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TrnkovaV\Desktop\KROS výstupy\"/>
    </mc:Choice>
  </mc:AlternateContent>
  <bookViews>
    <workbookView xWindow="0" yWindow="0" windowWidth="0" windowHeight="0"/>
  </bookViews>
  <sheets>
    <sheet name="Rekapitulace stavby" sheetId="1" r:id="rId1"/>
    <sheet name="01.01 - SO 01.1 - km 373,..." sheetId="2" r:id="rId2"/>
    <sheet name="01.02 - SO 01.2 - km 375,..." sheetId="3" r:id="rId3"/>
    <sheet name="01.03 - SO 01.3 - km 376,..." sheetId="4" r:id="rId4"/>
    <sheet name="01.04 - SO 01.4 - km 373,..." sheetId="5" r:id="rId5"/>
    <sheet name="01.05 - SO 01.5 - km 380,..." sheetId="6" r:id="rId6"/>
    <sheet name="01.06 - SO 01.6 - km 380,..." sheetId="7" r:id="rId7"/>
    <sheet name="01.07 - SO 01.7 - km 381,..." sheetId="8" r:id="rId8"/>
    <sheet name="01.08 - SO 01.8 - km 384,..." sheetId="9" r:id="rId9"/>
    <sheet name="01.09 - SO 01.9 - km 386,..." sheetId="10" r:id="rId10"/>
    <sheet name="01.10 - SO 01.10 - km 387..." sheetId="11" r:id="rId11"/>
    <sheet name="01.11 - SO 01.11 - km 387..." sheetId="12" r:id="rId12"/>
    <sheet name="01.12 - SO 01.12 - km 390..." sheetId="13" r:id="rId13"/>
    <sheet name="01.13 - SO 01.13 - km 393..." sheetId="14" r:id="rId14"/>
    <sheet name="02.01 - SO 02.01 - km 402..." sheetId="15" r:id="rId15"/>
    <sheet name="02.02 - SO 02.02 - km 405..." sheetId="16" r:id="rId16"/>
    <sheet name="02.03 - SO 02.03 - km 398..." sheetId="17" r:id="rId17"/>
    <sheet name="02.04 - SO 02.04 - km 401..." sheetId="18" r:id="rId18"/>
    <sheet name="02.05 - SO 02.05 - km 403..." sheetId="19" r:id="rId19"/>
    <sheet name="02.06 - SO 02.06 - km 406..." sheetId="20" r:id="rId20"/>
    <sheet name="02.07 - SO 02.07 - km 411..." sheetId="21" r:id="rId21"/>
    <sheet name="02.08 - SO 02.08 - km 409..." sheetId="22" r:id="rId22"/>
    <sheet name="02.09 - SO 02.09 - km 411..." sheetId="23" r:id="rId23"/>
    <sheet name="02.10 - SO 02.10 - km 418..." sheetId="24" r:id="rId24"/>
    <sheet name="02.11 - SO 02.11 - km 419..." sheetId="25" r:id="rId25"/>
    <sheet name="02.12 - SO 02.12 - km 419..." sheetId="26" r:id="rId26"/>
    <sheet name="03.01 - SO 03.01 - km 423..." sheetId="27" r:id="rId27"/>
    <sheet name="03.02 - SO 03.02 - km 424..." sheetId="28" r:id="rId28"/>
    <sheet name="03.03 - SO 03.03 - km 427..." sheetId="29" r:id="rId29"/>
    <sheet name="03.04 - SO 03.04 - km 427..." sheetId="30" r:id="rId30"/>
    <sheet name="03.05 - SO 03.05 - km 437..." sheetId="31" r:id="rId31"/>
    <sheet name="03.06 - SO 03.06 - km 444..." sheetId="32" r:id="rId32"/>
    <sheet name="03.07 - SO 03.07 - km 447..." sheetId="33" r:id="rId33"/>
    <sheet name="03.08 - SO 03.08 - km 449..." sheetId="34" r:id="rId34"/>
    <sheet name="03.09 - SO 03.09 - km 2,4..." sheetId="35" r:id="rId35"/>
    <sheet name="03.10 - SO 03.10 - km 2,7..." sheetId="36" r:id="rId36"/>
    <sheet name="04.01 - SO 04.01 - Ústí n..." sheetId="37" r:id="rId37"/>
    <sheet name="04.02 - SO 04.02 - Ústí n..." sheetId="38" r:id="rId38"/>
    <sheet name="04.03 - SO 04.03 - ÚL záp..." sheetId="39" r:id="rId39"/>
    <sheet name="05.01 - SO 05.01 - Benešo..." sheetId="40" r:id="rId40"/>
    <sheet name="05.02 - SO 05.02 - Jedlov..." sheetId="41" r:id="rId41"/>
    <sheet name="05.03 - SO 05.03 - Rybniš..." sheetId="42" r:id="rId42"/>
    <sheet name="06.01 - SO 06.01 - km 510..." sheetId="43" r:id="rId43"/>
    <sheet name="06.02 - SO 06.02 - km 512..." sheetId="44" r:id="rId44"/>
    <sheet name="06.03 - SO 06.03 - Úprava..." sheetId="45" r:id="rId45"/>
    <sheet name="07.01 - SO 07.01 - 1. TK" sheetId="46" r:id="rId46"/>
    <sheet name="07.02 - SO 07.02 - 2. TK" sheetId="47" r:id="rId47"/>
    <sheet name="08 - SO 08 - ŽST Lovosice..." sheetId="48" r:id="rId48"/>
    <sheet name="09 - SO 09 - ŽST Lovosice..." sheetId="49" r:id="rId49"/>
    <sheet name="10 - SO 10 - 1.SK v ŽST P..." sheetId="50" r:id="rId50"/>
    <sheet name="11 - SO 11 - 2.SK v ŽST P..." sheetId="51" r:id="rId51"/>
    <sheet name="12 - Materiál dodávaný ob..." sheetId="52" r:id="rId52"/>
    <sheet name="13 - VRN" sheetId="53" r:id="rId53"/>
  </sheets>
  <definedNames>
    <definedName name="_xlnm.Print_Area" localSheetId="0">'Rekapitulace stavby'!$D$4:$AO$36,'Rekapitulace stavby'!$C$42:$AQ$114</definedName>
    <definedName name="_xlnm.Print_Titles" localSheetId="0">'Rekapitulace stavby'!$52:$52</definedName>
    <definedName name="_xlnm._FilterDatabase" localSheetId="1" hidden="1">'01.01 - SO 01.1 - km 373,...'!$C$84:$K$134</definedName>
    <definedName name="_xlnm.Print_Area" localSheetId="1">'01.01 - SO 01.1 - km 373,...'!$C$70:$J$134</definedName>
    <definedName name="_xlnm.Print_Titles" localSheetId="1">'01.01 - SO 01.1 - km 373,...'!$84:$84</definedName>
    <definedName name="_xlnm._FilterDatabase" localSheetId="2" hidden="1">'01.02 - SO 01.2 - km 375,...'!$C$84:$K$146</definedName>
    <definedName name="_xlnm.Print_Area" localSheetId="2">'01.02 - SO 01.2 - km 375,...'!$C$70:$J$146</definedName>
    <definedName name="_xlnm.Print_Titles" localSheetId="2">'01.02 - SO 01.2 - km 375,...'!$84:$84</definedName>
    <definedName name="_xlnm._FilterDatabase" localSheetId="3" hidden="1">'01.03 - SO 01.3 - km 376,...'!$C$84:$K$128</definedName>
    <definedName name="_xlnm.Print_Area" localSheetId="3">'01.03 - SO 01.3 - km 376,...'!$C$70:$J$128</definedName>
    <definedName name="_xlnm.Print_Titles" localSheetId="3">'01.03 - SO 01.3 - km 376,...'!$84:$84</definedName>
    <definedName name="_xlnm._FilterDatabase" localSheetId="4" hidden="1">'01.04 - SO 01.4 - km 373,...'!$C$84:$K$146</definedName>
    <definedName name="_xlnm.Print_Area" localSheetId="4">'01.04 - SO 01.4 - km 373,...'!$C$70:$J$146</definedName>
    <definedName name="_xlnm.Print_Titles" localSheetId="4">'01.04 - SO 01.4 - km 373,...'!$84:$84</definedName>
    <definedName name="_xlnm._FilterDatabase" localSheetId="5" hidden="1">'01.05 - SO 01.5 - km 380,...'!$C$84:$K$145</definedName>
    <definedName name="_xlnm.Print_Area" localSheetId="5">'01.05 - SO 01.5 - km 380,...'!$C$70:$J$145</definedName>
    <definedName name="_xlnm.Print_Titles" localSheetId="5">'01.05 - SO 01.5 - km 380,...'!$84:$84</definedName>
    <definedName name="_xlnm._FilterDatabase" localSheetId="6" hidden="1">'01.06 - SO 01.6 - km 380,...'!$C$84:$K$136</definedName>
    <definedName name="_xlnm.Print_Area" localSheetId="6">'01.06 - SO 01.6 - km 380,...'!$C$70:$J$136</definedName>
    <definedName name="_xlnm.Print_Titles" localSheetId="6">'01.06 - SO 01.6 - km 380,...'!$84:$84</definedName>
    <definedName name="_xlnm._FilterDatabase" localSheetId="7" hidden="1">'01.07 - SO 01.7 - km 381,...'!$C$84:$K$182</definedName>
    <definedName name="_xlnm.Print_Area" localSheetId="7">'01.07 - SO 01.7 - km 381,...'!$C$70:$J$182</definedName>
    <definedName name="_xlnm.Print_Titles" localSheetId="7">'01.07 - SO 01.7 - km 381,...'!$84:$84</definedName>
    <definedName name="_xlnm._FilterDatabase" localSheetId="8" hidden="1">'01.08 - SO 01.8 - km 384,...'!$C$84:$K$175</definedName>
    <definedName name="_xlnm.Print_Area" localSheetId="8">'01.08 - SO 01.8 - km 384,...'!$C$70:$J$175</definedName>
    <definedName name="_xlnm.Print_Titles" localSheetId="8">'01.08 - SO 01.8 - km 384,...'!$84:$84</definedName>
    <definedName name="_xlnm._FilterDatabase" localSheetId="9" hidden="1">'01.09 - SO 01.9 - km 386,...'!$C$84:$K$173</definedName>
    <definedName name="_xlnm.Print_Area" localSheetId="9">'01.09 - SO 01.9 - km 386,...'!$C$70:$J$173</definedName>
    <definedName name="_xlnm.Print_Titles" localSheetId="9">'01.09 - SO 01.9 - km 386,...'!$84:$84</definedName>
    <definedName name="_xlnm._FilterDatabase" localSheetId="10" hidden="1">'01.10 - SO 01.10 - km 387...'!$C$84:$K$130</definedName>
    <definedName name="_xlnm.Print_Area" localSheetId="10">'01.10 - SO 01.10 - km 387...'!$C$70:$J$130</definedName>
    <definedName name="_xlnm.Print_Titles" localSheetId="10">'01.10 - SO 01.10 - km 387...'!$84:$84</definedName>
    <definedName name="_xlnm._FilterDatabase" localSheetId="11" hidden="1">'01.11 - SO 01.11 - km 387...'!$C$84:$K$130</definedName>
    <definedName name="_xlnm.Print_Area" localSheetId="11">'01.11 - SO 01.11 - km 387...'!$C$70:$J$130</definedName>
    <definedName name="_xlnm.Print_Titles" localSheetId="11">'01.11 - SO 01.11 - km 387...'!$84:$84</definedName>
    <definedName name="_xlnm._FilterDatabase" localSheetId="12" hidden="1">'01.12 - SO 01.12 - km 390...'!$C$84:$K$171</definedName>
    <definedName name="_xlnm.Print_Area" localSheetId="12">'01.12 - SO 01.12 - km 390...'!$C$70:$J$171</definedName>
    <definedName name="_xlnm.Print_Titles" localSheetId="12">'01.12 - SO 01.12 - km 390...'!$84:$84</definedName>
    <definedName name="_xlnm._FilterDatabase" localSheetId="13" hidden="1">'01.13 - SO 01.13 - km 393...'!$C$84:$K$148</definedName>
    <definedName name="_xlnm.Print_Area" localSheetId="13">'01.13 - SO 01.13 - km 393...'!$C$70:$J$148</definedName>
    <definedName name="_xlnm.Print_Titles" localSheetId="13">'01.13 - SO 01.13 - km 393...'!$84:$84</definedName>
    <definedName name="_xlnm._FilterDatabase" localSheetId="14" hidden="1">'02.01 - SO 02.01 - km 402...'!$C$84:$K$142</definedName>
    <definedName name="_xlnm.Print_Area" localSheetId="14">'02.01 - SO 02.01 - km 402...'!$C$70:$J$142</definedName>
    <definedName name="_xlnm.Print_Titles" localSheetId="14">'02.01 - SO 02.01 - km 402...'!$84:$84</definedName>
    <definedName name="_xlnm._FilterDatabase" localSheetId="15" hidden="1">'02.02 - SO 02.02 - km 405...'!$C$84:$K$166</definedName>
    <definedName name="_xlnm.Print_Area" localSheetId="15">'02.02 - SO 02.02 - km 405...'!$C$70:$J$166</definedName>
    <definedName name="_xlnm.Print_Titles" localSheetId="15">'02.02 - SO 02.02 - km 405...'!$84:$84</definedName>
    <definedName name="_xlnm._FilterDatabase" localSheetId="16" hidden="1">'02.03 - SO 02.03 - km 398...'!$C$84:$K$136</definedName>
    <definedName name="_xlnm.Print_Area" localSheetId="16">'02.03 - SO 02.03 - km 398...'!$C$70:$J$136</definedName>
    <definedName name="_xlnm.Print_Titles" localSheetId="16">'02.03 - SO 02.03 - km 398...'!$84:$84</definedName>
    <definedName name="_xlnm._FilterDatabase" localSheetId="17" hidden="1">'02.04 - SO 02.04 - km 401...'!$C$84:$K$155</definedName>
    <definedName name="_xlnm.Print_Area" localSheetId="17">'02.04 - SO 02.04 - km 401...'!$C$70:$J$155</definedName>
    <definedName name="_xlnm.Print_Titles" localSheetId="17">'02.04 - SO 02.04 - km 401...'!$84:$84</definedName>
    <definedName name="_xlnm._FilterDatabase" localSheetId="18" hidden="1">'02.05 - SO 02.05 - km 403...'!$C$84:$K$146</definedName>
    <definedName name="_xlnm.Print_Area" localSheetId="18">'02.05 - SO 02.05 - km 403...'!$C$70:$J$146</definedName>
    <definedName name="_xlnm.Print_Titles" localSheetId="18">'02.05 - SO 02.05 - km 403...'!$84:$84</definedName>
    <definedName name="_xlnm._FilterDatabase" localSheetId="19" hidden="1">'02.06 - SO 02.06 - km 406...'!$C$84:$K$146</definedName>
    <definedName name="_xlnm.Print_Area" localSheetId="19">'02.06 - SO 02.06 - km 406...'!$C$70:$J$146</definedName>
    <definedName name="_xlnm.Print_Titles" localSheetId="19">'02.06 - SO 02.06 - km 406...'!$84:$84</definedName>
    <definedName name="_xlnm._FilterDatabase" localSheetId="20" hidden="1">'02.07 - SO 02.07 - km 411...'!$C$84:$K$168</definedName>
    <definedName name="_xlnm.Print_Area" localSheetId="20">'02.07 - SO 02.07 - km 411...'!$C$70:$J$168</definedName>
    <definedName name="_xlnm.Print_Titles" localSheetId="20">'02.07 - SO 02.07 - km 411...'!$84:$84</definedName>
    <definedName name="_xlnm._FilterDatabase" localSheetId="21" hidden="1">'02.08 - SO 02.08 - km 409...'!$C$84:$K$148</definedName>
    <definedName name="_xlnm.Print_Area" localSheetId="21">'02.08 - SO 02.08 - km 409...'!$C$70:$J$148</definedName>
    <definedName name="_xlnm.Print_Titles" localSheetId="21">'02.08 - SO 02.08 - km 409...'!$84:$84</definedName>
    <definedName name="_xlnm._FilterDatabase" localSheetId="22" hidden="1">'02.09 - SO 02.09 - km 411...'!$C$84:$K$168</definedName>
    <definedName name="_xlnm.Print_Area" localSheetId="22">'02.09 - SO 02.09 - km 411...'!$C$70:$J$168</definedName>
    <definedName name="_xlnm.Print_Titles" localSheetId="22">'02.09 - SO 02.09 - km 411...'!$84:$84</definedName>
    <definedName name="_xlnm._FilterDatabase" localSheetId="23" hidden="1">'02.10 - SO 02.10 - km 418...'!$C$84:$K$151</definedName>
    <definedName name="_xlnm.Print_Area" localSheetId="23">'02.10 - SO 02.10 - km 418...'!$C$70:$J$151</definedName>
    <definedName name="_xlnm.Print_Titles" localSheetId="23">'02.10 - SO 02.10 - km 418...'!$84:$84</definedName>
    <definedName name="_xlnm._FilterDatabase" localSheetId="24" hidden="1">'02.11 - SO 02.11 - km 419...'!$C$84:$K$168</definedName>
    <definedName name="_xlnm.Print_Area" localSheetId="24">'02.11 - SO 02.11 - km 419...'!$C$70:$J$168</definedName>
    <definedName name="_xlnm.Print_Titles" localSheetId="24">'02.11 - SO 02.11 - km 419...'!$84:$84</definedName>
    <definedName name="_xlnm._FilterDatabase" localSheetId="25" hidden="1">'02.12 - SO 02.12 - km 419...'!$C$84:$K$148</definedName>
    <definedName name="_xlnm.Print_Area" localSheetId="25">'02.12 - SO 02.12 - km 419...'!$C$70:$J$148</definedName>
    <definedName name="_xlnm.Print_Titles" localSheetId="25">'02.12 - SO 02.12 - km 419...'!$84:$84</definedName>
    <definedName name="_xlnm._FilterDatabase" localSheetId="26" hidden="1">'03.01 - SO 03.01 - km 423...'!$C$84:$K$158</definedName>
    <definedName name="_xlnm.Print_Area" localSheetId="26">'03.01 - SO 03.01 - km 423...'!$C$70:$J$158</definedName>
    <definedName name="_xlnm.Print_Titles" localSheetId="26">'03.01 - SO 03.01 - km 423...'!$84:$84</definedName>
    <definedName name="_xlnm._FilterDatabase" localSheetId="27" hidden="1">'03.02 - SO 03.02 - km 424...'!$C$84:$K$163</definedName>
    <definedName name="_xlnm.Print_Area" localSheetId="27">'03.02 - SO 03.02 - km 424...'!$C$70:$J$163</definedName>
    <definedName name="_xlnm.Print_Titles" localSheetId="27">'03.02 - SO 03.02 - km 424...'!$84:$84</definedName>
    <definedName name="_xlnm._FilterDatabase" localSheetId="28" hidden="1">'03.03 - SO 03.03 - km 427...'!$C$84:$K$151</definedName>
    <definedName name="_xlnm.Print_Area" localSheetId="28">'03.03 - SO 03.03 - km 427...'!$C$70:$J$151</definedName>
    <definedName name="_xlnm.Print_Titles" localSheetId="28">'03.03 - SO 03.03 - km 427...'!$84:$84</definedName>
    <definedName name="_xlnm._FilterDatabase" localSheetId="29" hidden="1">'03.04 - SO 03.04 - km 427...'!$C$84:$K$167</definedName>
    <definedName name="_xlnm.Print_Area" localSheetId="29">'03.04 - SO 03.04 - km 427...'!$C$70:$J$167</definedName>
    <definedName name="_xlnm.Print_Titles" localSheetId="29">'03.04 - SO 03.04 - km 427...'!$84:$84</definedName>
    <definedName name="_xlnm._FilterDatabase" localSheetId="30" hidden="1">'03.05 - SO 03.05 - km 437...'!$C$84:$K$166</definedName>
    <definedName name="_xlnm.Print_Area" localSheetId="30">'03.05 - SO 03.05 - km 437...'!$C$70:$J$166</definedName>
    <definedName name="_xlnm.Print_Titles" localSheetId="30">'03.05 - SO 03.05 - km 437...'!$84:$84</definedName>
    <definedName name="_xlnm._FilterDatabase" localSheetId="31" hidden="1">'03.06 - SO 03.06 - km 444...'!$C$84:$K$139</definedName>
    <definedName name="_xlnm.Print_Area" localSheetId="31">'03.06 - SO 03.06 - km 444...'!$C$70:$J$139</definedName>
    <definedName name="_xlnm.Print_Titles" localSheetId="31">'03.06 - SO 03.06 - km 444...'!$84:$84</definedName>
    <definedName name="_xlnm._FilterDatabase" localSheetId="32" hidden="1">'03.07 - SO 03.07 - km 447...'!$C$84:$K$153</definedName>
    <definedName name="_xlnm.Print_Area" localSheetId="32">'03.07 - SO 03.07 - km 447...'!$C$70:$J$153</definedName>
    <definedName name="_xlnm.Print_Titles" localSheetId="32">'03.07 - SO 03.07 - km 447...'!$84:$84</definedName>
    <definedName name="_xlnm._FilterDatabase" localSheetId="33" hidden="1">'03.08 - SO 03.08 - km 449...'!$C$84:$K$169</definedName>
    <definedName name="_xlnm.Print_Area" localSheetId="33">'03.08 - SO 03.08 - km 449...'!$C$70:$J$169</definedName>
    <definedName name="_xlnm.Print_Titles" localSheetId="33">'03.08 - SO 03.08 - km 449...'!$84:$84</definedName>
    <definedName name="_xlnm._FilterDatabase" localSheetId="34" hidden="1">'03.09 - SO 03.09 - km 2,4...'!$C$84:$K$148</definedName>
    <definedName name="_xlnm.Print_Area" localSheetId="34">'03.09 - SO 03.09 - km 2,4...'!$C$70:$J$148</definedName>
    <definedName name="_xlnm.Print_Titles" localSheetId="34">'03.09 - SO 03.09 - km 2,4...'!$84:$84</definedName>
    <definedName name="_xlnm._FilterDatabase" localSheetId="35" hidden="1">'03.10 - SO 03.10 - km 2,7...'!$C$84:$K$146</definedName>
    <definedName name="_xlnm.Print_Area" localSheetId="35">'03.10 - SO 03.10 - km 2,7...'!$C$70:$J$146</definedName>
    <definedName name="_xlnm.Print_Titles" localSheetId="35">'03.10 - SO 03.10 - km 2,7...'!$84:$84</definedName>
    <definedName name="_xlnm._FilterDatabase" localSheetId="36" hidden="1">'04.01 - SO 04.01 - Ústí n...'!$C$84:$K$179</definedName>
    <definedName name="_xlnm.Print_Area" localSheetId="36">'04.01 - SO 04.01 - Ústí n...'!$C$70:$J$179</definedName>
    <definedName name="_xlnm.Print_Titles" localSheetId="36">'04.01 - SO 04.01 - Ústí n...'!$84:$84</definedName>
    <definedName name="_xlnm._FilterDatabase" localSheetId="37" hidden="1">'04.02 - SO 04.02 - Ústí n...'!$C$84:$K$173</definedName>
    <definedName name="_xlnm.Print_Area" localSheetId="37">'04.02 - SO 04.02 - Ústí n...'!$C$70:$J$173</definedName>
    <definedName name="_xlnm.Print_Titles" localSheetId="37">'04.02 - SO 04.02 - Ústí n...'!$84:$84</definedName>
    <definedName name="_xlnm._FilterDatabase" localSheetId="38" hidden="1">'04.03 - SO 04.03 - ÚL záp...'!$C$84:$K$151</definedName>
    <definedName name="_xlnm.Print_Area" localSheetId="38">'04.03 - SO 04.03 - ÚL záp...'!$C$70:$J$151</definedName>
    <definedName name="_xlnm.Print_Titles" localSheetId="38">'04.03 - SO 04.03 - ÚL záp...'!$84:$84</definedName>
    <definedName name="_xlnm._FilterDatabase" localSheetId="39" hidden="1">'05.01 - SO 05.01 - Benešo...'!$C$84:$K$128</definedName>
    <definedName name="_xlnm.Print_Area" localSheetId="39">'05.01 - SO 05.01 - Benešo...'!$C$70:$J$128</definedName>
    <definedName name="_xlnm.Print_Titles" localSheetId="39">'05.01 - SO 05.01 - Benešo...'!$84:$84</definedName>
    <definedName name="_xlnm._FilterDatabase" localSheetId="40" hidden="1">'05.02 - SO 05.02 - Jedlov...'!$C$84:$K$132</definedName>
    <definedName name="_xlnm.Print_Area" localSheetId="40">'05.02 - SO 05.02 - Jedlov...'!$C$70:$J$132</definedName>
    <definedName name="_xlnm.Print_Titles" localSheetId="40">'05.02 - SO 05.02 - Jedlov...'!$84:$84</definedName>
    <definedName name="_xlnm._FilterDatabase" localSheetId="41" hidden="1">'05.03 - SO 05.03 - Rybniš...'!$C$84:$K$128</definedName>
    <definedName name="_xlnm.Print_Area" localSheetId="41">'05.03 - SO 05.03 - Rybniš...'!$C$70:$J$128</definedName>
    <definedName name="_xlnm.Print_Titles" localSheetId="41">'05.03 - SO 05.03 - Rybniš...'!$84:$84</definedName>
    <definedName name="_xlnm._FilterDatabase" localSheetId="42" hidden="1">'06.01 - SO 06.01 - km 510...'!$C$84:$K$144</definedName>
    <definedName name="_xlnm.Print_Area" localSheetId="42">'06.01 - SO 06.01 - km 510...'!$C$70:$J$144</definedName>
    <definedName name="_xlnm.Print_Titles" localSheetId="42">'06.01 - SO 06.01 - km 510...'!$84:$84</definedName>
    <definedName name="_xlnm._FilterDatabase" localSheetId="43" hidden="1">'06.02 - SO 06.02 - km 512...'!$C$84:$K$148</definedName>
    <definedName name="_xlnm.Print_Area" localSheetId="43">'06.02 - SO 06.02 - km 512...'!$C$70:$J$148</definedName>
    <definedName name="_xlnm.Print_Titles" localSheetId="43">'06.02 - SO 06.02 - km 512...'!$84:$84</definedName>
    <definedName name="_xlnm._FilterDatabase" localSheetId="44" hidden="1">'06.03 - SO 06.03 - Úprava...'!$C$84:$K$104</definedName>
    <definedName name="_xlnm.Print_Area" localSheetId="44">'06.03 - SO 06.03 - Úprava...'!$C$70:$J$104</definedName>
    <definedName name="_xlnm.Print_Titles" localSheetId="44">'06.03 - SO 06.03 - Úprava...'!$84:$84</definedName>
    <definedName name="_xlnm._FilterDatabase" localSheetId="45" hidden="1">'07.01 - SO 07.01 - 1. TK'!$C$84:$K$189</definedName>
    <definedName name="_xlnm.Print_Area" localSheetId="45">'07.01 - SO 07.01 - 1. TK'!$C$70:$J$189</definedName>
    <definedName name="_xlnm.Print_Titles" localSheetId="45">'07.01 - SO 07.01 - 1. TK'!$84:$84</definedName>
    <definedName name="_xlnm._FilterDatabase" localSheetId="46" hidden="1">'07.02 - SO 07.02 - 2. TK'!$C$84:$K$174</definedName>
    <definedName name="_xlnm.Print_Area" localSheetId="46">'07.02 - SO 07.02 - 2. TK'!$C$70:$J$174</definedName>
    <definedName name="_xlnm.Print_Titles" localSheetId="46">'07.02 - SO 07.02 - 2. TK'!$84:$84</definedName>
    <definedName name="_xlnm._FilterDatabase" localSheetId="47" hidden="1">'08 - SO 08 - ŽST Lovosice...'!$C$78:$K$180</definedName>
    <definedName name="_xlnm.Print_Area" localSheetId="47">'08 - SO 08 - ŽST Lovosice...'!$C$66:$J$180</definedName>
    <definedName name="_xlnm.Print_Titles" localSheetId="47">'08 - SO 08 - ŽST Lovosice...'!$78:$78</definedName>
    <definedName name="_xlnm._FilterDatabase" localSheetId="48" hidden="1">'09 - SO 09 - ŽST Lovosice...'!$C$78:$K$167</definedName>
    <definedName name="_xlnm.Print_Area" localSheetId="48">'09 - SO 09 - ŽST Lovosice...'!$C$66:$J$167</definedName>
    <definedName name="_xlnm.Print_Titles" localSheetId="48">'09 - SO 09 - ŽST Lovosice...'!$78:$78</definedName>
    <definedName name="_xlnm._FilterDatabase" localSheetId="49" hidden="1">'10 - SO 10 - 1.SK v ŽST P...'!$C$78:$K$147</definedName>
    <definedName name="_xlnm.Print_Area" localSheetId="49">'10 - SO 10 - 1.SK v ŽST P...'!$C$66:$J$147</definedName>
    <definedName name="_xlnm.Print_Titles" localSheetId="49">'10 - SO 10 - 1.SK v ŽST P...'!$78:$78</definedName>
    <definedName name="_xlnm._FilterDatabase" localSheetId="50" hidden="1">'11 - SO 11 - 2.SK v ŽST P...'!$C$78:$K$147</definedName>
    <definedName name="_xlnm.Print_Area" localSheetId="50">'11 - SO 11 - 2.SK v ŽST P...'!$C$66:$J$147</definedName>
    <definedName name="_xlnm.Print_Titles" localSheetId="50">'11 - SO 11 - 2.SK v ŽST P...'!$78:$78</definedName>
    <definedName name="_xlnm._FilterDatabase" localSheetId="51" hidden="1">'12 - Materiál dodávaný ob...'!$C$78:$K$167</definedName>
    <definedName name="_xlnm.Print_Area" localSheetId="51">'12 - Materiál dodávaný ob...'!$C$66:$J$167</definedName>
    <definedName name="_xlnm.Print_Titles" localSheetId="51">'12 - Materiál dodávaný ob...'!$78:$78</definedName>
    <definedName name="_xlnm._FilterDatabase" localSheetId="52" hidden="1">'13 - VRN'!$C$78:$K$99</definedName>
    <definedName name="_xlnm.Print_Area" localSheetId="52">'13 - VRN'!$C$66:$J$99</definedName>
    <definedName name="_xlnm.Print_Titles" localSheetId="52">'13 - VRN'!$78:$78</definedName>
  </definedNames>
  <calcPr/>
</workbook>
</file>

<file path=xl/calcChain.xml><?xml version="1.0" encoding="utf-8"?>
<calcChain xmlns="http://schemas.openxmlformats.org/spreadsheetml/2006/main">
  <c i="53" l="1" r="J37"/>
  <c r="J36"/>
  <c i="1" r="AY113"/>
  <c i="53" r="J35"/>
  <c i="1" r="AX113"/>
  <c i="53" r="BI98"/>
  <c r="BH98"/>
  <c r="BG98"/>
  <c r="BF98"/>
  <c r="T98"/>
  <c r="R98"/>
  <c r="P98"/>
  <c r="BI96"/>
  <c r="BH96"/>
  <c r="BG96"/>
  <c r="BF96"/>
  <c r="T96"/>
  <c r="R96"/>
  <c r="P96"/>
  <c r="BI90"/>
  <c r="BH90"/>
  <c r="BG90"/>
  <c r="BF90"/>
  <c r="T90"/>
  <c r="R90"/>
  <c r="P90"/>
  <c r="BI86"/>
  <c r="BH86"/>
  <c r="BG86"/>
  <c r="BF86"/>
  <c r="T86"/>
  <c r="R86"/>
  <c r="P86"/>
  <c r="BI84"/>
  <c r="BH84"/>
  <c r="BG84"/>
  <c r="BF84"/>
  <c r="T84"/>
  <c r="R84"/>
  <c r="P84"/>
  <c r="BI82"/>
  <c r="BH82"/>
  <c r="BG82"/>
  <c r="BF82"/>
  <c r="T82"/>
  <c r="R82"/>
  <c r="P82"/>
  <c r="BI80"/>
  <c r="BH80"/>
  <c r="BG80"/>
  <c r="BF80"/>
  <c r="T80"/>
  <c r="R80"/>
  <c r="P80"/>
  <c r="J76"/>
  <c r="F73"/>
  <c r="E71"/>
  <c r="J55"/>
  <c r="F52"/>
  <c r="E50"/>
  <c r="J21"/>
  <c r="E21"/>
  <c r="J54"/>
  <c r="J20"/>
  <c r="J18"/>
  <c r="E18"/>
  <c r="F55"/>
  <c r="J17"/>
  <c r="J15"/>
  <c r="E15"/>
  <c r="F54"/>
  <c r="J14"/>
  <c r="J12"/>
  <c r="J73"/>
  <c r="E7"/>
  <c r="E69"/>
  <c i="52" r="J37"/>
  <c r="J36"/>
  <c i="1" r="AY112"/>
  <c i="52" r="J35"/>
  <c i="1" r="AX112"/>
  <c i="52" r="BI165"/>
  <c r="BH165"/>
  <c r="BG165"/>
  <c r="BF165"/>
  <c r="T165"/>
  <c r="R165"/>
  <c r="P165"/>
  <c r="BI162"/>
  <c r="BH162"/>
  <c r="BG162"/>
  <c r="BF162"/>
  <c r="T162"/>
  <c r="R162"/>
  <c r="P162"/>
  <c r="BI157"/>
  <c r="BH157"/>
  <c r="BG157"/>
  <c r="BF157"/>
  <c r="T157"/>
  <c r="R157"/>
  <c r="P157"/>
  <c r="BI147"/>
  <c r="BH147"/>
  <c r="BG147"/>
  <c r="BF147"/>
  <c r="T147"/>
  <c r="R147"/>
  <c r="P147"/>
  <c r="BI136"/>
  <c r="BH136"/>
  <c r="BG136"/>
  <c r="BF136"/>
  <c r="T136"/>
  <c r="R136"/>
  <c r="P136"/>
  <c r="BI133"/>
  <c r="BH133"/>
  <c r="BG133"/>
  <c r="BF133"/>
  <c r="T133"/>
  <c r="R133"/>
  <c r="P133"/>
  <c r="BI129"/>
  <c r="BH129"/>
  <c r="BG129"/>
  <c r="BF129"/>
  <c r="T129"/>
  <c r="R129"/>
  <c r="P129"/>
  <c r="BI123"/>
  <c r="BH123"/>
  <c r="BG123"/>
  <c r="BF123"/>
  <c r="T123"/>
  <c r="R123"/>
  <c r="P123"/>
  <c r="BI118"/>
  <c r="BH118"/>
  <c r="BG118"/>
  <c r="BF118"/>
  <c r="T118"/>
  <c r="R118"/>
  <c r="P118"/>
  <c r="BI110"/>
  <c r="BH110"/>
  <c r="BG110"/>
  <c r="BF110"/>
  <c r="T110"/>
  <c r="R110"/>
  <c r="P110"/>
  <c r="BI80"/>
  <c r="BH80"/>
  <c r="BG80"/>
  <c r="BF80"/>
  <c r="T80"/>
  <c r="R80"/>
  <c r="P80"/>
  <c r="J76"/>
  <c r="F73"/>
  <c r="E71"/>
  <c r="J55"/>
  <c r="F52"/>
  <c r="E50"/>
  <c r="J21"/>
  <c r="E21"/>
  <c r="J75"/>
  <c r="J20"/>
  <c r="J18"/>
  <c r="E18"/>
  <c r="F55"/>
  <c r="J17"/>
  <c r="J15"/>
  <c r="E15"/>
  <c r="F75"/>
  <c r="J14"/>
  <c r="J12"/>
  <c r="J73"/>
  <c r="E7"/>
  <c r="E48"/>
  <c i="51" r="J37"/>
  <c r="J36"/>
  <c i="1" r="AY111"/>
  <c i="51" r="J35"/>
  <c i="1" r="AX111"/>
  <c i="51" r="BI144"/>
  <c r="BH144"/>
  <c r="BG144"/>
  <c r="BF144"/>
  <c r="T144"/>
  <c r="R144"/>
  <c r="P144"/>
  <c r="BI140"/>
  <c r="BH140"/>
  <c r="BG140"/>
  <c r="BF140"/>
  <c r="T140"/>
  <c r="R140"/>
  <c r="P140"/>
  <c r="BI138"/>
  <c r="BH138"/>
  <c r="BG138"/>
  <c r="BF138"/>
  <c r="T138"/>
  <c r="R138"/>
  <c r="P138"/>
  <c r="BI134"/>
  <c r="BH134"/>
  <c r="BG134"/>
  <c r="BF134"/>
  <c r="T134"/>
  <c r="R134"/>
  <c r="P134"/>
  <c r="BI130"/>
  <c r="BH130"/>
  <c r="BG130"/>
  <c r="BF130"/>
  <c r="T130"/>
  <c r="R130"/>
  <c r="P130"/>
  <c r="BI123"/>
  <c r="BH123"/>
  <c r="BG123"/>
  <c r="BF123"/>
  <c r="T123"/>
  <c r="R123"/>
  <c r="P123"/>
  <c r="BI119"/>
  <c r="BH119"/>
  <c r="BG119"/>
  <c r="BF119"/>
  <c r="T119"/>
  <c r="R119"/>
  <c r="P119"/>
  <c r="BI115"/>
  <c r="BH115"/>
  <c r="BG115"/>
  <c r="BF115"/>
  <c r="T115"/>
  <c r="R115"/>
  <c r="P115"/>
  <c r="BI113"/>
  <c r="BH113"/>
  <c r="BG113"/>
  <c r="BF113"/>
  <c r="T113"/>
  <c r="R113"/>
  <c r="P113"/>
  <c r="BI111"/>
  <c r="BH111"/>
  <c r="BG111"/>
  <c r="BF111"/>
  <c r="T111"/>
  <c r="R111"/>
  <c r="P111"/>
  <c r="BI108"/>
  <c r="BH108"/>
  <c r="BG108"/>
  <c r="BF108"/>
  <c r="T108"/>
  <c r="R108"/>
  <c r="P108"/>
  <c r="BI106"/>
  <c r="BH106"/>
  <c r="BG106"/>
  <c r="BF106"/>
  <c r="T106"/>
  <c r="R106"/>
  <c r="P106"/>
  <c r="BI103"/>
  <c r="BH103"/>
  <c r="BG103"/>
  <c r="BF103"/>
  <c r="T103"/>
  <c r="R103"/>
  <c r="P103"/>
  <c r="BI100"/>
  <c r="BH100"/>
  <c r="BG100"/>
  <c r="BF100"/>
  <c r="T100"/>
  <c r="R100"/>
  <c r="P100"/>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BI80"/>
  <c r="BH80"/>
  <c r="BG80"/>
  <c r="BF80"/>
  <c r="T80"/>
  <c r="R80"/>
  <c r="P80"/>
  <c r="J76"/>
  <c r="F73"/>
  <c r="E71"/>
  <c r="J55"/>
  <c r="F52"/>
  <c r="E50"/>
  <c r="J21"/>
  <c r="E21"/>
  <c r="J54"/>
  <c r="J20"/>
  <c r="J18"/>
  <c r="E18"/>
  <c r="F76"/>
  <c r="J17"/>
  <c r="J15"/>
  <c r="E15"/>
  <c r="F75"/>
  <c r="J14"/>
  <c r="J12"/>
  <c r="J73"/>
  <c r="E7"/>
  <c r="E69"/>
  <c i="50" r="J37"/>
  <c r="J36"/>
  <c i="1" r="AY110"/>
  <c i="50" r="J35"/>
  <c i="1" r="AX110"/>
  <c i="50" r="BI144"/>
  <c r="BH144"/>
  <c r="BG144"/>
  <c r="BF144"/>
  <c r="T144"/>
  <c r="R144"/>
  <c r="P144"/>
  <c r="BI140"/>
  <c r="BH140"/>
  <c r="BG140"/>
  <c r="BF140"/>
  <c r="T140"/>
  <c r="R140"/>
  <c r="P140"/>
  <c r="BI138"/>
  <c r="BH138"/>
  <c r="BG138"/>
  <c r="BF138"/>
  <c r="T138"/>
  <c r="R138"/>
  <c r="P138"/>
  <c r="BI134"/>
  <c r="BH134"/>
  <c r="BG134"/>
  <c r="BF134"/>
  <c r="T134"/>
  <c r="R134"/>
  <c r="P134"/>
  <c r="BI130"/>
  <c r="BH130"/>
  <c r="BG130"/>
  <c r="BF130"/>
  <c r="T130"/>
  <c r="R130"/>
  <c r="P130"/>
  <c r="BI123"/>
  <c r="BH123"/>
  <c r="BG123"/>
  <c r="BF123"/>
  <c r="T123"/>
  <c r="R123"/>
  <c r="P123"/>
  <c r="BI119"/>
  <c r="BH119"/>
  <c r="BG119"/>
  <c r="BF119"/>
  <c r="T119"/>
  <c r="R119"/>
  <c r="P119"/>
  <c r="BI115"/>
  <c r="BH115"/>
  <c r="BG115"/>
  <c r="BF115"/>
  <c r="T115"/>
  <c r="R115"/>
  <c r="P115"/>
  <c r="BI113"/>
  <c r="BH113"/>
  <c r="BG113"/>
  <c r="BF113"/>
  <c r="T113"/>
  <c r="R113"/>
  <c r="P113"/>
  <c r="BI111"/>
  <c r="BH111"/>
  <c r="BG111"/>
  <c r="BF111"/>
  <c r="T111"/>
  <c r="R111"/>
  <c r="P111"/>
  <c r="BI108"/>
  <c r="BH108"/>
  <c r="BG108"/>
  <c r="BF108"/>
  <c r="T108"/>
  <c r="R108"/>
  <c r="P108"/>
  <c r="BI106"/>
  <c r="BH106"/>
  <c r="BG106"/>
  <c r="BF106"/>
  <c r="T106"/>
  <c r="R106"/>
  <c r="P106"/>
  <c r="BI103"/>
  <c r="BH103"/>
  <c r="BG103"/>
  <c r="BF103"/>
  <c r="T103"/>
  <c r="R103"/>
  <c r="P103"/>
  <c r="BI100"/>
  <c r="BH100"/>
  <c r="BG100"/>
  <c r="BF100"/>
  <c r="T100"/>
  <c r="R100"/>
  <c r="P100"/>
  <c r="BI98"/>
  <c r="BH98"/>
  <c r="BG98"/>
  <c r="BF98"/>
  <c r="T98"/>
  <c r="R98"/>
  <c r="P98"/>
  <c r="BI95"/>
  <c r="BH95"/>
  <c r="BG95"/>
  <c r="BF95"/>
  <c r="T95"/>
  <c r="R95"/>
  <c r="P95"/>
  <c r="BI92"/>
  <c r="BH92"/>
  <c r="BG92"/>
  <c r="BF92"/>
  <c r="T92"/>
  <c r="R92"/>
  <c r="P92"/>
  <c r="BI89"/>
  <c r="BH89"/>
  <c r="BG89"/>
  <c r="BF89"/>
  <c r="T89"/>
  <c r="R89"/>
  <c r="P89"/>
  <c r="BI86"/>
  <c r="BH86"/>
  <c r="BG86"/>
  <c r="BF86"/>
  <c r="T86"/>
  <c r="R86"/>
  <c r="P86"/>
  <c r="BI83"/>
  <c r="BH83"/>
  <c r="BG83"/>
  <c r="BF83"/>
  <c r="T83"/>
  <c r="R83"/>
  <c r="P83"/>
  <c r="BI80"/>
  <c r="BH80"/>
  <c r="BG80"/>
  <c r="BF80"/>
  <c r="T80"/>
  <c r="R80"/>
  <c r="P80"/>
  <c r="J76"/>
  <c r="F73"/>
  <c r="E71"/>
  <c r="J55"/>
  <c r="F52"/>
  <c r="E50"/>
  <c r="J21"/>
  <c r="E21"/>
  <c r="J75"/>
  <c r="J20"/>
  <c r="J18"/>
  <c r="E18"/>
  <c r="F55"/>
  <c r="J17"/>
  <c r="J15"/>
  <c r="E15"/>
  <c r="F75"/>
  <c r="J14"/>
  <c r="J12"/>
  <c r="J73"/>
  <c r="E7"/>
  <c r="E48"/>
  <c i="49" r="J37"/>
  <c r="J36"/>
  <c i="1" r="AY109"/>
  <c i="49" r="J35"/>
  <c i="1" r="AX109"/>
  <c i="49" r="BI164"/>
  <c r="BH164"/>
  <c r="BG164"/>
  <c r="BF164"/>
  <c r="T164"/>
  <c r="R164"/>
  <c r="P164"/>
  <c r="BI161"/>
  <c r="BH161"/>
  <c r="BG161"/>
  <c r="BF161"/>
  <c r="T161"/>
  <c r="R161"/>
  <c r="P161"/>
  <c r="BI157"/>
  <c r="BH157"/>
  <c r="BG157"/>
  <c r="BF157"/>
  <c r="T157"/>
  <c r="R157"/>
  <c r="P157"/>
  <c r="BI149"/>
  <c r="BH149"/>
  <c r="BG149"/>
  <c r="BF149"/>
  <c r="T149"/>
  <c r="R149"/>
  <c r="P149"/>
  <c r="BI141"/>
  <c r="BH141"/>
  <c r="BG141"/>
  <c r="BF141"/>
  <c r="T141"/>
  <c r="R141"/>
  <c r="P141"/>
  <c r="BI135"/>
  <c r="BH135"/>
  <c r="BG135"/>
  <c r="BF135"/>
  <c r="T135"/>
  <c r="R135"/>
  <c r="P135"/>
  <c r="BI128"/>
  <c r="BH128"/>
  <c r="BG128"/>
  <c r="BF128"/>
  <c r="T128"/>
  <c r="R128"/>
  <c r="P128"/>
  <c r="BI126"/>
  <c r="BH126"/>
  <c r="BG126"/>
  <c r="BF126"/>
  <c r="T126"/>
  <c r="R126"/>
  <c r="P126"/>
  <c r="BI124"/>
  <c r="BH124"/>
  <c r="BG124"/>
  <c r="BF124"/>
  <c r="T124"/>
  <c r="R124"/>
  <c r="P124"/>
  <c r="BI121"/>
  <c r="BH121"/>
  <c r="BG121"/>
  <c r="BF121"/>
  <c r="T121"/>
  <c r="R121"/>
  <c r="P121"/>
  <c r="BI118"/>
  <c r="BH118"/>
  <c r="BG118"/>
  <c r="BF118"/>
  <c r="T118"/>
  <c r="R118"/>
  <c r="P118"/>
  <c r="BI115"/>
  <c r="BH115"/>
  <c r="BG115"/>
  <c r="BF115"/>
  <c r="T115"/>
  <c r="R115"/>
  <c r="P115"/>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3"/>
  <c r="BH83"/>
  <c r="BG83"/>
  <c r="BF83"/>
  <c r="T83"/>
  <c r="R83"/>
  <c r="P83"/>
  <c r="BI80"/>
  <c r="BH80"/>
  <c r="BG80"/>
  <c r="BF80"/>
  <c r="T80"/>
  <c r="R80"/>
  <c r="P80"/>
  <c r="J76"/>
  <c r="F73"/>
  <c r="E71"/>
  <c r="J55"/>
  <c r="F52"/>
  <c r="E50"/>
  <c r="J21"/>
  <c r="E21"/>
  <c r="J54"/>
  <c r="J20"/>
  <c r="J18"/>
  <c r="E18"/>
  <c r="F55"/>
  <c r="J17"/>
  <c r="J15"/>
  <c r="E15"/>
  <c r="F75"/>
  <c r="J14"/>
  <c r="J12"/>
  <c r="J73"/>
  <c r="E7"/>
  <c r="E48"/>
  <c i="48" r="J37"/>
  <c r="J36"/>
  <c i="1" r="AY108"/>
  <c i="48" r="J35"/>
  <c i="1" r="AX108"/>
  <c i="48" r="BI177"/>
  <c r="BH177"/>
  <c r="BG177"/>
  <c r="BF177"/>
  <c r="T177"/>
  <c r="R177"/>
  <c r="P177"/>
  <c r="BI173"/>
  <c r="BH173"/>
  <c r="BG173"/>
  <c r="BF173"/>
  <c r="T173"/>
  <c r="R173"/>
  <c r="P173"/>
  <c r="BI169"/>
  <c r="BH169"/>
  <c r="BG169"/>
  <c r="BF169"/>
  <c r="T169"/>
  <c r="R169"/>
  <c r="P169"/>
  <c r="BI167"/>
  <c r="BH167"/>
  <c r="BG167"/>
  <c r="BF167"/>
  <c r="T167"/>
  <c r="R167"/>
  <c r="P167"/>
  <c r="BI160"/>
  <c r="BH160"/>
  <c r="BG160"/>
  <c r="BF160"/>
  <c r="T160"/>
  <c r="R160"/>
  <c r="P160"/>
  <c r="BI153"/>
  <c r="BH153"/>
  <c r="BG153"/>
  <c r="BF153"/>
  <c r="T153"/>
  <c r="R153"/>
  <c r="P153"/>
  <c r="BI146"/>
  <c r="BH146"/>
  <c r="BG146"/>
  <c r="BF146"/>
  <c r="T146"/>
  <c r="R146"/>
  <c r="P146"/>
  <c r="BI142"/>
  <c r="BH142"/>
  <c r="BG142"/>
  <c r="BF142"/>
  <c r="T142"/>
  <c r="R142"/>
  <c r="P142"/>
  <c r="BI137"/>
  <c r="BH137"/>
  <c r="BG137"/>
  <c r="BF137"/>
  <c r="T137"/>
  <c r="R137"/>
  <c r="P137"/>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0"/>
  <c r="BH100"/>
  <c r="BG100"/>
  <c r="BF100"/>
  <c r="T100"/>
  <c r="R100"/>
  <c r="P100"/>
  <c r="BI98"/>
  <c r="BH98"/>
  <c r="BG98"/>
  <c r="BF98"/>
  <c r="T98"/>
  <c r="R98"/>
  <c r="P98"/>
  <c r="BI96"/>
  <c r="BH96"/>
  <c r="BG96"/>
  <c r="BF96"/>
  <c r="T96"/>
  <c r="R96"/>
  <c r="P96"/>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BI80"/>
  <c r="BH80"/>
  <c r="BG80"/>
  <c r="BF80"/>
  <c r="T80"/>
  <c r="R80"/>
  <c r="P80"/>
  <c r="J76"/>
  <c r="F73"/>
  <c r="E71"/>
  <c r="J55"/>
  <c r="F52"/>
  <c r="E50"/>
  <c r="J21"/>
  <c r="E21"/>
  <c r="J75"/>
  <c r="J20"/>
  <c r="J18"/>
  <c r="E18"/>
  <c r="F55"/>
  <c r="J17"/>
  <c r="J15"/>
  <c r="E15"/>
  <c r="F75"/>
  <c r="J14"/>
  <c r="J12"/>
  <c r="J52"/>
  <c r="E7"/>
  <c r="E69"/>
  <c i="47" r="J39"/>
  <c r="J38"/>
  <c i="1" r="AY107"/>
  <c i="47" r="J37"/>
  <c i="1" r="AX107"/>
  <c i="47" r="BI171"/>
  <c r="BH171"/>
  <c r="BG171"/>
  <c r="BF171"/>
  <c r="T171"/>
  <c r="R171"/>
  <c r="P171"/>
  <c r="BI169"/>
  <c r="BH169"/>
  <c r="BG169"/>
  <c r="BF169"/>
  <c r="T169"/>
  <c r="R169"/>
  <c r="P169"/>
  <c r="BI165"/>
  <c r="BH165"/>
  <c r="BG165"/>
  <c r="BF165"/>
  <c r="T165"/>
  <c r="R165"/>
  <c r="P165"/>
  <c r="BI161"/>
  <c r="BH161"/>
  <c r="BG161"/>
  <c r="BF161"/>
  <c r="T161"/>
  <c r="R161"/>
  <c r="P161"/>
  <c r="BI154"/>
  <c r="BH154"/>
  <c r="BG154"/>
  <c r="BF154"/>
  <c r="T154"/>
  <c r="R154"/>
  <c r="P154"/>
  <c r="BI148"/>
  <c r="BH148"/>
  <c r="BG148"/>
  <c r="BF148"/>
  <c r="T148"/>
  <c r="R148"/>
  <c r="P148"/>
  <c r="BI146"/>
  <c r="BH146"/>
  <c r="BG146"/>
  <c r="BF146"/>
  <c r="T146"/>
  <c r="R146"/>
  <c r="P146"/>
  <c r="BI140"/>
  <c r="BH140"/>
  <c r="BG140"/>
  <c r="BF140"/>
  <c r="T140"/>
  <c r="R140"/>
  <c r="P140"/>
  <c r="BI138"/>
  <c r="BH138"/>
  <c r="BG138"/>
  <c r="BF138"/>
  <c r="T138"/>
  <c r="R138"/>
  <c r="P138"/>
  <c r="BI132"/>
  <c r="BH132"/>
  <c r="BG132"/>
  <c r="BF132"/>
  <c r="T132"/>
  <c r="R132"/>
  <c r="P132"/>
  <c r="BI126"/>
  <c r="BH126"/>
  <c r="BG126"/>
  <c r="BF126"/>
  <c r="T126"/>
  <c r="R126"/>
  <c r="P126"/>
  <c r="BI120"/>
  <c r="BH120"/>
  <c r="BG120"/>
  <c r="BF120"/>
  <c r="T120"/>
  <c r="R120"/>
  <c r="P120"/>
  <c r="BI114"/>
  <c r="BH114"/>
  <c r="BG114"/>
  <c r="BF114"/>
  <c r="T114"/>
  <c r="R114"/>
  <c r="P114"/>
  <c r="BI108"/>
  <c r="BH108"/>
  <c r="BG108"/>
  <c r="BF108"/>
  <c r="T108"/>
  <c r="R108"/>
  <c r="P108"/>
  <c r="BI102"/>
  <c r="BH102"/>
  <c r="BG102"/>
  <c r="BF102"/>
  <c r="T102"/>
  <c r="R102"/>
  <c r="P102"/>
  <c r="BI97"/>
  <c r="BH97"/>
  <c r="BG97"/>
  <c r="BF97"/>
  <c r="T97"/>
  <c r="R97"/>
  <c r="P97"/>
  <c r="BI92"/>
  <c r="BH92"/>
  <c r="BG92"/>
  <c r="BF92"/>
  <c r="T92"/>
  <c r="R92"/>
  <c r="P92"/>
  <c r="BI89"/>
  <c r="BH89"/>
  <c r="BG89"/>
  <c r="BF89"/>
  <c r="T89"/>
  <c r="R89"/>
  <c r="P89"/>
  <c r="BI86"/>
  <c r="BH86"/>
  <c r="BG86"/>
  <c r="BF86"/>
  <c r="T86"/>
  <c r="R86"/>
  <c r="P86"/>
  <c r="J82"/>
  <c r="F79"/>
  <c r="E77"/>
  <c r="J59"/>
  <c r="F56"/>
  <c r="E54"/>
  <c r="J23"/>
  <c r="E23"/>
  <c r="J81"/>
  <c r="J22"/>
  <c r="J20"/>
  <c r="E20"/>
  <c r="F59"/>
  <c r="J19"/>
  <c r="J17"/>
  <c r="E17"/>
  <c r="F81"/>
  <c r="J16"/>
  <c r="J14"/>
  <c r="J56"/>
  <c r="E7"/>
  <c r="E73"/>
  <c i="46" r="J39"/>
  <c r="J38"/>
  <c i="1" r="AY106"/>
  <c i="46" r="J37"/>
  <c i="1" r="AX106"/>
  <c i="46" r="BI186"/>
  <c r="BH186"/>
  <c r="BG186"/>
  <c r="BF186"/>
  <c r="T186"/>
  <c r="R186"/>
  <c r="P186"/>
  <c r="BI182"/>
  <c r="BH182"/>
  <c r="BG182"/>
  <c r="BF182"/>
  <c r="T182"/>
  <c r="R182"/>
  <c r="P182"/>
  <c r="BI180"/>
  <c r="BH180"/>
  <c r="BG180"/>
  <c r="BF180"/>
  <c r="T180"/>
  <c r="R180"/>
  <c r="P180"/>
  <c r="BI176"/>
  <c r="BH176"/>
  <c r="BG176"/>
  <c r="BF176"/>
  <c r="T176"/>
  <c r="R176"/>
  <c r="P176"/>
  <c r="BI172"/>
  <c r="BH172"/>
  <c r="BG172"/>
  <c r="BF172"/>
  <c r="T172"/>
  <c r="R172"/>
  <c r="P172"/>
  <c r="BI165"/>
  <c r="BH165"/>
  <c r="BG165"/>
  <c r="BF165"/>
  <c r="T165"/>
  <c r="R165"/>
  <c r="P165"/>
  <c r="BI161"/>
  <c r="BH161"/>
  <c r="BG161"/>
  <c r="BF161"/>
  <c r="T161"/>
  <c r="R161"/>
  <c r="P161"/>
  <c r="BI156"/>
  <c r="BH156"/>
  <c r="BG156"/>
  <c r="BF156"/>
  <c r="T156"/>
  <c r="R156"/>
  <c r="P156"/>
  <c r="BI150"/>
  <c r="BH150"/>
  <c r="BG150"/>
  <c r="BF150"/>
  <c r="T150"/>
  <c r="R150"/>
  <c r="P150"/>
  <c r="BI148"/>
  <c r="BH148"/>
  <c r="BG148"/>
  <c r="BF148"/>
  <c r="T148"/>
  <c r="R148"/>
  <c r="P148"/>
  <c r="BI142"/>
  <c r="BH142"/>
  <c r="BG142"/>
  <c r="BF142"/>
  <c r="T142"/>
  <c r="R142"/>
  <c r="P142"/>
  <c r="BI140"/>
  <c r="BH140"/>
  <c r="BG140"/>
  <c r="BF140"/>
  <c r="T140"/>
  <c r="R140"/>
  <c r="P140"/>
  <c r="BI134"/>
  <c r="BH134"/>
  <c r="BG134"/>
  <c r="BF134"/>
  <c r="T134"/>
  <c r="R134"/>
  <c r="P134"/>
  <c r="BI128"/>
  <c r="BH128"/>
  <c r="BG128"/>
  <c r="BF128"/>
  <c r="T128"/>
  <c r="R128"/>
  <c r="P128"/>
  <c r="BI122"/>
  <c r="BH122"/>
  <c r="BG122"/>
  <c r="BF122"/>
  <c r="T122"/>
  <c r="R122"/>
  <c r="P122"/>
  <c r="BI116"/>
  <c r="BH116"/>
  <c r="BG116"/>
  <c r="BF116"/>
  <c r="T116"/>
  <c r="R116"/>
  <c r="P116"/>
  <c r="BI110"/>
  <c r="BH110"/>
  <c r="BG110"/>
  <c r="BF110"/>
  <c r="T110"/>
  <c r="R110"/>
  <c r="P110"/>
  <c r="BI108"/>
  <c r="BH108"/>
  <c r="BG108"/>
  <c r="BF108"/>
  <c r="T108"/>
  <c r="R108"/>
  <c r="P108"/>
  <c r="BI102"/>
  <c r="BH102"/>
  <c r="BG102"/>
  <c r="BF102"/>
  <c r="T102"/>
  <c r="R102"/>
  <c r="P102"/>
  <c r="BI97"/>
  <c r="BH97"/>
  <c r="BG97"/>
  <c r="BF97"/>
  <c r="T97"/>
  <c r="R97"/>
  <c r="P97"/>
  <c r="BI92"/>
  <c r="BH92"/>
  <c r="BG92"/>
  <c r="BF92"/>
  <c r="T92"/>
  <c r="R92"/>
  <c r="P92"/>
  <c r="BI89"/>
  <c r="BH89"/>
  <c r="BG89"/>
  <c r="BF89"/>
  <c r="T89"/>
  <c r="R89"/>
  <c r="P89"/>
  <c r="BI86"/>
  <c r="BH86"/>
  <c r="BG86"/>
  <c r="BF86"/>
  <c r="T86"/>
  <c r="R86"/>
  <c r="P86"/>
  <c r="J82"/>
  <c r="F79"/>
  <c r="E77"/>
  <c r="J59"/>
  <c r="F56"/>
  <c r="E54"/>
  <c r="J23"/>
  <c r="E23"/>
  <c r="J58"/>
  <c r="J22"/>
  <c r="J20"/>
  <c r="E20"/>
  <c r="F59"/>
  <c r="J19"/>
  <c r="J17"/>
  <c r="E17"/>
  <c r="F81"/>
  <c r="J16"/>
  <c r="J14"/>
  <c r="J79"/>
  <c r="E7"/>
  <c r="E50"/>
  <c i="45" r="J39"/>
  <c r="J38"/>
  <c i="1" r="AY104"/>
  <c i="45" r="J37"/>
  <c i="1" r="AX104"/>
  <c i="45" r="BI102"/>
  <c r="BH102"/>
  <c r="BG102"/>
  <c r="BF102"/>
  <c r="T102"/>
  <c r="R102"/>
  <c r="P102"/>
  <c r="BI99"/>
  <c r="BH99"/>
  <c r="BG99"/>
  <c r="BF99"/>
  <c r="T99"/>
  <c r="R99"/>
  <c r="P99"/>
  <c r="BI97"/>
  <c r="BH97"/>
  <c r="BG97"/>
  <c r="BF97"/>
  <c r="T97"/>
  <c r="R97"/>
  <c r="P97"/>
  <c r="BI95"/>
  <c r="BH95"/>
  <c r="BG95"/>
  <c r="BF95"/>
  <c r="T95"/>
  <c r="R95"/>
  <c r="P95"/>
  <c r="BI92"/>
  <c r="BH92"/>
  <c r="BG92"/>
  <c r="BF92"/>
  <c r="T92"/>
  <c r="R92"/>
  <c r="P92"/>
  <c r="BI90"/>
  <c r="BH90"/>
  <c r="BG90"/>
  <c r="BF90"/>
  <c r="T90"/>
  <c r="R90"/>
  <c r="P90"/>
  <c r="BI88"/>
  <c r="BH88"/>
  <c r="BG88"/>
  <c r="BF88"/>
  <c r="T88"/>
  <c r="R88"/>
  <c r="P88"/>
  <c r="BI86"/>
  <c r="BH86"/>
  <c r="BG86"/>
  <c r="BF86"/>
  <c r="T86"/>
  <c r="R86"/>
  <c r="P86"/>
  <c r="J82"/>
  <c r="F79"/>
  <c r="E77"/>
  <c r="J59"/>
  <c r="F56"/>
  <c r="E54"/>
  <c r="J23"/>
  <c r="E23"/>
  <c r="J58"/>
  <c r="J22"/>
  <c r="J20"/>
  <c r="E20"/>
  <c r="F82"/>
  <c r="J19"/>
  <c r="J17"/>
  <c r="E17"/>
  <c r="F58"/>
  <c r="J16"/>
  <c r="J14"/>
  <c r="J79"/>
  <c r="E7"/>
  <c r="E50"/>
  <c i="44" r="J39"/>
  <c r="J38"/>
  <c i="1" r="AY103"/>
  <c i="44" r="J37"/>
  <c i="1" r="AX103"/>
  <c i="44" r="BI145"/>
  <c r="BH145"/>
  <c r="BG145"/>
  <c r="BF145"/>
  <c r="T145"/>
  <c r="R145"/>
  <c r="P145"/>
  <c r="BI143"/>
  <c r="BH143"/>
  <c r="BG143"/>
  <c r="BF143"/>
  <c r="T143"/>
  <c r="R143"/>
  <c r="P143"/>
  <c r="BI139"/>
  <c r="BH139"/>
  <c r="BG139"/>
  <c r="BF139"/>
  <c r="T139"/>
  <c r="R139"/>
  <c r="P139"/>
  <c r="BI132"/>
  <c r="BH132"/>
  <c r="BG132"/>
  <c r="BF132"/>
  <c r="T132"/>
  <c r="R132"/>
  <c r="P132"/>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08"/>
  <c r="BH108"/>
  <c r="BG108"/>
  <c r="BF108"/>
  <c r="T108"/>
  <c r="R108"/>
  <c r="P108"/>
  <c r="BI106"/>
  <c r="BH106"/>
  <c r="BG106"/>
  <c r="BF106"/>
  <c r="T106"/>
  <c r="R106"/>
  <c r="P106"/>
  <c r="BI101"/>
  <c r="BH101"/>
  <c r="BG101"/>
  <c r="BF101"/>
  <c r="T101"/>
  <c r="R101"/>
  <c r="P101"/>
  <c r="BI99"/>
  <c r="BH99"/>
  <c r="BG99"/>
  <c r="BF99"/>
  <c r="T99"/>
  <c r="R99"/>
  <c r="P99"/>
  <c r="BI97"/>
  <c r="BH97"/>
  <c r="BG97"/>
  <c r="BF97"/>
  <c r="T97"/>
  <c r="R97"/>
  <c r="P97"/>
  <c r="BI94"/>
  <c r="BH94"/>
  <c r="BG94"/>
  <c r="BF94"/>
  <c r="T94"/>
  <c r="R94"/>
  <c r="P94"/>
  <c r="BI92"/>
  <c r="BH92"/>
  <c r="BG92"/>
  <c r="BF92"/>
  <c r="T92"/>
  <c r="R92"/>
  <c r="P92"/>
  <c r="BI90"/>
  <c r="BH90"/>
  <c r="BG90"/>
  <c r="BF90"/>
  <c r="T90"/>
  <c r="R90"/>
  <c r="P90"/>
  <c r="BI88"/>
  <c r="BH88"/>
  <c r="BG88"/>
  <c r="BF88"/>
  <c r="T88"/>
  <c r="R88"/>
  <c r="P88"/>
  <c r="BI86"/>
  <c r="BH86"/>
  <c r="BG86"/>
  <c r="BF86"/>
  <c r="T86"/>
  <c r="R86"/>
  <c r="P86"/>
  <c r="J82"/>
  <c r="F79"/>
  <c r="E77"/>
  <c r="J59"/>
  <c r="F56"/>
  <c r="E54"/>
  <c r="J23"/>
  <c r="E23"/>
  <c r="J58"/>
  <c r="J22"/>
  <c r="J20"/>
  <c r="E20"/>
  <c r="F82"/>
  <c r="J19"/>
  <c r="J17"/>
  <c r="E17"/>
  <c r="F81"/>
  <c r="J16"/>
  <c r="J14"/>
  <c r="J79"/>
  <c r="E7"/>
  <c r="E73"/>
  <c i="43" r="J39"/>
  <c r="J38"/>
  <c i="1" r="AY102"/>
  <c i="43" r="J37"/>
  <c i="1" r="AX102"/>
  <c i="43" r="BI141"/>
  <c r="BH141"/>
  <c r="BG141"/>
  <c r="BF141"/>
  <c r="T141"/>
  <c r="R141"/>
  <c r="P141"/>
  <c r="BI137"/>
  <c r="BH137"/>
  <c r="BG137"/>
  <c r="BF137"/>
  <c r="T137"/>
  <c r="R137"/>
  <c r="P137"/>
  <c r="BI135"/>
  <c r="BH135"/>
  <c r="BG135"/>
  <c r="BF135"/>
  <c r="T135"/>
  <c r="R135"/>
  <c r="P135"/>
  <c r="BI131"/>
  <c r="BH131"/>
  <c r="BG131"/>
  <c r="BF131"/>
  <c r="T131"/>
  <c r="R131"/>
  <c r="P131"/>
  <c r="BI127"/>
  <c r="BH127"/>
  <c r="BG127"/>
  <c r="BF127"/>
  <c r="T127"/>
  <c r="R127"/>
  <c r="P127"/>
  <c r="BI120"/>
  <c r="BH120"/>
  <c r="BG120"/>
  <c r="BF120"/>
  <c r="T120"/>
  <c r="R120"/>
  <c r="P120"/>
  <c r="BI116"/>
  <c r="BH116"/>
  <c r="BG116"/>
  <c r="BF116"/>
  <c r="T116"/>
  <c r="R116"/>
  <c r="P116"/>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4"/>
  <c r="BH94"/>
  <c r="BG94"/>
  <c r="BF94"/>
  <c r="T94"/>
  <c r="R94"/>
  <c r="P94"/>
  <c r="BI92"/>
  <c r="BH92"/>
  <c r="BG92"/>
  <c r="BF92"/>
  <c r="T92"/>
  <c r="R92"/>
  <c r="P92"/>
  <c r="BI90"/>
  <c r="BH90"/>
  <c r="BG90"/>
  <c r="BF90"/>
  <c r="T90"/>
  <c r="R90"/>
  <c r="P90"/>
  <c r="BI88"/>
  <c r="BH88"/>
  <c r="BG88"/>
  <c r="BF88"/>
  <c r="T88"/>
  <c r="R88"/>
  <c r="P88"/>
  <c r="BI86"/>
  <c r="BH86"/>
  <c r="BG86"/>
  <c r="BF86"/>
  <c r="T86"/>
  <c r="R86"/>
  <c r="P86"/>
  <c r="J82"/>
  <c r="F79"/>
  <c r="E77"/>
  <c r="J59"/>
  <c r="F56"/>
  <c r="E54"/>
  <c r="J23"/>
  <c r="E23"/>
  <c r="J58"/>
  <c r="J22"/>
  <c r="J20"/>
  <c r="E20"/>
  <c r="F82"/>
  <c r="J19"/>
  <c r="J17"/>
  <c r="E17"/>
  <c r="F58"/>
  <c r="J16"/>
  <c r="J14"/>
  <c r="J79"/>
  <c r="E7"/>
  <c r="E73"/>
  <c i="42" r="J39"/>
  <c r="J38"/>
  <c i="1" r="AY100"/>
  <c i="42" r="J37"/>
  <c i="1" r="AX100"/>
  <c i="42" r="BI127"/>
  <c r="BH127"/>
  <c r="BG127"/>
  <c r="BF127"/>
  <c r="T127"/>
  <c r="R127"/>
  <c r="P127"/>
  <c r="BI123"/>
  <c r="BH123"/>
  <c r="BG123"/>
  <c r="BF123"/>
  <c r="T123"/>
  <c r="R123"/>
  <c r="P123"/>
  <c r="BI119"/>
  <c r="BH119"/>
  <c r="BG119"/>
  <c r="BF119"/>
  <c r="T119"/>
  <c r="R119"/>
  <c r="P119"/>
  <c r="BI112"/>
  <c r="BH112"/>
  <c r="BG112"/>
  <c r="BF112"/>
  <c r="T112"/>
  <c r="R112"/>
  <c r="P112"/>
  <c r="BI110"/>
  <c r="BH110"/>
  <c r="BG110"/>
  <c r="BF110"/>
  <c r="T110"/>
  <c r="R110"/>
  <c r="P110"/>
  <c r="BI107"/>
  <c r="BH107"/>
  <c r="BG107"/>
  <c r="BF107"/>
  <c r="T107"/>
  <c r="R107"/>
  <c r="P107"/>
  <c r="BI104"/>
  <c r="BH104"/>
  <c r="BG104"/>
  <c r="BF104"/>
  <c r="T104"/>
  <c r="R104"/>
  <c r="P104"/>
  <c r="BI100"/>
  <c r="BH100"/>
  <c r="BG100"/>
  <c r="BF100"/>
  <c r="T100"/>
  <c r="R100"/>
  <c r="P100"/>
  <c r="BI98"/>
  <c r="BH98"/>
  <c r="BG98"/>
  <c r="BF98"/>
  <c r="T98"/>
  <c r="R98"/>
  <c r="P98"/>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58"/>
  <c r="J22"/>
  <c r="J20"/>
  <c r="E20"/>
  <c r="F59"/>
  <c r="J19"/>
  <c r="J17"/>
  <c r="E17"/>
  <c r="F81"/>
  <c r="J16"/>
  <c r="J14"/>
  <c r="J79"/>
  <c r="E7"/>
  <c r="E73"/>
  <c i="41" r="J39"/>
  <c r="J38"/>
  <c i="1" r="AY99"/>
  <c i="41" r="J37"/>
  <c i="1" r="AX99"/>
  <c i="41" r="BI131"/>
  <c r="BH131"/>
  <c r="BG131"/>
  <c r="BF131"/>
  <c r="T131"/>
  <c r="R131"/>
  <c r="P131"/>
  <c r="BI127"/>
  <c r="BH127"/>
  <c r="BG127"/>
  <c r="BF127"/>
  <c r="T127"/>
  <c r="R127"/>
  <c r="P127"/>
  <c r="BI123"/>
  <c r="BH123"/>
  <c r="BG123"/>
  <c r="BF123"/>
  <c r="T123"/>
  <c r="R123"/>
  <c r="P123"/>
  <c r="BI116"/>
  <c r="BH116"/>
  <c r="BG116"/>
  <c r="BF116"/>
  <c r="T116"/>
  <c r="R116"/>
  <c r="P116"/>
  <c r="BI114"/>
  <c r="BH114"/>
  <c r="BG114"/>
  <c r="BF114"/>
  <c r="T114"/>
  <c r="R114"/>
  <c r="P114"/>
  <c r="BI111"/>
  <c r="BH111"/>
  <c r="BG111"/>
  <c r="BF111"/>
  <c r="T111"/>
  <c r="R111"/>
  <c r="P111"/>
  <c r="BI108"/>
  <c r="BH108"/>
  <c r="BG108"/>
  <c r="BF108"/>
  <c r="T108"/>
  <c r="R108"/>
  <c r="P108"/>
  <c r="BI104"/>
  <c r="BH104"/>
  <c r="BG104"/>
  <c r="BF104"/>
  <c r="T104"/>
  <c r="R104"/>
  <c r="P104"/>
  <c r="BI102"/>
  <c r="BH102"/>
  <c r="BG102"/>
  <c r="BF102"/>
  <c r="T102"/>
  <c r="R102"/>
  <c r="P102"/>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82"/>
  <c r="J19"/>
  <c r="J17"/>
  <c r="E17"/>
  <c r="F81"/>
  <c r="J16"/>
  <c r="J14"/>
  <c r="J56"/>
  <c r="E7"/>
  <c r="E50"/>
  <c i="40" r="J39"/>
  <c r="J38"/>
  <c i="1" r="AY98"/>
  <c i="40" r="J37"/>
  <c i="1" r="AX98"/>
  <c i="40" r="BI127"/>
  <c r="BH127"/>
  <c r="BG127"/>
  <c r="BF127"/>
  <c r="T127"/>
  <c r="R127"/>
  <c r="P127"/>
  <c r="BI123"/>
  <c r="BH123"/>
  <c r="BG123"/>
  <c r="BF123"/>
  <c r="T123"/>
  <c r="R123"/>
  <c r="P123"/>
  <c r="BI119"/>
  <c r="BH119"/>
  <c r="BG119"/>
  <c r="BF119"/>
  <c r="T119"/>
  <c r="R119"/>
  <c r="P119"/>
  <c r="BI112"/>
  <c r="BH112"/>
  <c r="BG112"/>
  <c r="BF112"/>
  <c r="T112"/>
  <c r="R112"/>
  <c r="P112"/>
  <c r="BI110"/>
  <c r="BH110"/>
  <c r="BG110"/>
  <c r="BF110"/>
  <c r="T110"/>
  <c r="R110"/>
  <c r="P110"/>
  <c r="BI107"/>
  <c r="BH107"/>
  <c r="BG107"/>
  <c r="BF107"/>
  <c r="T107"/>
  <c r="R107"/>
  <c r="P107"/>
  <c r="BI104"/>
  <c r="BH104"/>
  <c r="BG104"/>
  <c r="BF104"/>
  <c r="T104"/>
  <c r="R104"/>
  <c r="P104"/>
  <c r="BI100"/>
  <c r="BH100"/>
  <c r="BG100"/>
  <c r="BF100"/>
  <c r="T100"/>
  <c r="R100"/>
  <c r="P100"/>
  <c r="BI98"/>
  <c r="BH98"/>
  <c r="BG98"/>
  <c r="BF98"/>
  <c r="T98"/>
  <c r="R98"/>
  <c r="P98"/>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59"/>
  <c r="J19"/>
  <c r="J17"/>
  <c r="E17"/>
  <c r="F58"/>
  <c r="J16"/>
  <c r="J14"/>
  <c r="J79"/>
  <c r="E7"/>
  <c r="E73"/>
  <c i="39" r="J39"/>
  <c r="J38"/>
  <c i="1" r="AY96"/>
  <c i="39" r="J37"/>
  <c i="1" r="AX96"/>
  <c i="39" r="BI148"/>
  <c r="BH148"/>
  <c r="BG148"/>
  <c r="BF148"/>
  <c r="T148"/>
  <c r="R148"/>
  <c r="P148"/>
  <c r="BI144"/>
  <c r="BH144"/>
  <c r="BG144"/>
  <c r="BF144"/>
  <c r="T144"/>
  <c r="R144"/>
  <c r="P144"/>
  <c r="BI137"/>
  <c r="BH137"/>
  <c r="BG137"/>
  <c r="BF137"/>
  <c r="T137"/>
  <c r="R137"/>
  <c r="P137"/>
  <c r="BI133"/>
  <c r="BH133"/>
  <c r="BG133"/>
  <c r="BF133"/>
  <c r="T133"/>
  <c r="R133"/>
  <c r="P133"/>
  <c r="BI124"/>
  <c r="BH124"/>
  <c r="BG124"/>
  <c r="BF124"/>
  <c r="T124"/>
  <c r="R124"/>
  <c r="P124"/>
  <c r="BI122"/>
  <c r="BH122"/>
  <c r="BG122"/>
  <c r="BF122"/>
  <c r="T122"/>
  <c r="R122"/>
  <c r="P122"/>
  <c r="BI119"/>
  <c r="BH119"/>
  <c r="BG119"/>
  <c r="BF119"/>
  <c r="T119"/>
  <c r="R119"/>
  <c r="P119"/>
  <c r="BI116"/>
  <c r="BH116"/>
  <c r="BG116"/>
  <c r="BF116"/>
  <c r="T116"/>
  <c r="R116"/>
  <c r="P116"/>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8"/>
  <c r="BH98"/>
  <c r="BG98"/>
  <c r="BF98"/>
  <c r="T98"/>
  <c r="R98"/>
  <c r="P98"/>
  <c r="BI96"/>
  <c r="BH96"/>
  <c r="BG96"/>
  <c r="BF96"/>
  <c r="T96"/>
  <c r="R96"/>
  <c r="P96"/>
  <c r="BI93"/>
  <c r="BH93"/>
  <c r="BG93"/>
  <c r="BF93"/>
  <c r="T93"/>
  <c r="R93"/>
  <c r="P93"/>
  <c r="BI91"/>
  <c r="BH91"/>
  <c r="BG91"/>
  <c r="BF91"/>
  <c r="T91"/>
  <c r="R91"/>
  <c r="P91"/>
  <c r="BI88"/>
  <c r="BH88"/>
  <c r="BG88"/>
  <c r="BF88"/>
  <c r="T88"/>
  <c r="R88"/>
  <c r="P88"/>
  <c r="BI86"/>
  <c r="BH86"/>
  <c r="BG86"/>
  <c r="BF86"/>
  <c r="T86"/>
  <c r="R86"/>
  <c r="P86"/>
  <c r="J82"/>
  <c r="F79"/>
  <c r="E77"/>
  <c r="J59"/>
  <c r="F56"/>
  <c r="E54"/>
  <c r="J23"/>
  <c r="E23"/>
  <c r="J58"/>
  <c r="J22"/>
  <c r="J20"/>
  <c r="E20"/>
  <c r="F82"/>
  <c r="J19"/>
  <c r="J17"/>
  <c r="E17"/>
  <c r="F58"/>
  <c r="J16"/>
  <c r="J14"/>
  <c r="J79"/>
  <c r="E7"/>
  <c r="E73"/>
  <c i="38" r="J39"/>
  <c r="J38"/>
  <c i="1" r="AY95"/>
  <c i="38" r="J37"/>
  <c i="1" r="AX95"/>
  <c i="38" r="BI170"/>
  <c r="BH170"/>
  <c r="BG170"/>
  <c r="BF170"/>
  <c r="T170"/>
  <c r="R170"/>
  <c r="P170"/>
  <c r="BI166"/>
  <c r="BH166"/>
  <c r="BG166"/>
  <c r="BF166"/>
  <c r="T166"/>
  <c r="R166"/>
  <c r="P166"/>
  <c r="BI164"/>
  <c r="BH164"/>
  <c r="BG164"/>
  <c r="BF164"/>
  <c r="T164"/>
  <c r="R164"/>
  <c r="P164"/>
  <c r="BI160"/>
  <c r="BH160"/>
  <c r="BG160"/>
  <c r="BF160"/>
  <c r="T160"/>
  <c r="R160"/>
  <c r="P160"/>
  <c r="BI156"/>
  <c r="BH156"/>
  <c r="BG156"/>
  <c r="BF156"/>
  <c r="T156"/>
  <c r="R156"/>
  <c r="P156"/>
  <c r="BI149"/>
  <c r="BH149"/>
  <c r="BG149"/>
  <c r="BF149"/>
  <c r="T149"/>
  <c r="R149"/>
  <c r="P149"/>
  <c r="BI145"/>
  <c r="BH145"/>
  <c r="BG145"/>
  <c r="BF145"/>
  <c r="T145"/>
  <c r="R145"/>
  <c r="P145"/>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56"/>
  <c r="E7"/>
  <c r="E73"/>
  <c i="37" r="J39"/>
  <c r="J38"/>
  <c i="1" r="AY94"/>
  <c i="37" r="J37"/>
  <c i="1" r="AX94"/>
  <c i="37" r="BI176"/>
  <c r="BH176"/>
  <c r="BG176"/>
  <c r="BF176"/>
  <c r="T176"/>
  <c r="R176"/>
  <c r="P176"/>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51"/>
  <c r="BH151"/>
  <c r="BG151"/>
  <c r="BF151"/>
  <c r="T151"/>
  <c r="R151"/>
  <c r="P151"/>
  <c r="BI147"/>
  <c r="BH147"/>
  <c r="BG147"/>
  <c r="BF147"/>
  <c r="T147"/>
  <c r="R147"/>
  <c r="P147"/>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1"/>
  <c r="BH101"/>
  <c r="BG101"/>
  <c r="BF101"/>
  <c r="T101"/>
  <c r="R101"/>
  <c r="P101"/>
  <c r="BI99"/>
  <c r="BH99"/>
  <c r="BG99"/>
  <c r="BF99"/>
  <c r="T99"/>
  <c r="R99"/>
  <c r="P99"/>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58"/>
  <c r="J16"/>
  <c r="J14"/>
  <c r="J79"/>
  <c r="E7"/>
  <c r="E73"/>
  <c i="36" r="J39"/>
  <c r="J38"/>
  <c i="1" r="AY92"/>
  <c i="36" r="J37"/>
  <c i="1" r="AX92"/>
  <c i="36" r="BI143"/>
  <c r="BH143"/>
  <c r="BG143"/>
  <c r="BF143"/>
  <c r="T143"/>
  <c r="R143"/>
  <c r="P143"/>
  <c r="BI139"/>
  <c r="BH139"/>
  <c r="BG139"/>
  <c r="BF139"/>
  <c r="T139"/>
  <c r="R139"/>
  <c r="P139"/>
  <c r="BI135"/>
  <c r="BH135"/>
  <c r="BG135"/>
  <c r="BF135"/>
  <c r="T135"/>
  <c r="R135"/>
  <c r="P135"/>
  <c r="BI128"/>
  <c r="BH128"/>
  <c r="BG128"/>
  <c r="BF128"/>
  <c r="T128"/>
  <c r="R128"/>
  <c r="P128"/>
  <c r="BI126"/>
  <c r="BH126"/>
  <c r="BG126"/>
  <c r="BF126"/>
  <c r="T126"/>
  <c r="R126"/>
  <c r="P126"/>
  <c r="BI122"/>
  <c r="BH122"/>
  <c r="BG122"/>
  <c r="BF122"/>
  <c r="T122"/>
  <c r="R122"/>
  <c r="P122"/>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56"/>
  <c r="E7"/>
  <c r="E73"/>
  <c i="35" r="J39"/>
  <c r="J38"/>
  <c i="1" r="AY91"/>
  <c i="35" r="J37"/>
  <c i="1" r="AX91"/>
  <c i="35" r="BI145"/>
  <c r="BH145"/>
  <c r="BG145"/>
  <c r="BF145"/>
  <c r="T145"/>
  <c r="R145"/>
  <c r="P145"/>
  <c r="BI141"/>
  <c r="BH141"/>
  <c r="BG141"/>
  <c r="BF141"/>
  <c r="T141"/>
  <c r="R141"/>
  <c r="P141"/>
  <c r="BI137"/>
  <c r="BH137"/>
  <c r="BG137"/>
  <c r="BF137"/>
  <c r="T137"/>
  <c r="R137"/>
  <c r="P137"/>
  <c r="BI130"/>
  <c r="BH130"/>
  <c r="BG130"/>
  <c r="BF130"/>
  <c r="T130"/>
  <c r="R130"/>
  <c r="P130"/>
  <c r="BI128"/>
  <c r="BH128"/>
  <c r="BG128"/>
  <c r="BF128"/>
  <c r="T128"/>
  <c r="R128"/>
  <c r="P128"/>
  <c r="BI124"/>
  <c r="BH124"/>
  <c r="BG124"/>
  <c r="BF124"/>
  <c r="T124"/>
  <c r="R124"/>
  <c r="P124"/>
  <c r="BI120"/>
  <c r="BH120"/>
  <c r="BG120"/>
  <c r="BF120"/>
  <c r="T120"/>
  <c r="R120"/>
  <c r="P120"/>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82"/>
  <c r="J19"/>
  <c r="J17"/>
  <c r="E17"/>
  <c r="F58"/>
  <c r="J16"/>
  <c r="J14"/>
  <c r="J79"/>
  <c r="E7"/>
  <c r="E73"/>
  <c i="34" r="J39"/>
  <c r="J38"/>
  <c i="1" r="AY90"/>
  <c i="34" r="J37"/>
  <c i="1" r="AX90"/>
  <c i="34" r="BI167"/>
  <c r="BH167"/>
  <c r="BG167"/>
  <c r="BF167"/>
  <c r="T167"/>
  <c r="R167"/>
  <c r="P167"/>
  <c r="BI163"/>
  <c r="BH163"/>
  <c r="BG163"/>
  <c r="BF163"/>
  <c r="T163"/>
  <c r="R163"/>
  <c r="P163"/>
  <c r="BI159"/>
  <c r="BH159"/>
  <c r="BG159"/>
  <c r="BF159"/>
  <c r="T159"/>
  <c r="R159"/>
  <c r="P159"/>
  <c r="BI152"/>
  <c r="BH152"/>
  <c r="BG152"/>
  <c r="BF152"/>
  <c r="T152"/>
  <c r="R152"/>
  <c r="P152"/>
  <c r="BI148"/>
  <c r="BH148"/>
  <c r="BG148"/>
  <c r="BF148"/>
  <c r="T148"/>
  <c r="R148"/>
  <c r="P148"/>
  <c r="BI139"/>
  <c r="BH139"/>
  <c r="BG139"/>
  <c r="BF139"/>
  <c r="T139"/>
  <c r="R139"/>
  <c r="P139"/>
  <c r="BI137"/>
  <c r="BH137"/>
  <c r="BG137"/>
  <c r="BF137"/>
  <c r="T137"/>
  <c r="R137"/>
  <c r="P137"/>
  <c r="BI133"/>
  <c r="BH133"/>
  <c r="BG133"/>
  <c r="BF133"/>
  <c r="T133"/>
  <c r="R133"/>
  <c r="P133"/>
  <c r="BI129"/>
  <c r="BH129"/>
  <c r="BG129"/>
  <c r="BF129"/>
  <c r="T129"/>
  <c r="R129"/>
  <c r="P129"/>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58"/>
  <c r="J16"/>
  <c r="J14"/>
  <c r="J79"/>
  <c r="E7"/>
  <c r="E73"/>
  <c i="33" r="J39"/>
  <c r="J38"/>
  <c i="1" r="AY89"/>
  <c i="33" r="J37"/>
  <c i="1" r="AX89"/>
  <c i="33" r="BI150"/>
  <c r="BH150"/>
  <c r="BG150"/>
  <c r="BF150"/>
  <c r="T150"/>
  <c r="R150"/>
  <c r="P150"/>
  <c r="BI146"/>
  <c r="BH146"/>
  <c r="BG146"/>
  <c r="BF146"/>
  <c r="T146"/>
  <c r="R146"/>
  <c r="P146"/>
  <c r="BI142"/>
  <c r="BH142"/>
  <c r="BG142"/>
  <c r="BF142"/>
  <c r="T142"/>
  <c r="R142"/>
  <c r="P142"/>
  <c r="BI135"/>
  <c r="BH135"/>
  <c r="BG135"/>
  <c r="BF135"/>
  <c r="T135"/>
  <c r="R135"/>
  <c r="P135"/>
  <c r="BI133"/>
  <c r="BH133"/>
  <c r="BG133"/>
  <c r="BF133"/>
  <c r="T133"/>
  <c r="R133"/>
  <c r="P133"/>
  <c r="BI129"/>
  <c r="BH129"/>
  <c r="BG129"/>
  <c r="BF129"/>
  <c r="T129"/>
  <c r="R129"/>
  <c r="P129"/>
  <c r="BI125"/>
  <c r="BH125"/>
  <c r="BG125"/>
  <c r="BF125"/>
  <c r="T125"/>
  <c r="R125"/>
  <c r="P125"/>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79"/>
  <c r="E7"/>
  <c r="E73"/>
  <c i="32" r="J39"/>
  <c r="J38"/>
  <c i="1" r="AY88"/>
  <c i="32" r="J37"/>
  <c i="1" r="AX88"/>
  <c i="32" r="BI137"/>
  <c r="BH137"/>
  <c r="BG137"/>
  <c r="BF137"/>
  <c r="T137"/>
  <c r="R137"/>
  <c r="P137"/>
  <c r="BI133"/>
  <c r="BH133"/>
  <c r="BG133"/>
  <c r="BF133"/>
  <c r="T133"/>
  <c r="R133"/>
  <c r="P133"/>
  <c r="BI131"/>
  <c r="BH131"/>
  <c r="BG131"/>
  <c r="BF131"/>
  <c r="T131"/>
  <c r="R131"/>
  <c r="P131"/>
  <c r="BI127"/>
  <c r="BH127"/>
  <c r="BG127"/>
  <c r="BF127"/>
  <c r="T127"/>
  <c r="R127"/>
  <c r="P127"/>
  <c r="BI123"/>
  <c r="BH123"/>
  <c r="BG123"/>
  <c r="BF123"/>
  <c r="T123"/>
  <c r="R123"/>
  <c r="P123"/>
  <c r="BI119"/>
  <c r="BH119"/>
  <c r="BG119"/>
  <c r="BF119"/>
  <c r="T119"/>
  <c r="R119"/>
  <c r="P119"/>
  <c r="BI117"/>
  <c r="BH117"/>
  <c r="BG117"/>
  <c r="BF117"/>
  <c r="T117"/>
  <c r="R117"/>
  <c r="P117"/>
  <c r="BI115"/>
  <c r="BH115"/>
  <c r="BG115"/>
  <c r="BF115"/>
  <c r="T115"/>
  <c r="R115"/>
  <c r="P115"/>
  <c r="BI113"/>
  <c r="BH113"/>
  <c r="BG113"/>
  <c r="BF113"/>
  <c r="T113"/>
  <c r="R113"/>
  <c r="P113"/>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58"/>
  <c r="J16"/>
  <c r="J14"/>
  <c r="J79"/>
  <c r="E7"/>
  <c r="E50"/>
  <c i="31" r="J39"/>
  <c r="J38"/>
  <c i="1" r="AY87"/>
  <c i="31" r="J37"/>
  <c i="1" r="AX87"/>
  <c i="31" r="BI163"/>
  <c r="BH163"/>
  <c r="BG163"/>
  <c r="BF163"/>
  <c r="T163"/>
  <c r="R163"/>
  <c r="P163"/>
  <c r="BI159"/>
  <c r="BH159"/>
  <c r="BG159"/>
  <c r="BF159"/>
  <c r="T159"/>
  <c r="R159"/>
  <c r="P159"/>
  <c r="BI155"/>
  <c r="BH155"/>
  <c r="BG155"/>
  <c r="BF155"/>
  <c r="T155"/>
  <c r="R155"/>
  <c r="P155"/>
  <c r="BI148"/>
  <c r="BH148"/>
  <c r="BG148"/>
  <c r="BF148"/>
  <c r="T148"/>
  <c r="R148"/>
  <c r="P148"/>
  <c r="BI146"/>
  <c r="BH146"/>
  <c r="BG146"/>
  <c r="BF146"/>
  <c r="T146"/>
  <c r="R146"/>
  <c r="P146"/>
  <c r="BI142"/>
  <c r="BH142"/>
  <c r="BG142"/>
  <c r="BF142"/>
  <c r="T142"/>
  <c r="R142"/>
  <c r="P142"/>
  <c r="BI138"/>
  <c r="BH138"/>
  <c r="BG138"/>
  <c r="BF138"/>
  <c r="T138"/>
  <c r="R138"/>
  <c r="P138"/>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58"/>
  <c r="J16"/>
  <c r="J14"/>
  <c r="J79"/>
  <c r="E7"/>
  <c r="E73"/>
  <c i="30" r="J39"/>
  <c r="J38"/>
  <c i="1" r="AY86"/>
  <c i="30" r="J37"/>
  <c i="1" r="AX86"/>
  <c i="30" r="BI164"/>
  <c r="BH164"/>
  <c r="BG164"/>
  <c r="BF164"/>
  <c r="T164"/>
  <c r="R164"/>
  <c r="P164"/>
  <c r="BI160"/>
  <c r="BH160"/>
  <c r="BG160"/>
  <c r="BF160"/>
  <c r="T160"/>
  <c r="R160"/>
  <c r="P160"/>
  <c r="BI153"/>
  <c r="BH153"/>
  <c r="BG153"/>
  <c r="BF153"/>
  <c r="T153"/>
  <c r="R153"/>
  <c r="P153"/>
  <c r="BI149"/>
  <c r="BH149"/>
  <c r="BG149"/>
  <c r="BF149"/>
  <c r="T149"/>
  <c r="R149"/>
  <c r="P149"/>
  <c r="BI140"/>
  <c r="BH140"/>
  <c r="BG140"/>
  <c r="BF140"/>
  <c r="T140"/>
  <c r="R140"/>
  <c r="P140"/>
  <c r="BI138"/>
  <c r="BH138"/>
  <c r="BG138"/>
  <c r="BF138"/>
  <c r="T138"/>
  <c r="R138"/>
  <c r="P138"/>
  <c r="BI134"/>
  <c r="BH134"/>
  <c r="BG134"/>
  <c r="BF134"/>
  <c r="T134"/>
  <c r="R134"/>
  <c r="P134"/>
  <c r="BI130"/>
  <c r="BH130"/>
  <c r="BG130"/>
  <c r="BF130"/>
  <c r="T130"/>
  <c r="R130"/>
  <c r="P130"/>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56"/>
  <c r="E7"/>
  <c r="E73"/>
  <c i="29" r="J39"/>
  <c r="J38"/>
  <c i="1" r="AY85"/>
  <c i="29" r="J37"/>
  <c i="1" r="AX85"/>
  <c i="29" r="BI148"/>
  <c r="BH148"/>
  <c r="BG148"/>
  <c r="BF148"/>
  <c r="T148"/>
  <c r="R148"/>
  <c r="P148"/>
  <c r="BI144"/>
  <c r="BH144"/>
  <c r="BG144"/>
  <c r="BF144"/>
  <c r="T144"/>
  <c r="R144"/>
  <c r="P144"/>
  <c r="BI140"/>
  <c r="BH140"/>
  <c r="BG140"/>
  <c r="BF140"/>
  <c r="T140"/>
  <c r="R140"/>
  <c r="P140"/>
  <c r="BI133"/>
  <c r="BH133"/>
  <c r="BG133"/>
  <c r="BF133"/>
  <c r="T133"/>
  <c r="R133"/>
  <c r="P133"/>
  <c r="BI131"/>
  <c r="BH131"/>
  <c r="BG131"/>
  <c r="BF131"/>
  <c r="T131"/>
  <c r="R131"/>
  <c r="P131"/>
  <c r="BI127"/>
  <c r="BH127"/>
  <c r="BG127"/>
  <c r="BF127"/>
  <c r="T127"/>
  <c r="R127"/>
  <c r="P127"/>
  <c r="BI123"/>
  <c r="BH123"/>
  <c r="BG123"/>
  <c r="BF123"/>
  <c r="T123"/>
  <c r="R123"/>
  <c r="P123"/>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58"/>
  <c r="J16"/>
  <c r="J14"/>
  <c r="J79"/>
  <c r="E7"/>
  <c r="E73"/>
  <c i="28" r="J39"/>
  <c r="J38"/>
  <c i="1" r="AY84"/>
  <c i="28" r="J37"/>
  <c i="1" r="AX84"/>
  <c i="28" r="BI160"/>
  <c r="BH160"/>
  <c r="BG160"/>
  <c r="BF160"/>
  <c r="T160"/>
  <c r="R160"/>
  <c r="P160"/>
  <c r="BI156"/>
  <c r="BH156"/>
  <c r="BG156"/>
  <c r="BF156"/>
  <c r="T156"/>
  <c r="R156"/>
  <c r="P156"/>
  <c r="BI149"/>
  <c r="BH149"/>
  <c r="BG149"/>
  <c r="BF149"/>
  <c r="T149"/>
  <c r="R149"/>
  <c r="P149"/>
  <c r="BI145"/>
  <c r="BH145"/>
  <c r="BG145"/>
  <c r="BF145"/>
  <c r="T145"/>
  <c r="R145"/>
  <c r="P145"/>
  <c r="BI136"/>
  <c r="BH136"/>
  <c r="BG136"/>
  <c r="BF136"/>
  <c r="T136"/>
  <c r="R136"/>
  <c r="P136"/>
  <c r="BI134"/>
  <c r="BH134"/>
  <c r="BG134"/>
  <c r="BF134"/>
  <c r="T134"/>
  <c r="R134"/>
  <c r="P134"/>
  <c r="BI130"/>
  <c r="BH130"/>
  <c r="BG130"/>
  <c r="BF130"/>
  <c r="T130"/>
  <c r="R130"/>
  <c r="P130"/>
  <c r="BI126"/>
  <c r="BH126"/>
  <c r="BG126"/>
  <c r="BF126"/>
  <c r="T126"/>
  <c r="R126"/>
  <c r="P126"/>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79"/>
  <c r="E7"/>
  <c r="E73"/>
  <c i="27" r="J39"/>
  <c r="J38"/>
  <c i="1" r="AY83"/>
  <c i="27" r="J37"/>
  <c i="1" r="AX83"/>
  <c i="27" r="BI156"/>
  <c r="BH156"/>
  <c r="BG156"/>
  <c r="BF156"/>
  <c r="T156"/>
  <c r="R156"/>
  <c r="P156"/>
  <c r="BI152"/>
  <c r="BH152"/>
  <c r="BG152"/>
  <c r="BF152"/>
  <c r="T152"/>
  <c r="R152"/>
  <c r="P152"/>
  <c r="BI148"/>
  <c r="BH148"/>
  <c r="BG148"/>
  <c r="BF148"/>
  <c r="T148"/>
  <c r="R148"/>
  <c r="P148"/>
  <c r="BI144"/>
  <c r="BH144"/>
  <c r="BG144"/>
  <c r="BF144"/>
  <c r="T144"/>
  <c r="R144"/>
  <c r="P144"/>
  <c r="BI137"/>
  <c r="BH137"/>
  <c r="BG137"/>
  <c r="BF137"/>
  <c r="T137"/>
  <c r="R137"/>
  <c r="P137"/>
  <c r="BI135"/>
  <c r="BH135"/>
  <c r="BG135"/>
  <c r="BF135"/>
  <c r="T135"/>
  <c r="R135"/>
  <c r="P135"/>
  <c r="BI131"/>
  <c r="BH131"/>
  <c r="BG131"/>
  <c r="BF131"/>
  <c r="T131"/>
  <c r="R131"/>
  <c r="P131"/>
  <c r="BI127"/>
  <c r="BH127"/>
  <c r="BG127"/>
  <c r="BF127"/>
  <c r="T127"/>
  <c r="R127"/>
  <c r="P127"/>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79"/>
  <c r="E7"/>
  <c r="E50"/>
  <c i="26" r="J39"/>
  <c r="J38"/>
  <c i="1" r="AY81"/>
  <c i="26" r="J37"/>
  <c i="1" r="AX81"/>
  <c i="26" r="BI145"/>
  <c r="BH145"/>
  <c r="BG145"/>
  <c r="BF145"/>
  <c r="T145"/>
  <c r="R145"/>
  <c r="P145"/>
  <c r="BI141"/>
  <c r="BH141"/>
  <c r="BG141"/>
  <c r="BF141"/>
  <c r="T141"/>
  <c r="R141"/>
  <c r="P141"/>
  <c r="BI137"/>
  <c r="BH137"/>
  <c r="BG137"/>
  <c r="BF137"/>
  <c r="T137"/>
  <c r="R137"/>
  <c r="P137"/>
  <c r="BI130"/>
  <c r="BH130"/>
  <c r="BG130"/>
  <c r="BF130"/>
  <c r="T130"/>
  <c r="R130"/>
  <c r="P130"/>
  <c r="BI128"/>
  <c r="BH128"/>
  <c r="BG128"/>
  <c r="BF128"/>
  <c r="T128"/>
  <c r="R128"/>
  <c r="P128"/>
  <c r="BI124"/>
  <c r="BH124"/>
  <c r="BG124"/>
  <c r="BF124"/>
  <c r="T124"/>
  <c r="R124"/>
  <c r="P124"/>
  <c r="BI120"/>
  <c r="BH120"/>
  <c r="BG120"/>
  <c r="BF120"/>
  <c r="T120"/>
  <c r="R120"/>
  <c r="P120"/>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58"/>
  <c r="J22"/>
  <c r="J20"/>
  <c r="E20"/>
  <c r="F59"/>
  <c r="J19"/>
  <c r="J17"/>
  <c r="E17"/>
  <c r="F81"/>
  <c r="J16"/>
  <c r="J14"/>
  <c r="J56"/>
  <c r="E7"/>
  <c r="E73"/>
  <c i="25" r="J39"/>
  <c r="J38"/>
  <c i="1" r="AY80"/>
  <c i="25" r="J37"/>
  <c i="1" r="AX80"/>
  <c i="25" r="BI165"/>
  <c r="BH165"/>
  <c r="BG165"/>
  <c r="BF165"/>
  <c r="T165"/>
  <c r="R165"/>
  <c r="P165"/>
  <c r="BI161"/>
  <c r="BH161"/>
  <c r="BG161"/>
  <c r="BF161"/>
  <c r="T161"/>
  <c r="R161"/>
  <c r="P161"/>
  <c r="BI154"/>
  <c r="BH154"/>
  <c r="BG154"/>
  <c r="BF154"/>
  <c r="T154"/>
  <c r="R154"/>
  <c r="P154"/>
  <c r="BI150"/>
  <c r="BH150"/>
  <c r="BG150"/>
  <c r="BF150"/>
  <c r="T150"/>
  <c r="R150"/>
  <c r="P150"/>
  <c r="BI141"/>
  <c r="BH141"/>
  <c r="BG141"/>
  <c r="BF141"/>
  <c r="T141"/>
  <c r="R141"/>
  <c r="P141"/>
  <c r="BI139"/>
  <c r="BH139"/>
  <c r="BG139"/>
  <c r="BF139"/>
  <c r="T139"/>
  <c r="R139"/>
  <c r="P139"/>
  <c r="BI135"/>
  <c r="BH135"/>
  <c r="BG135"/>
  <c r="BF135"/>
  <c r="T135"/>
  <c r="R135"/>
  <c r="P135"/>
  <c r="BI131"/>
  <c r="BH131"/>
  <c r="BG131"/>
  <c r="BF131"/>
  <c r="T131"/>
  <c r="R131"/>
  <c r="P131"/>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56"/>
  <c r="E7"/>
  <c r="E50"/>
  <c i="24" r="J39"/>
  <c r="J38"/>
  <c i="1" r="AY79"/>
  <c i="24" r="J37"/>
  <c i="1" r="AX79"/>
  <c i="24" r="BI148"/>
  <c r="BH148"/>
  <c r="BG148"/>
  <c r="BF148"/>
  <c r="T148"/>
  <c r="R148"/>
  <c r="P148"/>
  <c r="BI144"/>
  <c r="BH144"/>
  <c r="BG144"/>
  <c r="BF144"/>
  <c r="T144"/>
  <c r="R144"/>
  <c r="P144"/>
  <c r="BI140"/>
  <c r="BH140"/>
  <c r="BG140"/>
  <c r="BF140"/>
  <c r="T140"/>
  <c r="R140"/>
  <c r="P140"/>
  <c r="BI136"/>
  <c r="BH136"/>
  <c r="BG136"/>
  <c r="BF136"/>
  <c r="T136"/>
  <c r="R136"/>
  <c r="P136"/>
  <c r="BI134"/>
  <c r="BH134"/>
  <c r="BG134"/>
  <c r="BF134"/>
  <c r="T134"/>
  <c r="R134"/>
  <c r="P134"/>
  <c r="BI130"/>
  <c r="BH130"/>
  <c r="BG130"/>
  <c r="BF130"/>
  <c r="T130"/>
  <c r="R130"/>
  <c r="P130"/>
  <c r="BI126"/>
  <c r="BH126"/>
  <c r="BG126"/>
  <c r="BF126"/>
  <c r="T126"/>
  <c r="R126"/>
  <c r="P126"/>
  <c r="BI122"/>
  <c r="BH122"/>
  <c r="BG122"/>
  <c r="BF122"/>
  <c r="T122"/>
  <c r="R122"/>
  <c r="P122"/>
  <c r="BI120"/>
  <c r="BH120"/>
  <c r="BG120"/>
  <c r="BF120"/>
  <c r="T120"/>
  <c r="R120"/>
  <c r="P120"/>
  <c r="BI118"/>
  <c r="BH118"/>
  <c r="BG118"/>
  <c r="BF118"/>
  <c r="T118"/>
  <c r="R118"/>
  <c r="P118"/>
  <c r="BI116"/>
  <c r="BH116"/>
  <c r="BG116"/>
  <c r="BF116"/>
  <c r="T116"/>
  <c r="R116"/>
  <c r="P116"/>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56"/>
  <c r="E7"/>
  <c r="E50"/>
  <c i="23" r="J39"/>
  <c r="J38"/>
  <c i="1" r="AY78"/>
  <c i="23" r="J37"/>
  <c i="1" r="AX78"/>
  <c i="23" r="BI166"/>
  <c r="BH166"/>
  <c r="BG166"/>
  <c r="BF166"/>
  <c r="T166"/>
  <c r="R166"/>
  <c r="P166"/>
  <c r="BI162"/>
  <c r="BH162"/>
  <c r="BG162"/>
  <c r="BF162"/>
  <c r="T162"/>
  <c r="R162"/>
  <c r="P162"/>
  <c r="BI158"/>
  <c r="BH158"/>
  <c r="BG158"/>
  <c r="BF158"/>
  <c r="T158"/>
  <c r="R158"/>
  <c r="P158"/>
  <c r="BI154"/>
  <c r="BH154"/>
  <c r="BG154"/>
  <c r="BF154"/>
  <c r="T154"/>
  <c r="R154"/>
  <c r="P154"/>
  <c r="BI147"/>
  <c r="BH147"/>
  <c r="BG147"/>
  <c r="BF147"/>
  <c r="T147"/>
  <c r="R147"/>
  <c r="P147"/>
  <c r="BI145"/>
  <c r="BH145"/>
  <c r="BG145"/>
  <c r="BF145"/>
  <c r="T145"/>
  <c r="R145"/>
  <c r="P145"/>
  <c r="BI141"/>
  <c r="BH141"/>
  <c r="BG141"/>
  <c r="BF141"/>
  <c r="T141"/>
  <c r="R141"/>
  <c r="P141"/>
  <c r="BI137"/>
  <c r="BH137"/>
  <c r="BG137"/>
  <c r="BF137"/>
  <c r="T137"/>
  <c r="R137"/>
  <c r="P137"/>
  <c r="BI133"/>
  <c r="BH133"/>
  <c r="BG133"/>
  <c r="BF133"/>
  <c r="T133"/>
  <c r="R133"/>
  <c r="P133"/>
  <c r="BI131"/>
  <c r="BH131"/>
  <c r="BG131"/>
  <c r="BF131"/>
  <c r="T131"/>
  <c r="R131"/>
  <c r="P131"/>
  <c r="BI128"/>
  <c r="BH128"/>
  <c r="BG128"/>
  <c r="BF128"/>
  <c r="T128"/>
  <c r="R128"/>
  <c r="P128"/>
  <c r="BI125"/>
  <c r="BH125"/>
  <c r="BG125"/>
  <c r="BF125"/>
  <c r="T125"/>
  <c r="R125"/>
  <c r="P125"/>
  <c r="BI123"/>
  <c r="BH123"/>
  <c r="BG123"/>
  <c r="BF123"/>
  <c r="T123"/>
  <c r="R123"/>
  <c r="P123"/>
  <c r="BI121"/>
  <c r="BH121"/>
  <c r="BG121"/>
  <c r="BF121"/>
  <c r="T121"/>
  <c r="R121"/>
  <c r="P121"/>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56"/>
  <c r="E7"/>
  <c r="E73"/>
  <c i="22" r="J39"/>
  <c r="J38"/>
  <c i="1" r="AY77"/>
  <c i="22" r="J37"/>
  <c i="1" r="AX77"/>
  <c i="22" r="BI145"/>
  <c r="BH145"/>
  <c r="BG145"/>
  <c r="BF145"/>
  <c r="T145"/>
  <c r="R145"/>
  <c r="P145"/>
  <c r="BI141"/>
  <c r="BH141"/>
  <c r="BG141"/>
  <c r="BF141"/>
  <c r="T141"/>
  <c r="R141"/>
  <c r="P141"/>
  <c r="BI137"/>
  <c r="BH137"/>
  <c r="BG137"/>
  <c r="BF137"/>
  <c r="T137"/>
  <c r="R137"/>
  <c r="P137"/>
  <c r="BI130"/>
  <c r="BH130"/>
  <c r="BG130"/>
  <c r="BF130"/>
  <c r="T130"/>
  <c r="R130"/>
  <c r="P130"/>
  <c r="BI128"/>
  <c r="BH128"/>
  <c r="BG128"/>
  <c r="BF128"/>
  <c r="T128"/>
  <c r="R128"/>
  <c r="P128"/>
  <c r="BI124"/>
  <c r="BH124"/>
  <c r="BG124"/>
  <c r="BF124"/>
  <c r="T124"/>
  <c r="R124"/>
  <c r="P124"/>
  <c r="BI120"/>
  <c r="BH120"/>
  <c r="BG120"/>
  <c r="BF120"/>
  <c r="T120"/>
  <c r="R120"/>
  <c r="P120"/>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82"/>
  <c r="J19"/>
  <c r="J17"/>
  <c r="E17"/>
  <c r="F58"/>
  <c r="J16"/>
  <c r="J14"/>
  <c r="J79"/>
  <c r="E7"/>
  <c r="E73"/>
  <c i="21" r="J39"/>
  <c r="J38"/>
  <c i="1" r="AY76"/>
  <c i="21" r="J37"/>
  <c i="1" r="AX76"/>
  <c i="21" r="BI165"/>
  <c r="BH165"/>
  <c r="BG165"/>
  <c r="BF165"/>
  <c r="T165"/>
  <c r="R165"/>
  <c r="P165"/>
  <c r="BI161"/>
  <c r="BH161"/>
  <c r="BG161"/>
  <c r="BF161"/>
  <c r="T161"/>
  <c r="R161"/>
  <c r="P161"/>
  <c r="BI157"/>
  <c r="BH157"/>
  <c r="BG157"/>
  <c r="BF157"/>
  <c r="T157"/>
  <c r="R157"/>
  <c r="P157"/>
  <c r="BI150"/>
  <c r="BH150"/>
  <c r="BG150"/>
  <c r="BF150"/>
  <c r="T150"/>
  <c r="R150"/>
  <c r="P150"/>
  <c r="BI148"/>
  <c r="BH148"/>
  <c r="BG148"/>
  <c r="BF148"/>
  <c r="T148"/>
  <c r="R148"/>
  <c r="P148"/>
  <c r="BI144"/>
  <c r="BH144"/>
  <c r="BG144"/>
  <c r="BF144"/>
  <c r="T144"/>
  <c r="R144"/>
  <c r="P144"/>
  <c r="BI140"/>
  <c r="BH140"/>
  <c r="BG140"/>
  <c r="BF140"/>
  <c r="T140"/>
  <c r="R140"/>
  <c r="P140"/>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56"/>
  <c r="E7"/>
  <c r="E50"/>
  <c i="20" r="J39"/>
  <c r="J38"/>
  <c i="1" r="AY75"/>
  <c i="20" r="J37"/>
  <c i="1" r="AX75"/>
  <c i="20" r="BI143"/>
  <c r="BH143"/>
  <c r="BG143"/>
  <c r="BF143"/>
  <c r="T143"/>
  <c r="R143"/>
  <c r="P143"/>
  <c r="BI139"/>
  <c r="BH139"/>
  <c r="BG139"/>
  <c r="BF139"/>
  <c r="T139"/>
  <c r="R139"/>
  <c r="P139"/>
  <c r="BI135"/>
  <c r="BH135"/>
  <c r="BG135"/>
  <c r="BF135"/>
  <c r="T135"/>
  <c r="R135"/>
  <c r="P135"/>
  <c r="BI128"/>
  <c r="BH128"/>
  <c r="BG128"/>
  <c r="BF128"/>
  <c r="T128"/>
  <c r="R128"/>
  <c r="P128"/>
  <c r="BI126"/>
  <c r="BH126"/>
  <c r="BG126"/>
  <c r="BF126"/>
  <c r="T126"/>
  <c r="R126"/>
  <c r="P126"/>
  <c r="BI122"/>
  <c r="BH122"/>
  <c r="BG122"/>
  <c r="BF122"/>
  <c r="T122"/>
  <c r="R122"/>
  <c r="P122"/>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82"/>
  <c r="J19"/>
  <c r="J17"/>
  <c r="E17"/>
  <c r="F81"/>
  <c r="J16"/>
  <c r="J14"/>
  <c r="J79"/>
  <c r="E7"/>
  <c r="E73"/>
  <c i="19" r="J39"/>
  <c r="J38"/>
  <c i="1" r="AY74"/>
  <c i="19" r="J37"/>
  <c i="1" r="AX74"/>
  <c i="19" r="BI143"/>
  <c r="BH143"/>
  <c r="BG143"/>
  <c r="BF143"/>
  <c r="T143"/>
  <c r="R143"/>
  <c r="P143"/>
  <c r="BI139"/>
  <c r="BH139"/>
  <c r="BG139"/>
  <c r="BF139"/>
  <c r="T139"/>
  <c r="R139"/>
  <c r="P139"/>
  <c r="BI135"/>
  <c r="BH135"/>
  <c r="BG135"/>
  <c r="BF135"/>
  <c r="T135"/>
  <c r="R135"/>
  <c r="P135"/>
  <c r="BI128"/>
  <c r="BH128"/>
  <c r="BG128"/>
  <c r="BF128"/>
  <c r="T128"/>
  <c r="R128"/>
  <c r="P128"/>
  <c r="BI126"/>
  <c r="BH126"/>
  <c r="BG126"/>
  <c r="BF126"/>
  <c r="T126"/>
  <c r="R126"/>
  <c r="P126"/>
  <c r="BI122"/>
  <c r="BH122"/>
  <c r="BG122"/>
  <c r="BF122"/>
  <c r="T122"/>
  <c r="R122"/>
  <c r="P122"/>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79"/>
  <c r="E7"/>
  <c r="E50"/>
  <c i="18" r="J39"/>
  <c r="J38"/>
  <c i="1" r="AY73"/>
  <c i="18" r="J37"/>
  <c i="1" r="AX73"/>
  <c i="18" r="BI153"/>
  <c r="BH153"/>
  <c r="BG153"/>
  <c r="BF153"/>
  <c r="T153"/>
  <c r="R153"/>
  <c r="P153"/>
  <c r="BI149"/>
  <c r="BH149"/>
  <c r="BG149"/>
  <c r="BF149"/>
  <c r="T149"/>
  <c r="R149"/>
  <c r="P149"/>
  <c r="BI145"/>
  <c r="BH145"/>
  <c r="BG145"/>
  <c r="BF145"/>
  <c r="T145"/>
  <c r="R145"/>
  <c r="P145"/>
  <c r="BI141"/>
  <c r="BH141"/>
  <c r="BG141"/>
  <c r="BF141"/>
  <c r="T141"/>
  <c r="R141"/>
  <c r="P141"/>
  <c r="BI137"/>
  <c r="BH137"/>
  <c r="BG137"/>
  <c r="BF137"/>
  <c r="T137"/>
  <c r="R137"/>
  <c r="P137"/>
  <c r="BI135"/>
  <c r="BH135"/>
  <c r="BG135"/>
  <c r="BF135"/>
  <c r="T135"/>
  <c r="R135"/>
  <c r="P135"/>
  <c r="BI131"/>
  <c r="BH131"/>
  <c r="BG131"/>
  <c r="BF131"/>
  <c r="T131"/>
  <c r="R131"/>
  <c r="P131"/>
  <c r="BI127"/>
  <c r="BH127"/>
  <c r="BG127"/>
  <c r="BF127"/>
  <c r="T127"/>
  <c r="R127"/>
  <c r="P127"/>
  <c r="BI123"/>
  <c r="BH123"/>
  <c r="BG123"/>
  <c r="BF123"/>
  <c r="T123"/>
  <c r="R123"/>
  <c r="P123"/>
  <c r="BI121"/>
  <c r="BH121"/>
  <c r="BG121"/>
  <c r="BF121"/>
  <c r="T121"/>
  <c r="R121"/>
  <c r="P121"/>
  <c r="BI119"/>
  <c r="BH119"/>
  <c r="BG119"/>
  <c r="BF119"/>
  <c r="T119"/>
  <c r="R119"/>
  <c r="P119"/>
  <c r="BI117"/>
  <c r="BH117"/>
  <c r="BG117"/>
  <c r="BF117"/>
  <c r="T117"/>
  <c r="R117"/>
  <c r="P117"/>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8"/>
  <c r="BH98"/>
  <c r="BG98"/>
  <c r="BF98"/>
  <c r="T98"/>
  <c r="R98"/>
  <c r="P98"/>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56"/>
  <c r="E7"/>
  <c r="E73"/>
  <c i="17" r="J39"/>
  <c r="J38"/>
  <c i="1" r="AY72"/>
  <c i="17" r="J37"/>
  <c i="1" r="AX72"/>
  <c i="17" r="BI134"/>
  <c r="BH134"/>
  <c r="BG134"/>
  <c r="BF134"/>
  <c r="T134"/>
  <c r="R134"/>
  <c r="P134"/>
  <c r="BI131"/>
  <c r="BH131"/>
  <c r="BG131"/>
  <c r="BF131"/>
  <c r="T131"/>
  <c r="R131"/>
  <c r="P131"/>
  <c r="BI127"/>
  <c r="BH127"/>
  <c r="BG127"/>
  <c r="BF127"/>
  <c r="T127"/>
  <c r="R127"/>
  <c r="P127"/>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56"/>
  <c r="E7"/>
  <c r="E50"/>
  <c i="16" r="J39"/>
  <c r="J38"/>
  <c i="1" r="AY71"/>
  <c i="16" r="J37"/>
  <c i="1" r="AX71"/>
  <c i="16" r="BI164"/>
  <c r="BH164"/>
  <c r="BG164"/>
  <c r="BF164"/>
  <c r="T164"/>
  <c r="R164"/>
  <c r="P164"/>
  <c r="BI160"/>
  <c r="BH160"/>
  <c r="BG160"/>
  <c r="BF160"/>
  <c r="T160"/>
  <c r="R160"/>
  <c r="P160"/>
  <c r="BI156"/>
  <c r="BH156"/>
  <c r="BG156"/>
  <c r="BF156"/>
  <c r="T156"/>
  <c r="R156"/>
  <c r="P156"/>
  <c r="BI152"/>
  <c r="BH152"/>
  <c r="BG152"/>
  <c r="BF152"/>
  <c r="T152"/>
  <c r="R152"/>
  <c r="P152"/>
  <c r="BI145"/>
  <c r="BH145"/>
  <c r="BG145"/>
  <c r="BF145"/>
  <c r="T145"/>
  <c r="R145"/>
  <c r="P145"/>
  <c r="BI143"/>
  <c r="BH143"/>
  <c r="BG143"/>
  <c r="BF143"/>
  <c r="T143"/>
  <c r="R143"/>
  <c r="P143"/>
  <c r="BI139"/>
  <c r="BH139"/>
  <c r="BG139"/>
  <c r="BF139"/>
  <c r="T139"/>
  <c r="R139"/>
  <c r="P139"/>
  <c r="BI135"/>
  <c r="BH135"/>
  <c r="BG135"/>
  <c r="BF135"/>
  <c r="T135"/>
  <c r="R135"/>
  <c r="P135"/>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1"/>
  <c r="BH91"/>
  <c r="BG91"/>
  <c r="BF91"/>
  <c r="T91"/>
  <c r="R91"/>
  <c r="P91"/>
  <c r="BI88"/>
  <c r="BH88"/>
  <c r="BG88"/>
  <c r="BF88"/>
  <c r="T88"/>
  <c r="R88"/>
  <c r="P88"/>
  <c r="BI86"/>
  <c r="BH86"/>
  <c r="BG86"/>
  <c r="BF86"/>
  <c r="T86"/>
  <c r="R86"/>
  <c r="P86"/>
  <c r="J82"/>
  <c r="F79"/>
  <c r="E77"/>
  <c r="J59"/>
  <c r="F56"/>
  <c r="E54"/>
  <c r="J23"/>
  <c r="E23"/>
  <c r="J58"/>
  <c r="J22"/>
  <c r="J20"/>
  <c r="E20"/>
  <c r="F82"/>
  <c r="J19"/>
  <c r="J17"/>
  <c r="E17"/>
  <c r="F58"/>
  <c r="J16"/>
  <c r="J14"/>
  <c r="J79"/>
  <c r="E7"/>
  <c r="E73"/>
  <c i="15" r="J39"/>
  <c r="J38"/>
  <c i="1" r="AY70"/>
  <c i="15" r="J37"/>
  <c i="1" r="AX70"/>
  <c i="15" r="BI140"/>
  <c r="BH140"/>
  <c r="BG140"/>
  <c r="BF140"/>
  <c r="T140"/>
  <c r="R140"/>
  <c r="P140"/>
  <c r="BI136"/>
  <c r="BH136"/>
  <c r="BG136"/>
  <c r="BF136"/>
  <c r="T136"/>
  <c r="R136"/>
  <c r="P136"/>
  <c r="BI133"/>
  <c r="BH133"/>
  <c r="BG133"/>
  <c r="BF133"/>
  <c r="T133"/>
  <c r="R133"/>
  <c r="P133"/>
  <c r="BI131"/>
  <c r="BH131"/>
  <c r="BG131"/>
  <c r="BF131"/>
  <c r="T131"/>
  <c r="R131"/>
  <c r="P131"/>
  <c r="BI127"/>
  <c r="BH127"/>
  <c r="BG127"/>
  <c r="BF127"/>
  <c r="T127"/>
  <c r="R127"/>
  <c r="P127"/>
  <c r="BI123"/>
  <c r="BH123"/>
  <c r="BG123"/>
  <c r="BF123"/>
  <c r="T123"/>
  <c r="R123"/>
  <c r="P123"/>
  <c r="BI119"/>
  <c r="BH119"/>
  <c r="BG119"/>
  <c r="BF119"/>
  <c r="T119"/>
  <c r="R119"/>
  <c r="P119"/>
  <c r="BI117"/>
  <c r="BH117"/>
  <c r="BG117"/>
  <c r="BF117"/>
  <c r="T117"/>
  <c r="R117"/>
  <c r="P117"/>
  <c r="BI115"/>
  <c r="BH115"/>
  <c r="BG115"/>
  <c r="BF115"/>
  <c r="T115"/>
  <c r="R115"/>
  <c r="P115"/>
  <c r="BI113"/>
  <c r="BH113"/>
  <c r="BG113"/>
  <c r="BF113"/>
  <c r="T113"/>
  <c r="R113"/>
  <c r="P113"/>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79"/>
  <c r="E7"/>
  <c r="E50"/>
  <c i="14" r="J39"/>
  <c r="J38"/>
  <c i="1" r="AY68"/>
  <c i="14" r="J37"/>
  <c i="1" r="AX68"/>
  <c i="14" r="BI145"/>
  <c r="BH145"/>
  <c r="BG145"/>
  <c r="BF145"/>
  <c r="T145"/>
  <c r="R145"/>
  <c r="P145"/>
  <c r="BI141"/>
  <c r="BH141"/>
  <c r="BG141"/>
  <c r="BF141"/>
  <c r="T141"/>
  <c r="R141"/>
  <c r="P141"/>
  <c r="BI137"/>
  <c r="BH137"/>
  <c r="BG137"/>
  <c r="BF137"/>
  <c r="T137"/>
  <c r="R137"/>
  <c r="P137"/>
  <c r="BI130"/>
  <c r="BH130"/>
  <c r="BG130"/>
  <c r="BF130"/>
  <c r="T130"/>
  <c r="R130"/>
  <c r="P130"/>
  <c r="BI128"/>
  <c r="BH128"/>
  <c r="BG128"/>
  <c r="BF128"/>
  <c r="T128"/>
  <c r="R128"/>
  <c r="P128"/>
  <c r="BI124"/>
  <c r="BH124"/>
  <c r="BG124"/>
  <c r="BF124"/>
  <c r="T124"/>
  <c r="R124"/>
  <c r="P124"/>
  <c r="BI120"/>
  <c r="BH120"/>
  <c r="BG120"/>
  <c r="BF120"/>
  <c r="T120"/>
  <c r="R120"/>
  <c r="P120"/>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58"/>
  <c r="J22"/>
  <c r="J20"/>
  <c r="E20"/>
  <c r="F82"/>
  <c r="J19"/>
  <c r="J17"/>
  <c r="E17"/>
  <c r="F58"/>
  <c r="J16"/>
  <c r="J14"/>
  <c r="J79"/>
  <c r="E7"/>
  <c r="E73"/>
  <c i="13" r="J39"/>
  <c r="J38"/>
  <c i="1" r="AY67"/>
  <c i="13" r="J37"/>
  <c i="1" r="AX67"/>
  <c i="13" r="BI168"/>
  <c r="BH168"/>
  <c r="BG168"/>
  <c r="BF168"/>
  <c r="T168"/>
  <c r="R168"/>
  <c r="P168"/>
  <c r="BI164"/>
  <c r="BH164"/>
  <c r="BG164"/>
  <c r="BF164"/>
  <c r="T164"/>
  <c r="R164"/>
  <c r="P164"/>
  <c r="BI157"/>
  <c r="BH157"/>
  <c r="BG157"/>
  <c r="BF157"/>
  <c r="T157"/>
  <c r="R157"/>
  <c r="P157"/>
  <c r="BI153"/>
  <c r="BH153"/>
  <c r="BG153"/>
  <c r="BF153"/>
  <c r="T153"/>
  <c r="R153"/>
  <c r="P153"/>
  <c r="BI144"/>
  <c r="BH144"/>
  <c r="BG144"/>
  <c r="BF144"/>
  <c r="T144"/>
  <c r="R144"/>
  <c r="P144"/>
  <c r="BI142"/>
  <c r="BH142"/>
  <c r="BG142"/>
  <c r="BF142"/>
  <c r="T142"/>
  <c r="R142"/>
  <c r="P142"/>
  <c r="BI138"/>
  <c r="BH138"/>
  <c r="BG138"/>
  <c r="BF138"/>
  <c r="T138"/>
  <c r="R138"/>
  <c r="P138"/>
  <c r="BI134"/>
  <c r="BH134"/>
  <c r="BG134"/>
  <c r="BF134"/>
  <c r="T134"/>
  <c r="R134"/>
  <c r="P134"/>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59"/>
  <c r="J19"/>
  <c r="J17"/>
  <c r="E17"/>
  <c r="F81"/>
  <c r="J16"/>
  <c r="J14"/>
  <c r="J79"/>
  <c r="E7"/>
  <c r="E73"/>
  <c i="12" r="J39"/>
  <c r="J38"/>
  <c i="1" r="AY66"/>
  <c i="12" r="J37"/>
  <c i="1" r="AX66"/>
  <c i="12" r="BI127"/>
  <c r="BH127"/>
  <c r="BG127"/>
  <c r="BF127"/>
  <c r="T127"/>
  <c r="R127"/>
  <c r="P127"/>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1"/>
  <c r="BH91"/>
  <c r="BG91"/>
  <c r="BF91"/>
  <c r="T91"/>
  <c r="R91"/>
  <c r="P91"/>
  <c r="BI88"/>
  <c r="BH88"/>
  <c r="BG88"/>
  <c r="BF88"/>
  <c r="T88"/>
  <c r="R88"/>
  <c r="P88"/>
  <c r="BI86"/>
  <c r="BH86"/>
  <c r="BG86"/>
  <c r="BF86"/>
  <c r="T86"/>
  <c r="R86"/>
  <c r="P86"/>
  <c r="J82"/>
  <c r="F79"/>
  <c r="E77"/>
  <c r="J59"/>
  <c r="F56"/>
  <c r="E54"/>
  <c r="J23"/>
  <c r="E23"/>
  <c r="J81"/>
  <c r="J22"/>
  <c r="J20"/>
  <c r="E20"/>
  <c r="F82"/>
  <c r="J19"/>
  <c r="J17"/>
  <c r="E17"/>
  <c r="F58"/>
  <c r="J16"/>
  <c r="J14"/>
  <c r="J79"/>
  <c r="E7"/>
  <c r="E73"/>
  <c i="11" r="J39"/>
  <c r="J38"/>
  <c i="1" r="AY65"/>
  <c i="11" r="J37"/>
  <c i="1" r="AX65"/>
  <c i="11" r="BI127"/>
  <c r="BH127"/>
  <c r="BG127"/>
  <c r="BF127"/>
  <c r="T127"/>
  <c r="R127"/>
  <c r="P127"/>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1"/>
  <c r="BH91"/>
  <c r="BG91"/>
  <c r="BF91"/>
  <c r="T91"/>
  <c r="R91"/>
  <c r="P91"/>
  <c r="BI88"/>
  <c r="BH88"/>
  <c r="BG88"/>
  <c r="BF88"/>
  <c r="T88"/>
  <c r="R88"/>
  <c r="P88"/>
  <c r="BI86"/>
  <c r="BH86"/>
  <c r="BG86"/>
  <c r="BF86"/>
  <c r="T86"/>
  <c r="R86"/>
  <c r="P86"/>
  <c r="J82"/>
  <c r="F79"/>
  <c r="E77"/>
  <c r="J59"/>
  <c r="F56"/>
  <c r="E54"/>
  <c r="J23"/>
  <c r="E23"/>
  <c r="J81"/>
  <c r="J22"/>
  <c r="J20"/>
  <c r="E20"/>
  <c r="F82"/>
  <c r="J19"/>
  <c r="J17"/>
  <c r="E17"/>
  <c r="F58"/>
  <c r="J16"/>
  <c r="J14"/>
  <c r="J79"/>
  <c r="E7"/>
  <c r="E50"/>
  <c i="10" r="J39"/>
  <c r="J38"/>
  <c i="1" r="AY64"/>
  <c i="10" r="J37"/>
  <c i="1" r="AX64"/>
  <c i="10" r="BI171"/>
  <c r="BH171"/>
  <c r="BG171"/>
  <c r="BF171"/>
  <c r="T171"/>
  <c r="R171"/>
  <c r="P171"/>
  <c r="BI167"/>
  <c r="BH167"/>
  <c r="BG167"/>
  <c r="BF167"/>
  <c r="T167"/>
  <c r="R167"/>
  <c r="P167"/>
  <c r="BI163"/>
  <c r="BH163"/>
  <c r="BG163"/>
  <c r="BF163"/>
  <c r="T163"/>
  <c r="R163"/>
  <c r="P163"/>
  <c r="BI156"/>
  <c r="BH156"/>
  <c r="BG156"/>
  <c r="BF156"/>
  <c r="T156"/>
  <c r="R156"/>
  <c r="P156"/>
  <c r="BI152"/>
  <c r="BH152"/>
  <c r="BG152"/>
  <c r="BF152"/>
  <c r="T152"/>
  <c r="R152"/>
  <c r="P152"/>
  <c r="BI143"/>
  <c r="BH143"/>
  <c r="BG143"/>
  <c r="BF143"/>
  <c r="T143"/>
  <c r="R143"/>
  <c r="P143"/>
  <c r="BI141"/>
  <c r="BH141"/>
  <c r="BG141"/>
  <c r="BF141"/>
  <c r="T141"/>
  <c r="R141"/>
  <c r="P141"/>
  <c r="BI137"/>
  <c r="BH137"/>
  <c r="BG137"/>
  <c r="BF137"/>
  <c r="T137"/>
  <c r="R137"/>
  <c r="P137"/>
  <c r="BI133"/>
  <c r="BH133"/>
  <c r="BG133"/>
  <c r="BF133"/>
  <c r="T133"/>
  <c r="R133"/>
  <c r="P133"/>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79"/>
  <c r="E7"/>
  <c r="E73"/>
  <c i="9" r="J39"/>
  <c r="J38"/>
  <c i="1" r="AY63"/>
  <c i="9" r="J37"/>
  <c i="1" r="AX63"/>
  <c i="9" r="BI172"/>
  <c r="BH172"/>
  <c r="BG172"/>
  <c r="BF172"/>
  <c r="T172"/>
  <c r="R172"/>
  <c r="P172"/>
  <c r="BI168"/>
  <c r="BH168"/>
  <c r="BG168"/>
  <c r="BF168"/>
  <c r="T168"/>
  <c r="R168"/>
  <c r="P168"/>
  <c r="BI161"/>
  <c r="BH161"/>
  <c r="BG161"/>
  <c r="BF161"/>
  <c r="T161"/>
  <c r="R161"/>
  <c r="P161"/>
  <c r="BI157"/>
  <c r="BH157"/>
  <c r="BG157"/>
  <c r="BF157"/>
  <c r="T157"/>
  <c r="R157"/>
  <c r="P157"/>
  <c r="BI148"/>
  <c r="BH148"/>
  <c r="BG148"/>
  <c r="BF148"/>
  <c r="T148"/>
  <c r="R148"/>
  <c r="P148"/>
  <c r="BI146"/>
  <c r="BH146"/>
  <c r="BG146"/>
  <c r="BF146"/>
  <c r="T146"/>
  <c r="R146"/>
  <c r="P146"/>
  <c r="BI142"/>
  <c r="BH142"/>
  <c r="BG142"/>
  <c r="BF142"/>
  <c r="T142"/>
  <c r="R142"/>
  <c r="P142"/>
  <c r="BI138"/>
  <c r="BH138"/>
  <c r="BG138"/>
  <c r="BF138"/>
  <c r="T138"/>
  <c r="R138"/>
  <c r="P138"/>
  <c r="BI134"/>
  <c r="BH134"/>
  <c r="BG134"/>
  <c r="BF134"/>
  <c r="T134"/>
  <c r="R134"/>
  <c r="P134"/>
  <c r="BI132"/>
  <c r="BH132"/>
  <c r="BG132"/>
  <c r="BF132"/>
  <c r="T132"/>
  <c r="R132"/>
  <c r="P132"/>
  <c r="BI129"/>
  <c r="BH129"/>
  <c r="BG129"/>
  <c r="BF129"/>
  <c r="T129"/>
  <c r="R129"/>
  <c r="P129"/>
  <c r="BI126"/>
  <c r="BH126"/>
  <c r="BG126"/>
  <c r="BF126"/>
  <c r="T126"/>
  <c r="R126"/>
  <c r="P126"/>
  <c r="BI124"/>
  <c r="BH124"/>
  <c r="BG124"/>
  <c r="BF124"/>
  <c r="T124"/>
  <c r="R124"/>
  <c r="P124"/>
  <c r="BI122"/>
  <c r="BH122"/>
  <c r="BG122"/>
  <c r="BF122"/>
  <c r="T122"/>
  <c r="R122"/>
  <c r="P122"/>
  <c r="BI120"/>
  <c r="BH120"/>
  <c r="BG120"/>
  <c r="BF120"/>
  <c r="T120"/>
  <c r="R120"/>
  <c r="P120"/>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56"/>
  <c r="E7"/>
  <c r="E50"/>
  <c i="8" r="J39"/>
  <c r="J38"/>
  <c i="1" r="AY62"/>
  <c i="8" r="J37"/>
  <c i="1" r="AX62"/>
  <c i="8" r="BI179"/>
  <c r="BH179"/>
  <c r="BG179"/>
  <c r="BF179"/>
  <c r="T179"/>
  <c r="R179"/>
  <c r="P179"/>
  <c r="BI175"/>
  <c r="BH175"/>
  <c r="BG175"/>
  <c r="BF175"/>
  <c r="T175"/>
  <c r="R175"/>
  <c r="P175"/>
  <c r="BI168"/>
  <c r="BH168"/>
  <c r="BG168"/>
  <c r="BF168"/>
  <c r="T168"/>
  <c r="R168"/>
  <c r="P168"/>
  <c r="BI164"/>
  <c r="BH164"/>
  <c r="BG164"/>
  <c r="BF164"/>
  <c r="T164"/>
  <c r="R164"/>
  <c r="P164"/>
  <c r="BI155"/>
  <c r="BH155"/>
  <c r="BG155"/>
  <c r="BF155"/>
  <c r="T155"/>
  <c r="R155"/>
  <c r="P155"/>
  <c r="BI153"/>
  <c r="BH153"/>
  <c r="BG153"/>
  <c r="BF153"/>
  <c r="T153"/>
  <c r="R153"/>
  <c r="P153"/>
  <c r="BI149"/>
  <c r="BH149"/>
  <c r="BG149"/>
  <c r="BF149"/>
  <c r="T149"/>
  <c r="R149"/>
  <c r="P149"/>
  <c r="BI145"/>
  <c r="BH145"/>
  <c r="BG145"/>
  <c r="BF145"/>
  <c r="T145"/>
  <c r="R145"/>
  <c r="P145"/>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4"/>
  <c r="BH94"/>
  <c r="BG94"/>
  <c r="BF94"/>
  <c r="T94"/>
  <c r="R94"/>
  <c r="P94"/>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79"/>
  <c r="E7"/>
  <c r="E73"/>
  <c i="7" r="J39"/>
  <c r="J38"/>
  <c i="1" r="AY61"/>
  <c i="7" r="J37"/>
  <c i="1" r="AX61"/>
  <c i="7" r="BI133"/>
  <c r="BH133"/>
  <c r="BG133"/>
  <c r="BF133"/>
  <c r="T133"/>
  <c r="R133"/>
  <c r="P133"/>
  <c r="BI131"/>
  <c r="BH131"/>
  <c r="BG131"/>
  <c r="BF131"/>
  <c r="T131"/>
  <c r="R131"/>
  <c r="P131"/>
  <c r="BI127"/>
  <c r="BH127"/>
  <c r="BG127"/>
  <c r="BF127"/>
  <c r="T127"/>
  <c r="R127"/>
  <c r="P127"/>
  <c r="BI123"/>
  <c r="BH123"/>
  <c r="BG123"/>
  <c r="BF123"/>
  <c r="T123"/>
  <c r="R123"/>
  <c r="P123"/>
  <c r="BI119"/>
  <c r="BH119"/>
  <c r="BG119"/>
  <c r="BF119"/>
  <c r="T119"/>
  <c r="R119"/>
  <c r="P119"/>
  <c r="BI117"/>
  <c r="BH117"/>
  <c r="BG117"/>
  <c r="BF117"/>
  <c r="T117"/>
  <c r="R117"/>
  <c r="P117"/>
  <c r="BI115"/>
  <c r="BH115"/>
  <c r="BG115"/>
  <c r="BF115"/>
  <c r="T115"/>
  <c r="R115"/>
  <c r="P115"/>
  <c r="BI113"/>
  <c r="BH113"/>
  <c r="BG113"/>
  <c r="BF113"/>
  <c r="T113"/>
  <c r="R113"/>
  <c r="P113"/>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82"/>
  <c r="J19"/>
  <c r="J17"/>
  <c r="E17"/>
  <c r="F81"/>
  <c r="J16"/>
  <c r="J14"/>
  <c r="J79"/>
  <c r="E7"/>
  <c r="E50"/>
  <c i="6" r="J39"/>
  <c r="J38"/>
  <c i="1" r="AY60"/>
  <c i="6" r="J37"/>
  <c i="1" r="AX60"/>
  <c i="6" r="BI142"/>
  <c r="BH142"/>
  <c r="BG142"/>
  <c r="BF142"/>
  <c r="T142"/>
  <c r="R142"/>
  <c r="P142"/>
  <c r="BI138"/>
  <c r="BH138"/>
  <c r="BG138"/>
  <c r="BF138"/>
  <c r="T138"/>
  <c r="R138"/>
  <c r="P138"/>
  <c r="BI134"/>
  <c r="BH134"/>
  <c r="BG134"/>
  <c r="BF134"/>
  <c r="T134"/>
  <c r="R134"/>
  <c r="P134"/>
  <c r="BI127"/>
  <c r="BH127"/>
  <c r="BG127"/>
  <c r="BF127"/>
  <c r="T127"/>
  <c r="R127"/>
  <c r="P127"/>
  <c r="BI125"/>
  <c r="BH125"/>
  <c r="BG125"/>
  <c r="BF125"/>
  <c r="T125"/>
  <c r="R125"/>
  <c r="P125"/>
  <c r="BI121"/>
  <c r="BH121"/>
  <c r="BG121"/>
  <c r="BF121"/>
  <c r="T121"/>
  <c r="R121"/>
  <c r="P121"/>
  <c r="BI117"/>
  <c r="BH117"/>
  <c r="BG117"/>
  <c r="BF117"/>
  <c r="T117"/>
  <c r="R117"/>
  <c r="P117"/>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79"/>
  <c r="E7"/>
  <c r="E73"/>
  <c i="5" r="J39"/>
  <c r="J38"/>
  <c i="1" r="AY59"/>
  <c i="5" r="J37"/>
  <c i="1" r="AX59"/>
  <c i="5" r="BI143"/>
  <c r="BH143"/>
  <c r="BG143"/>
  <c r="BF143"/>
  <c r="T143"/>
  <c r="R143"/>
  <c r="P143"/>
  <c r="BI139"/>
  <c r="BH139"/>
  <c r="BG139"/>
  <c r="BF139"/>
  <c r="T139"/>
  <c r="R139"/>
  <c r="P139"/>
  <c r="BI135"/>
  <c r="BH135"/>
  <c r="BG135"/>
  <c r="BF135"/>
  <c r="T135"/>
  <c r="R135"/>
  <c r="P135"/>
  <c r="BI128"/>
  <c r="BH128"/>
  <c r="BG128"/>
  <c r="BF128"/>
  <c r="T128"/>
  <c r="R128"/>
  <c r="P128"/>
  <c r="BI126"/>
  <c r="BH126"/>
  <c r="BG126"/>
  <c r="BF126"/>
  <c r="T126"/>
  <c r="R126"/>
  <c r="P126"/>
  <c r="BI122"/>
  <c r="BH122"/>
  <c r="BG122"/>
  <c r="BF122"/>
  <c r="T122"/>
  <c r="R122"/>
  <c r="P122"/>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82"/>
  <c r="J19"/>
  <c r="J17"/>
  <c r="E17"/>
  <c r="F81"/>
  <c r="J16"/>
  <c r="J14"/>
  <c r="J56"/>
  <c r="E7"/>
  <c r="E73"/>
  <c i="4" r="J39"/>
  <c r="J38"/>
  <c i="1" r="AY58"/>
  <c i="4" r="J37"/>
  <c i="1" r="AX58"/>
  <c i="4" r="BI125"/>
  <c r="BH125"/>
  <c r="BG125"/>
  <c r="BF125"/>
  <c r="T125"/>
  <c r="R125"/>
  <c r="P125"/>
  <c r="BI123"/>
  <c r="BH123"/>
  <c r="BG123"/>
  <c r="BF123"/>
  <c r="T123"/>
  <c r="R123"/>
  <c r="P123"/>
  <c r="BI119"/>
  <c r="BH119"/>
  <c r="BG119"/>
  <c r="BF119"/>
  <c r="T119"/>
  <c r="R119"/>
  <c r="P119"/>
  <c r="BI115"/>
  <c r="BH115"/>
  <c r="BG115"/>
  <c r="BF115"/>
  <c r="T115"/>
  <c r="R115"/>
  <c r="P115"/>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58"/>
  <c r="J22"/>
  <c r="J20"/>
  <c r="E20"/>
  <c r="F82"/>
  <c r="J19"/>
  <c r="J17"/>
  <c r="E17"/>
  <c r="F81"/>
  <c r="J16"/>
  <c r="J14"/>
  <c r="J56"/>
  <c r="E7"/>
  <c r="E50"/>
  <c i="3" r="J39"/>
  <c r="J38"/>
  <c i="1" r="AY57"/>
  <c i="3" r="J37"/>
  <c i="1" r="AX57"/>
  <c i="3" r="BI143"/>
  <c r="BH143"/>
  <c r="BG143"/>
  <c r="BF143"/>
  <c r="T143"/>
  <c r="R143"/>
  <c r="P143"/>
  <c r="BI139"/>
  <c r="BH139"/>
  <c r="BG139"/>
  <c r="BF139"/>
  <c r="T139"/>
  <c r="R139"/>
  <c r="P139"/>
  <c r="BI135"/>
  <c r="BH135"/>
  <c r="BG135"/>
  <c r="BF135"/>
  <c r="T135"/>
  <c r="R135"/>
  <c r="P135"/>
  <c r="BI128"/>
  <c r="BH128"/>
  <c r="BG128"/>
  <c r="BF128"/>
  <c r="T128"/>
  <c r="R128"/>
  <c r="P128"/>
  <c r="BI126"/>
  <c r="BH126"/>
  <c r="BG126"/>
  <c r="BF126"/>
  <c r="T126"/>
  <c r="R126"/>
  <c r="P126"/>
  <c r="BI122"/>
  <c r="BH122"/>
  <c r="BG122"/>
  <c r="BF122"/>
  <c r="T122"/>
  <c r="R122"/>
  <c r="P122"/>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8"/>
  <c r="BH88"/>
  <c r="BG88"/>
  <c r="BF88"/>
  <c r="T88"/>
  <c r="R88"/>
  <c r="P88"/>
  <c r="BI86"/>
  <c r="BH86"/>
  <c r="BG86"/>
  <c r="BF86"/>
  <c r="T86"/>
  <c r="R86"/>
  <c r="P86"/>
  <c r="J82"/>
  <c r="F79"/>
  <c r="E77"/>
  <c r="J59"/>
  <c r="F56"/>
  <c r="E54"/>
  <c r="J23"/>
  <c r="E23"/>
  <c r="J81"/>
  <c r="J22"/>
  <c r="J20"/>
  <c r="E20"/>
  <c r="F59"/>
  <c r="J19"/>
  <c r="J17"/>
  <c r="E17"/>
  <c r="F58"/>
  <c r="J16"/>
  <c r="J14"/>
  <c r="J56"/>
  <c r="E7"/>
  <c r="E50"/>
  <c i="2" r="J39"/>
  <c r="J38"/>
  <c i="1" r="AY56"/>
  <c i="2" r="J37"/>
  <c i="1" r="AX56"/>
  <c i="2" r="BI132"/>
  <c r="BH132"/>
  <c r="BG132"/>
  <c r="BF132"/>
  <c r="T132"/>
  <c r="R132"/>
  <c r="P132"/>
  <c r="BI128"/>
  <c r="BH128"/>
  <c r="BG128"/>
  <c r="BF128"/>
  <c r="T128"/>
  <c r="R128"/>
  <c r="P128"/>
  <c r="BI126"/>
  <c r="BH126"/>
  <c r="BG126"/>
  <c r="BF126"/>
  <c r="T126"/>
  <c r="R126"/>
  <c r="P126"/>
  <c r="BI122"/>
  <c r="BH122"/>
  <c r="BG122"/>
  <c r="BF122"/>
  <c r="T122"/>
  <c r="R122"/>
  <c r="P122"/>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98"/>
  <c r="BH98"/>
  <c r="BG98"/>
  <c r="BF98"/>
  <c r="T98"/>
  <c r="R98"/>
  <c r="P98"/>
  <c r="BI96"/>
  <c r="BH96"/>
  <c r="BG96"/>
  <c r="BF96"/>
  <c r="T96"/>
  <c r="R96"/>
  <c r="P96"/>
  <c r="BI94"/>
  <c r="BH94"/>
  <c r="BG94"/>
  <c r="BF94"/>
  <c r="T94"/>
  <c r="R94"/>
  <c r="P94"/>
  <c r="BI92"/>
  <c r="BH92"/>
  <c r="BG92"/>
  <c r="BF92"/>
  <c r="T92"/>
  <c r="R92"/>
  <c r="P92"/>
  <c r="BI88"/>
  <c r="BH88"/>
  <c r="BG88"/>
  <c r="BF88"/>
  <c r="T88"/>
  <c r="R88"/>
  <c r="P88"/>
  <c r="BI86"/>
  <c r="BH86"/>
  <c r="BG86"/>
  <c r="BF86"/>
  <c r="T86"/>
  <c r="R86"/>
  <c r="P86"/>
  <c r="J82"/>
  <c r="F79"/>
  <c r="E77"/>
  <c r="J59"/>
  <c r="F56"/>
  <c r="E54"/>
  <c r="J23"/>
  <c r="E23"/>
  <c r="J81"/>
  <c r="J22"/>
  <c r="J20"/>
  <c r="E20"/>
  <c r="F82"/>
  <c r="J19"/>
  <c r="J17"/>
  <c r="E17"/>
  <c r="F58"/>
  <c r="J16"/>
  <c r="J14"/>
  <c r="J79"/>
  <c r="E7"/>
  <c r="E73"/>
  <c i="1" r="L50"/>
  <c r="AM50"/>
  <c r="AM49"/>
  <c r="L49"/>
  <c r="AM47"/>
  <c r="L47"/>
  <c r="L45"/>
  <c r="L44"/>
  <c i="53" r="BK98"/>
  <c r="J98"/>
  <c r="BK96"/>
  <c r="J96"/>
  <c r="BK90"/>
  <c r="J86"/>
  <c r="BK82"/>
  <c i="52" r="BK136"/>
  <c r="J129"/>
  <c r="J123"/>
  <c r="BK80"/>
  <c i="51" r="BK140"/>
  <c r="BK138"/>
  <c r="BK134"/>
  <c r="J119"/>
  <c r="J115"/>
  <c r="J111"/>
  <c r="J108"/>
  <c r="J103"/>
  <c r="BK95"/>
  <c r="BK89"/>
  <c i="50" r="BK144"/>
  <c r="J115"/>
  <c r="BK98"/>
  <c r="BK89"/>
  <c r="J83"/>
  <c r="J80"/>
  <c i="49" r="J157"/>
  <c r="J149"/>
  <c r="BK141"/>
  <c r="J135"/>
  <c r="BK124"/>
  <c r="BK118"/>
  <c r="J111"/>
  <c r="BK109"/>
  <c r="J102"/>
  <c r="BK98"/>
  <c r="BK94"/>
  <c r="BK92"/>
  <c r="J90"/>
  <c r="J88"/>
  <c r="BK86"/>
  <c r="BK83"/>
  <c r="J80"/>
  <c i="48" r="BK173"/>
  <c r="BK146"/>
  <c r="BK142"/>
  <c r="J137"/>
  <c r="J127"/>
  <c r="J125"/>
  <c r="BK117"/>
  <c r="BK111"/>
  <c r="BK108"/>
  <c r="BK105"/>
  <c r="J98"/>
  <c r="BK96"/>
  <c r="J93"/>
  <c r="J87"/>
  <c r="BK83"/>
  <c r="J80"/>
  <c i="47" r="J171"/>
  <c r="BK169"/>
  <c r="J165"/>
  <c r="J154"/>
  <c r="BK148"/>
  <c r="BK146"/>
  <c r="BK140"/>
  <c r="BK138"/>
  <c r="BK132"/>
  <c r="BK120"/>
  <c r="J108"/>
  <c r="J89"/>
  <c r="J86"/>
  <c i="46" r="J176"/>
  <c r="BK172"/>
  <c r="BK165"/>
  <c r="BK161"/>
  <c r="J156"/>
  <c r="BK150"/>
  <c r="BK142"/>
  <c r="BK128"/>
  <c r="BK122"/>
  <c r="BK116"/>
  <c r="BK108"/>
  <c r="J102"/>
  <c r="BK89"/>
  <c r="BK86"/>
  <c i="45" r="J97"/>
  <c r="BK95"/>
  <c r="J92"/>
  <c r="J88"/>
  <c i="44" r="J145"/>
  <c r="BK143"/>
  <c r="J139"/>
  <c r="BK125"/>
  <c r="BK123"/>
  <c r="J113"/>
  <c r="J108"/>
  <c r="J106"/>
  <c r="BK101"/>
  <c r="J90"/>
  <c r="BK86"/>
  <c i="43" r="J141"/>
  <c r="J137"/>
  <c r="BK131"/>
  <c r="BK127"/>
  <c r="BK120"/>
  <c r="J116"/>
  <c r="BK107"/>
  <c r="BK105"/>
  <c r="BK103"/>
  <c r="BK101"/>
  <c r="BK97"/>
  <c r="J94"/>
  <c i="42" r="BK127"/>
  <c r="J112"/>
  <c r="BK100"/>
  <c r="J98"/>
  <c r="J95"/>
  <c i="41" r="BK131"/>
  <c r="J102"/>
  <c r="J99"/>
  <c r="J97"/>
  <c r="J95"/>
  <c r="BK86"/>
  <c i="40" r="J127"/>
  <c r="BK112"/>
  <c r="J107"/>
  <c r="J104"/>
  <c r="BK98"/>
  <c r="J93"/>
  <c r="BK86"/>
  <c i="39" r="BK144"/>
  <c r="J137"/>
  <c r="BK124"/>
  <c r="BK122"/>
  <c r="J119"/>
  <c r="BK109"/>
  <c r="BK102"/>
  <c r="BK88"/>
  <c i="38" r="J160"/>
  <c r="BK136"/>
  <c r="BK134"/>
  <c r="BK131"/>
  <c r="BK123"/>
  <c r="J121"/>
  <c r="J119"/>
  <c r="J117"/>
  <c r="BK114"/>
  <c r="J112"/>
  <c r="BK110"/>
  <c r="BK108"/>
  <c r="J106"/>
  <c r="J101"/>
  <c r="J99"/>
  <c r="BK96"/>
  <c r="BK94"/>
  <c r="BK91"/>
  <c r="BK88"/>
  <c r="J86"/>
  <c i="37" r="BK176"/>
  <c r="J172"/>
  <c r="J168"/>
  <c r="J166"/>
  <c r="BK162"/>
  <c r="J158"/>
  <c r="BK151"/>
  <c r="BK147"/>
  <c r="BK138"/>
  <c r="J136"/>
  <c r="J133"/>
  <c r="BK130"/>
  <c r="BK127"/>
  <c r="J125"/>
  <c r="BK123"/>
  <c r="J121"/>
  <c r="BK119"/>
  <c r="BK116"/>
  <c r="J114"/>
  <c r="BK112"/>
  <c r="J110"/>
  <c r="BK108"/>
  <c r="BK106"/>
  <c r="J101"/>
  <c r="BK99"/>
  <c r="J96"/>
  <c r="BK94"/>
  <c r="J91"/>
  <c r="J88"/>
  <c r="J86"/>
  <c i="36" r="J143"/>
  <c r="J139"/>
  <c r="BK135"/>
  <c r="BK128"/>
  <c r="J128"/>
  <c r="BK126"/>
  <c r="J122"/>
  <c r="J118"/>
  <c r="J114"/>
  <c r="J112"/>
  <c r="BK110"/>
  <c r="J108"/>
  <c r="BK106"/>
  <c r="BK103"/>
  <c r="J101"/>
  <c r="J99"/>
  <c r="J97"/>
  <c r="J95"/>
  <c r="J93"/>
  <c i="35" r="J141"/>
  <c r="J137"/>
  <c r="J124"/>
  <c r="BK120"/>
  <c r="J116"/>
  <c r="BK114"/>
  <c r="J112"/>
  <c r="BK110"/>
  <c r="BK108"/>
  <c r="BK105"/>
  <c r="J101"/>
  <c r="BK99"/>
  <c r="J95"/>
  <c r="J91"/>
  <c r="BK86"/>
  <c i="34" r="J167"/>
  <c r="J163"/>
  <c r="BK152"/>
  <c r="BK137"/>
  <c r="BK129"/>
  <c r="BK125"/>
  <c r="J125"/>
  <c r="J121"/>
  <c r="J119"/>
  <c r="J114"/>
  <c r="J110"/>
  <c r="J106"/>
  <c r="BK102"/>
  <c r="J91"/>
  <c r="J88"/>
  <c r="BK86"/>
  <c i="33" r="BK146"/>
  <c r="BK142"/>
  <c r="J135"/>
  <c r="BK133"/>
  <c r="BK129"/>
  <c r="J125"/>
  <c r="J119"/>
  <c r="J117"/>
  <c r="J115"/>
  <c r="BK113"/>
  <c r="BK110"/>
  <c r="BK108"/>
  <c r="J106"/>
  <c r="BK100"/>
  <c r="BK98"/>
  <c r="J96"/>
  <c r="J88"/>
  <c r="BK86"/>
  <c i="32" r="J137"/>
  <c r="BK131"/>
  <c r="BK123"/>
  <c r="BK113"/>
  <c r="BK110"/>
  <c r="BK108"/>
  <c r="J106"/>
  <c r="BK102"/>
  <c r="BK100"/>
  <c r="J98"/>
  <c r="J96"/>
  <c r="J94"/>
  <c r="BK91"/>
  <c r="BK88"/>
  <c i="31" r="BK163"/>
  <c r="J159"/>
  <c r="BK148"/>
  <c r="J148"/>
  <c r="J146"/>
  <c r="J142"/>
  <c r="J132"/>
  <c r="BK130"/>
  <c r="J119"/>
  <c r="BK115"/>
  <c r="BK113"/>
  <c r="J111"/>
  <c r="BK109"/>
  <c r="BK107"/>
  <c r="J103"/>
  <c r="BK100"/>
  <c r="BK94"/>
  <c r="J88"/>
  <c r="BK86"/>
  <c i="30" r="J164"/>
  <c r="J160"/>
  <c r="J149"/>
  <c r="J138"/>
  <c r="J134"/>
  <c r="J130"/>
  <c r="BK124"/>
  <c r="J120"/>
  <c r="BK118"/>
  <c r="BK115"/>
  <c r="J113"/>
  <c r="J111"/>
  <c r="J107"/>
  <c r="BK105"/>
  <c r="J103"/>
  <c r="J101"/>
  <c r="J99"/>
  <c r="BK97"/>
  <c r="J94"/>
  <c r="BK91"/>
  <c r="J88"/>
  <c r="J86"/>
  <c i="29" r="J148"/>
  <c r="BK144"/>
  <c r="BK140"/>
  <c r="BK133"/>
  <c r="BK131"/>
  <c r="BK127"/>
  <c r="J123"/>
  <c r="BK117"/>
  <c r="J115"/>
  <c r="J108"/>
  <c r="J104"/>
  <c r="BK102"/>
  <c r="J98"/>
  <c r="J96"/>
  <c r="BK94"/>
  <c r="BK91"/>
  <c r="J88"/>
  <c i="28" r="BK156"/>
  <c r="J149"/>
  <c r="J145"/>
  <c r="BK134"/>
  <c r="BK130"/>
  <c r="BK126"/>
  <c r="BK122"/>
  <c r="BK120"/>
  <c r="J118"/>
  <c r="BK109"/>
  <c r="BK107"/>
  <c r="BK103"/>
  <c r="BK101"/>
  <c r="J99"/>
  <c r="J88"/>
  <c i="27" r="BK148"/>
  <c r="J144"/>
  <c r="BK135"/>
  <c r="J131"/>
  <c r="BK123"/>
  <c r="J121"/>
  <c r="BK119"/>
  <c r="BK115"/>
  <c r="BK112"/>
  <c r="J108"/>
  <c r="BK106"/>
  <c r="J104"/>
  <c r="J102"/>
  <c r="BK100"/>
  <c r="J98"/>
  <c r="BK96"/>
  <c r="J91"/>
  <c r="BK88"/>
  <c r="J86"/>
  <c i="26" r="J141"/>
  <c r="BK130"/>
  <c r="BK124"/>
  <c r="BK120"/>
  <c r="BK108"/>
  <c r="BK105"/>
  <c r="J103"/>
  <c r="J101"/>
  <c r="BK97"/>
  <c r="BK95"/>
  <c r="BK93"/>
  <c r="BK88"/>
  <c r="J86"/>
  <c i="25" r="BK161"/>
  <c r="J150"/>
  <c r="BK139"/>
  <c r="BK127"/>
  <c r="J125"/>
  <c r="BK121"/>
  <c r="J116"/>
  <c r="BK114"/>
  <c r="BK112"/>
  <c r="J108"/>
  <c r="BK106"/>
  <c r="J104"/>
  <c r="BK100"/>
  <c r="J94"/>
  <c r="BK88"/>
  <c r="J86"/>
  <c i="24" r="J144"/>
  <c r="BK136"/>
  <c r="J126"/>
  <c r="BK122"/>
  <c r="BK120"/>
  <c r="J118"/>
  <c r="J113"/>
  <c r="BK109"/>
  <c r="BK107"/>
  <c r="J105"/>
  <c r="BK101"/>
  <c r="BK97"/>
  <c r="J94"/>
  <c r="J91"/>
  <c r="BK88"/>
  <c i="23" r="BK166"/>
  <c r="BK162"/>
  <c r="BK154"/>
  <c r="BK141"/>
  <c r="BK137"/>
  <c r="J133"/>
  <c r="J131"/>
  <c r="BK128"/>
  <c r="J125"/>
  <c r="BK123"/>
  <c r="J121"/>
  <c r="J118"/>
  <c r="BK113"/>
  <c r="BK106"/>
  <c r="J104"/>
  <c r="J102"/>
  <c r="J100"/>
  <c r="BK98"/>
  <c r="BK96"/>
  <c r="J94"/>
  <c r="BK91"/>
  <c r="BK86"/>
  <c i="22" r="J145"/>
  <c r="BK137"/>
  <c r="J130"/>
  <c r="BK128"/>
  <c r="J124"/>
  <c r="BK114"/>
  <c r="J110"/>
  <c r="BK105"/>
  <c r="BK101"/>
  <c r="J99"/>
  <c r="BK97"/>
  <c r="BK93"/>
  <c r="BK88"/>
  <c i="21" r="J165"/>
  <c r="J161"/>
  <c r="J157"/>
  <c r="BK148"/>
  <c r="BK144"/>
  <c r="J136"/>
  <c r="BK134"/>
  <c r="BK127"/>
  <c r="BK124"/>
  <c r="BK114"/>
  <c r="J112"/>
  <c r="J109"/>
  <c r="BK107"/>
  <c r="BK101"/>
  <c r="BK99"/>
  <c r="J97"/>
  <c r="BK95"/>
  <c r="J88"/>
  <c r="J86"/>
  <c i="20" r="BK143"/>
  <c r="BK139"/>
  <c r="J135"/>
  <c r="BK128"/>
  <c r="J126"/>
  <c r="BK122"/>
  <c r="BK114"/>
  <c r="J112"/>
  <c r="J106"/>
  <c r="J103"/>
  <c r="J101"/>
  <c r="J99"/>
  <c r="BK97"/>
  <c r="BK95"/>
  <c r="J93"/>
  <c r="BK91"/>
  <c r="J86"/>
  <c i="19" r="J139"/>
  <c r="J128"/>
  <c r="J122"/>
  <c r="J112"/>
  <c r="BK108"/>
  <c r="J99"/>
  <c r="J97"/>
  <c r="J95"/>
  <c r="BK91"/>
  <c r="J88"/>
  <c r="BK86"/>
  <c i="18" r="J149"/>
  <c r="BK141"/>
  <c r="J137"/>
  <c r="BK135"/>
  <c r="BK131"/>
  <c r="BK127"/>
  <c r="J123"/>
  <c r="J121"/>
  <c r="J114"/>
  <c r="BK112"/>
  <c r="BK110"/>
  <c r="BK108"/>
  <c r="BK106"/>
  <c r="J101"/>
  <c r="J98"/>
  <c r="BK88"/>
  <c i="17" r="BK125"/>
  <c r="J121"/>
  <c r="BK117"/>
  <c r="J113"/>
  <c r="BK111"/>
  <c r="BK109"/>
  <c r="J107"/>
  <c r="J104"/>
  <c r="BK102"/>
  <c r="J100"/>
  <c r="BK96"/>
  <c r="BK91"/>
  <c r="J86"/>
  <c i="16" r="BK160"/>
  <c r="J152"/>
  <c r="J139"/>
  <c r="J135"/>
  <c r="BK131"/>
  <c r="J129"/>
  <c r="J127"/>
  <c r="J123"/>
  <c r="J120"/>
  <c r="J118"/>
  <c r="J116"/>
  <c r="J114"/>
  <c r="BK110"/>
  <c r="J98"/>
  <c i="15" r="J140"/>
  <c r="BK133"/>
  <c r="J131"/>
  <c r="J127"/>
  <c r="J123"/>
  <c r="J119"/>
  <c r="BK117"/>
  <c r="BK106"/>
  <c r="J104"/>
  <c r="BK100"/>
  <c r="J98"/>
  <c r="J96"/>
  <c r="J94"/>
  <c r="BK91"/>
  <c r="BK88"/>
  <c r="BK86"/>
  <c r="J86"/>
  <c i="14" r="BK141"/>
  <c r="BK137"/>
  <c r="BK130"/>
  <c r="J120"/>
  <c r="BK116"/>
  <c r="J114"/>
  <c r="J112"/>
  <c r="BK110"/>
  <c r="J108"/>
  <c r="BK105"/>
  <c r="BK103"/>
  <c r="J101"/>
  <c r="J95"/>
  <c r="BK91"/>
  <c r="J88"/>
  <c r="BK86"/>
  <c i="13" r="BK168"/>
  <c r="BK164"/>
  <c r="BK157"/>
  <c r="BK153"/>
  <c r="J144"/>
  <c r="J142"/>
  <c r="BK134"/>
  <c r="J128"/>
  <c r="J126"/>
  <c r="J124"/>
  <c r="BK122"/>
  <c r="BK117"/>
  <c r="J113"/>
  <c r="BK106"/>
  <c r="J104"/>
  <c r="BK100"/>
  <c r="BK97"/>
  <c r="BK94"/>
  <c r="J94"/>
  <c r="J88"/>
  <c i="12" r="J127"/>
  <c r="BK125"/>
  <c r="J117"/>
  <c r="J113"/>
  <c r="J111"/>
  <c r="BK109"/>
  <c r="BK107"/>
  <c r="BK102"/>
  <c r="J100"/>
  <c r="J91"/>
  <c r="BK88"/>
  <c r="J86"/>
  <c i="11" r="J125"/>
  <c r="BK121"/>
  <c r="BK117"/>
  <c r="J111"/>
  <c r="J107"/>
  <c r="BK102"/>
  <c r="J96"/>
  <c r="J91"/>
  <c r="J88"/>
  <c r="J86"/>
  <c i="10" r="BK171"/>
  <c r="J152"/>
  <c r="J141"/>
  <c r="J133"/>
  <c r="J129"/>
  <c r="BK127"/>
  <c r="BK125"/>
  <c r="BK123"/>
  <c r="J121"/>
  <c r="BK116"/>
  <c r="BK114"/>
  <c r="J108"/>
  <c r="J106"/>
  <c r="BK104"/>
  <c r="J100"/>
  <c r="BK94"/>
  <c r="BK88"/>
  <c i="9" r="J172"/>
  <c r="J161"/>
  <c r="J142"/>
  <c r="J138"/>
  <c r="J134"/>
  <c r="BK129"/>
  <c r="BK126"/>
  <c r="BK124"/>
  <c r="J120"/>
  <c r="BK117"/>
  <c r="J115"/>
  <c r="BK113"/>
  <c r="BK111"/>
  <c r="BK109"/>
  <c r="J107"/>
  <c r="J100"/>
  <c r="BK94"/>
  <c r="J88"/>
  <c r="BK86"/>
  <c i="8" r="BK179"/>
  <c r="BK175"/>
  <c r="BK168"/>
  <c r="BK155"/>
  <c r="J149"/>
  <c r="BK141"/>
  <c r="BK127"/>
  <c r="J124"/>
  <c r="BK120"/>
  <c r="BK118"/>
  <c r="J116"/>
  <c r="J114"/>
  <c r="J112"/>
  <c r="J110"/>
  <c r="J108"/>
  <c r="BK104"/>
  <c r="J100"/>
  <c r="BK97"/>
  <c r="BK94"/>
  <c r="J91"/>
  <c r="J88"/>
  <c r="BK86"/>
  <c i="7" r="BK133"/>
  <c r="BK127"/>
  <c r="J123"/>
  <c r="J115"/>
  <c r="BK110"/>
  <c r="BK108"/>
  <c r="J105"/>
  <c r="J103"/>
  <c r="J101"/>
  <c r="BK97"/>
  <c r="J95"/>
  <c r="J93"/>
  <c r="BK88"/>
  <c r="BK86"/>
  <c i="6" r="J142"/>
  <c r="J138"/>
  <c r="BK134"/>
  <c r="BK125"/>
  <c r="J121"/>
  <c r="J111"/>
  <c r="J109"/>
  <c r="J106"/>
  <c r="J104"/>
  <c r="J102"/>
  <c r="J100"/>
  <c r="BK97"/>
  <c r="J93"/>
  <c r="J91"/>
  <c r="BK88"/>
  <c i="5" r="J143"/>
  <c r="J139"/>
  <c r="BK126"/>
  <c r="BK118"/>
  <c r="BK112"/>
  <c r="J110"/>
  <c r="J106"/>
  <c r="BK99"/>
  <c r="J97"/>
  <c r="BK95"/>
  <c r="J91"/>
  <c r="BK88"/>
  <c r="BK86"/>
  <c i="4" r="BK125"/>
  <c r="J123"/>
  <c r="BK119"/>
  <c r="J111"/>
  <c r="J109"/>
  <c r="BK107"/>
  <c r="J105"/>
  <c r="J100"/>
  <c r="BK97"/>
  <c r="J95"/>
  <c r="J88"/>
  <c i="3" r="BK143"/>
  <c r="BK139"/>
  <c r="J135"/>
  <c r="BK126"/>
  <c r="J118"/>
  <c r="BK108"/>
  <c r="BK106"/>
  <c r="J103"/>
  <c r="BK101"/>
  <c r="J97"/>
  <c r="BK93"/>
  <c r="J86"/>
  <c i="2" r="J128"/>
  <c r="BK118"/>
  <c r="J114"/>
  <c r="BK112"/>
  <c r="BK108"/>
  <c r="BK103"/>
  <c r="BK98"/>
  <c r="J96"/>
  <c r="J94"/>
  <c r="BK92"/>
  <c r="J86"/>
  <c i="53" r="J90"/>
  <c r="BK86"/>
  <c r="J84"/>
  <c r="J82"/>
  <c r="J80"/>
  <c i="52" r="BK165"/>
  <c r="BK162"/>
  <c r="J157"/>
  <c r="BK147"/>
  <c r="BK133"/>
  <c r="J118"/>
  <c r="J110"/>
  <c i="51" r="BK144"/>
  <c r="J138"/>
  <c r="J134"/>
  <c r="BK119"/>
  <c r="J113"/>
  <c r="J106"/>
  <c r="J100"/>
  <c r="BK98"/>
  <c r="J95"/>
  <c r="J86"/>
  <c r="BK83"/>
  <c i="50" r="J144"/>
  <c r="BK140"/>
  <c r="J134"/>
  <c r="J123"/>
  <c r="BK119"/>
  <c r="BK113"/>
  <c r="BK111"/>
  <c r="BK106"/>
  <c r="J103"/>
  <c r="BK100"/>
  <c r="J98"/>
  <c r="J95"/>
  <c r="BK92"/>
  <c i="49" r="J164"/>
  <c r="BK157"/>
  <c r="BK149"/>
  <c r="J141"/>
  <c r="J124"/>
  <c r="BK121"/>
  <c r="J118"/>
  <c r="J109"/>
  <c r="J106"/>
  <c r="BK100"/>
  <c r="J96"/>
  <c r="BK90"/>
  <c i="48" r="J173"/>
  <c r="BK160"/>
  <c r="J153"/>
  <c r="J146"/>
  <c r="BK133"/>
  <c r="BK131"/>
  <c r="BK129"/>
  <c r="J120"/>
  <c r="J111"/>
  <c r="BK98"/>
  <c r="J91"/>
  <c r="J89"/>
  <c r="BK87"/>
  <c r="BK85"/>
  <c r="J83"/>
  <c i="47" r="J148"/>
  <c r="J102"/>
  <c r="BK92"/>
  <c r="BK89"/>
  <c r="BK86"/>
  <c i="46" r="J180"/>
  <c r="BK156"/>
  <c r="J148"/>
  <c r="BK140"/>
  <c r="BK134"/>
  <c r="J116"/>
  <c r="BK110"/>
  <c r="BK97"/>
  <c r="J92"/>
  <c i="45" r="BK92"/>
  <c r="BK90"/>
  <c i="44" r="BK132"/>
  <c r="J123"/>
  <c r="J121"/>
  <c r="J119"/>
  <c r="BK117"/>
  <c r="BK106"/>
  <c r="J99"/>
  <c r="BK97"/>
  <c r="J92"/>
  <c r="J88"/>
  <c i="43" r="BK137"/>
  <c r="BK135"/>
  <c r="J131"/>
  <c r="J127"/>
  <c r="BK111"/>
  <c r="BK109"/>
  <c r="J103"/>
  <c r="J99"/>
  <c r="BK92"/>
  <c r="BK88"/>
  <c r="BK86"/>
  <c i="42" r="J123"/>
  <c r="BK112"/>
  <c r="J107"/>
  <c r="BK98"/>
  <c r="J93"/>
  <c r="J88"/>
  <c r="J86"/>
  <c i="41" r="J131"/>
  <c r="J127"/>
  <c r="J116"/>
  <c r="J114"/>
  <c r="BK111"/>
  <c r="BK108"/>
  <c r="BK93"/>
  <c r="BK91"/>
  <c r="J88"/>
  <c r="J86"/>
  <c i="40" r="BK110"/>
  <c r="BK100"/>
  <c r="J98"/>
  <c r="BK95"/>
  <c r="BK93"/>
  <c r="BK91"/>
  <c r="J88"/>
  <c i="39" r="J148"/>
  <c r="BK133"/>
  <c r="J122"/>
  <c r="BK116"/>
  <c r="J111"/>
  <c r="BK107"/>
  <c r="J105"/>
  <c r="J98"/>
  <c r="BK96"/>
  <c r="BK91"/>
  <c i="38" r="J170"/>
  <c r="BK164"/>
  <c r="BK160"/>
  <c r="J156"/>
  <c i="53" r="BK84"/>
  <c r="BK80"/>
  <c i="52" r="J165"/>
  <c r="J162"/>
  <c r="J147"/>
  <c r="BK118"/>
  <c r="BK110"/>
  <c i="51" r="J144"/>
  <c r="J130"/>
  <c r="BK123"/>
  <c r="BK111"/>
  <c r="BK108"/>
  <c r="BK103"/>
  <c r="J98"/>
  <c r="J92"/>
  <c r="J89"/>
  <c r="J80"/>
  <c i="50" r="J140"/>
  <c r="BK138"/>
  <c r="BK134"/>
  <c r="BK130"/>
  <c r="J119"/>
  <c r="BK115"/>
  <c r="J113"/>
  <c r="J111"/>
  <c r="BK108"/>
  <c r="BK103"/>
  <c r="BK95"/>
  <c r="J92"/>
  <c r="J86"/>
  <c r="BK80"/>
  <c i="49" r="BK164"/>
  <c r="J161"/>
  <c r="BK135"/>
  <c r="BK128"/>
  <c r="BK126"/>
  <c r="J121"/>
  <c r="J115"/>
  <c r="BK111"/>
  <c r="BK106"/>
  <c r="BK104"/>
  <c r="BK102"/>
  <c r="BK96"/>
  <c r="J92"/>
  <c r="J83"/>
  <c r="BK80"/>
  <c i="48" r="BK169"/>
  <c r="BK167"/>
  <c r="BK137"/>
  <c r="J131"/>
  <c r="J129"/>
  <c r="BK120"/>
  <c r="J117"/>
  <c r="J114"/>
  <c r="J105"/>
  <c r="BK100"/>
  <c r="J96"/>
  <c r="BK89"/>
  <c i="47" r="J169"/>
  <c r="BK161"/>
  <c r="J138"/>
  <c r="BK126"/>
  <c r="J120"/>
  <c r="BK114"/>
  <c r="BK108"/>
  <c r="BK102"/>
  <c r="BK97"/>
  <c i="46" r="BK186"/>
  <c r="J186"/>
  <c r="J182"/>
  <c r="BK176"/>
  <c r="J172"/>
  <c r="J142"/>
  <c r="J134"/>
  <c r="J128"/>
  <c r="J97"/>
  <c r="J89"/>
  <c i="45" r="BK102"/>
  <c r="J99"/>
  <c r="J90"/>
  <c r="J86"/>
  <c i="44" r="BK139"/>
  <c r="J132"/>
  <c r="J125"/>
  <c r="J117"/>
  <c r="BK115"/>
  <c r="BK113"/>
  <c r="BK108"/>
  <c r="J101"/>
  <c r="BK99"/>
  <c r="BK94"/>
  <c r="BK90"/>
  <c r="BK88"/>
  <c r="J86"/>
  <c i="43" r="J135"/>
  <c r="J120"/>
  <c r="BK116"/>
  <c r="J111"/>
  <c r="J107"/>
  <c r="BK99"/>
  <c r="J97"/>
  <c r="BK94"/>
  <c r="J92"/>
  <c r="BK90"/>
  <c r="J88"/>
  <c r="J86"/>
  <c i="42" r="J127"/>
  <c r="BK123"/>
  <c r="BK119"/>
  <c r="J110"/>
  <c r="BK107"/>
  <c r="BK104"/>
  <c r="BK95"/>
  <c r="BK91"/>
  <c r="BK88"/>
  <c r="BK86"/>
  <c i="41" r="J123"/>
  <c r="J111"/>
  <c r="BK104"/>
  <c r="BK102"/>
  <c r="BK99"/>
  <c r="BK88"/>
  <c i="40" r="BK127"/>
  <c r="J112"/>
  <c r="J110"/>
  <c r="BK107"/>
  <c r="J95"/>
  <c r="BK88"/>
  <c r="J86"/>
  <c i="39" r="BK148"/>
  <c r="BK137"/>
  <c r="J133"/>
  <c r="J124"/>
  <c r="BK119"/>
  <c r="BK113"/>
  <c r="J109"/>
  <c r="J107"/>
  <c r="BK100"/>
  <c r="BK98"/>
  <c r="BK93"/>
  <c r="J91"/>
  <c r="J88"/>
  <c r="J86"/>
  <c i="38" r="BK170"/>
  <c r="J166"/>
  <c r="BK149"/>
  <c r="J145"/>
  <c r="J136"/>
  <c r="J131"/>
  <c r="J128"/>
  <c r="J125"/>
  <c r="J123"/>
  <c r="J114"/>
  <c r="BK106"/>
  <c r="BK104"/>
  <c r="J96"/>
  <c i="36" r="J91"/>
  <c r="J88"/>
  <c r="BK86"/>
  <c i="35" r="BK145"/>
  <c r="BK141"/>
  <c r="BK137"/>
  <c r="BK130"/>
  <c r="J128"/>
  <c r="BK124"/>
  <c r="J110"/>
  <c r="BK103"/>
  <c r="BK101"/>
  <c r="J97"/>
  <c r="J93"/>
  <c r="BK91"/>
  <c r="J88"/>
  <c i="34" r="J159"/>
  <c r="BK148"/>
  <c r="J139"/>
  <c r="J137"/>
  <c r="J133"/>
  <c r="J129"/>
  <c r="J123"/>
  <c r="BK117"/>
  <c r="BK112"/>
  <c r="J108"/>
  <c r="BK106"/>
  <c r="J104"/>
  <c r="J100"/>
  <c r="J97"/>
  <c r="J94"/>
  <c r="BK88"/>
  <c i="33" r="BK150"/>
  <c r="J133"/>
  <c r="J129"/>
  <c r="BK121"/>
  <c r="J108"/>
  <c r="BK106"/>
  <c r="J104"/>
  <c r="BK102"/>
  <c r="J100"/>
  <c r="J98"/>
  <c r="BK96"/>
  <c r="J91"/>
  <c i="32" r="BK133"/>
  <c r="BK127"/>
  <c r="BK119"/>
  <c r="BK117"/>
  <c r="J115"/>
  <c r="J110"/>
  <c r="J108"/>
  <c r="J104"/>
  <c r="J102"/>
  <c r="J100"/>
  <c r="BK98"/>
  <c r="BK96"/>
  <c r="J88"/>
  <c r="BK86"/>
  <c i="31" r="BK155"/>
  <c r="BK146"/>
  <c r="J138"/>
  <c r="BK134"/>
  <c r="J128"/>
  <c r="BK126"/>
  <c r="BK123"/>
  <c r="BK121"/>
  <c r="BK117"/>
  <c r="BK111"/>
  <c r="J109"/>
  <c r="J105"/>
  <c r="J94"/>
  <c r="BK91"/>
  <c r="BK88"/>
  <c r="J86"/>
  <c i="30" r="BK164"/>
  <c r="BK160"/>
  <c r="J153"/>
  <c r="BK149"/>
  <c r="J140"/>
  <c r="BK130"/>
  <c r="J126"/>
  <c r="J122"/>
  <c r="J118"/>
  <c r="BK111"/>
  <c r="BK109"/>
  <c r="BK107"/>
  <c r="BK101"/>
  <c r="BK94"/>
  <c r="J91"/>
  <c r="BK88"/>
  <c i="29" r="BK148"/>
  <c r="J140"/>
  <c r="J133"/>
  <c r="J131"/>
  <c r="BK123"/>
  <c r="J119"/>
  <c r="BK113"/>
  <c r="BK111"/>
  <c r="J106"/>
  <c r="BK104"/>
  <c r="J102"/>
  <c r="J100"/>
  <c r="BK98"/>
  <c r="BK88"/>
  <c r="J86"/>
  <c i="28" r="BK160"/>
  <c r="BK136"/>
  <c r="J126"/>
  <c r="BK118"/>
  <c r="BK116"/>
  <c r="BK114"/>
  <c r="BK111"/>
  <c r="J107"/>
  <c r="J105"/>
  <c r="J103"/>
  <c r="BK99"/>
  <c r="J97"/>
  <c r="BK94"/>
  <c r="BK91"/>
  <c r="J86"/>
  <c i="27" r="J156"/>
  <c r="BK152"/>
  <c r="J148"/>
  <c r="J137"/>
  <c r="J135"/>
  <c r="BK127"/>
  <c r="J123"/>
  <c r="BK121"/>
  <c r="J119"/>
  <c r="BK117"/>
  <c r="J115"/>
  <c r="BK110"/>
  <c r="BK104"/>
  <c r="BK102"/>
  <c r="BK91"/>
  <c r="J88"/>
  <c i="26" r="BK145"/>
  <c r="BK141"/>
  <c r="J137"/>
  <c r="J128"/>
  <c r="J116"/>
  <c r="BK114"/>
  <c r="BK112"/>
  <c r="J110"/>
  <c r="J105"/>
  <c r="BK103"/>
  <c r="J99"/>
  <c r="J97"/>
  <c r="J95"/>
  <c r="J93"/>
  <c r="BK91"/>
  <c r="J88"/>
  <c i="25" r="BK154"/>
  <c r="J141"/>
  <c r="J139"/>
  <c r="BK135"/>
  <c r="BK131"/>
  <c r="BK125"/>
  <c r="J123"/>
  <c r="J119"/>
  <c r="J112"/>
  <c r="BK110"/>
  <c r="BK108"/>
  <c r="J106"/>
  <c r="BK102"/>
  <c r="J97"/>
  <c r="J91"/>
  <c r="BK86"/>
  <c i="24" r="BK148"/>
  <c r="J140"/>
  <c r="J136"/>
  <c r="BK134"/>
  <c r="BK130"/>
  <c r="J122"/>
  <c r="J116"/>
  <c r="BK113"/>
  <c r="J111"/>
  <c r="J109"/>
  <c r="BK103"/>
  <c r="BK99"/>
  <c r="BK94"/>
  <c r="J88"/>
  <c r="BK86"/>
  <c i="23" r="BK158"/>
  <c r="J147"/>
  <c r="J145"/>
  <c r="J141"/>
  <c r="BK131"/>
  <c r="BK125"/>
  <c r="BK118"/>
  <c r="J115"/>
  <c r="J113"/>
  <c r="J111"/>
  <c r="BK109"/>
  <c r="J106"/>
  <c r="BK102"/>
  <c r="J91"/>
  <c r="BK88"/>
  <c r="J86"/>
  <c i="22" r="J141"/>
  <c r="J128"/>
  <c r="BK124"/>
  <c r="J120"/>
  <c r="J116"/>
  <c r="J114"/>
  <c r="J112"/>
  <c r="BK110"/>
  <c r="J108"/>
  <c r="J105"/>
  <c r="J103"/>
  <c r="J101"/>
  <c r="J97"/>
  <c r="J95"/>
  <c r="J93"/>
  <c r="J91"/>
  <c r="BK86"/>
  <c i="21" r="BK165"/>
  <c r="BK161"/>
  <c r="BK157"/>
  <c r="J150"/>
  <c r="J148"/>
  <c r="J144"/>
  <c r="J140"/>
  <c r="BK136"/>
  <c r="J134"/>
  <c r="J132"/>
  <c r="J130"/>
  <c r="J124"/>
  <c r="BK121"/>
  <c r="J118"/>
  <c r="BK116"/>
  <c r="J114"/>
  <c r="BK109"/>
  <c r="J105"/>
  <c r="J103"/>
  <c r="J99"/>
  <c r="BK93"/>
  <c r="J91"/>
  <c r="BK88"/>
  <c r="BK86"/>
  <c i="20" r="J139"/>
  <c r="J118"/>
  <c r="BK110"/>
  <c r="J108"/>
  <c r="BK106"/>
  <c r="BK101"/>
  <c r="J95"/>
  <c r="J91"/>
  <c r="J88"/>
  <c r="BK86"/>
  <c i="19" r="BK143"/>
  <c r="BK139"/>
  <c r="J135"/>
  <c r="BK128"/>
  <c r="J126"/>
  <c r="BK118"/>
  <c r="J114"/>
  <c r="BK112"/>
  <c r="J110"/>
  <c r="J108"/>
  <c r="BK106"/>
  <c r="BK103"/>
  <c r="J101"/>
  <c r="BK99"/>
  <c r="BK93"/>
  <c r="BK88"/>
  <c r="J86"/>
  <c i="18" r="BK153"/>
  <c r="BK149"/>
  <c r="J145"/>
  <c r="BK137"/>
  <c r="J135"/>
  <c r="J131"/>
  <c r="J119"/>
  <c r="BK117"/>
  <c r="BK114"/>
  <c r="J108"/>
  <c r="J106"/>
  <c r="J104"/>
  <c r="BK101"/>
  <c r="BK91"/>
  <c r="J88"/>
  <c r="BK86"/>
  <c i="17" r="BK134"/>
  <c r="BK131"/>
  <c r="BK127"/>
  <c r="BK113"/>
  <c r="J111"/>
  <c r="BK107"/>
  <c r="BK104"/>
  <c r="J102"/>
  <c r="BK100"/>
  <c r="J98"/>
  <c r="J94"/>
  <c r="J91"/>
  <c r="J88"/>
  <c r="BK86"/>
  <c i="16" r="BK164"/>
  <c r="BK156"/>
  <c r="BK152"/>
  <c r="J145"/>
  <c r="BK143"/>
  <c r="BK139"/>
  <c r="BK135"/>
  <c r="J131"/>
  <c r="BK125"/>
  <c r="BK123"/>
  <c r="BK116"/>
  <c r="BK112"/>
  <c r="J110"/>
  <c r="BK108"/>
  <c r="BK106"/>
  <c r="BK104"/>
  <c r="J102"/>
  <c r="BK100"/>
  <c r="BK98"/>
  <c r="J91"/>
  <c r="BK88"/>
  <c r="BK86"/>
  <c i="15" r="J136"/>
  <c r="J133"/>
  <c r="BK131"/>
  <c r="BK119"/>
  <c r="J117"/>
  <c r="BK115"/>
  <c r="BK113"/>
  <c r="J110"/>
  <c r="J108"/>
  <c r="J106"/>
  <c r="BK102"/>
  <c r="J100"/>
  <c r="BK98"/>
  <c r="BK96"/>
  <c r="BK94"/>
  <c r="J91"/>
  <c i="14" r="J145"/>
  <c r="J137"/>
  <c r="J130"/>
  <c r="BK128"/>
  <c r="BK124"/>
  <c r="BK120"/>
  <c r="J116"/>
  <c r="BK112"/>
  <c r="J99"/>
  <c r="J97"/>
  <c r="BK93"/>
  <c i="13" r="BK142"/>
  <c r="J138"/>
  <c r="BK130"/>
  <c r="BK128"/>
  <c r="BK126"/>
  <c r="J122"/>
  <c r="J119"/>
  <c r="J117"/>
  <c r="J115"/>
  <c r="BK113"/>
  <c r="BK108"/>
  <c r="J106"/>
  <c r="BK104"/>
  <c r="J102"/>
  <c r="J100"/>
  <c r="BK91"/>
  <c r="J86"/>
  <c i="12" r="BK127"/>
  <c r="J121"/>
  <c r="BK117"/>
  <c r="J109"/>
  <c r="J107"/>
  <c r="BK104"/>
  <c r="BK100"/>
  <c r="BK98"/>
  <c r="BK96"/>
  <c r="BK91"/>
  <c i="11" r="BK127"/>
  <c r="BK113"/>
  <c r="BK109"/>
  <c r="BK107"/>
  <c r="BK104"/>
  <c r="BK100"/>
  <c r="BK98"/>
  <c r="J94"/>
  <c r="BK88"/>
  <c i="10" r="J171"/>
  <c r="J167"/>
  <c r="BK163"/>
  <c r="J156"/>
  <c r="J143"/>
  <c r="BK137"/>
  <c r="J127"/>
  <c r="J123"/>
  <c r="J118"/>
  <c r="J116"/>
  <c r="J112"/>
  <c r="J110"/>
  <c r="BK108"/>
  <c r="J104"/>
  <c r="BK102"/>
  <c r="BK100"/>
  <c r="J97"/>
  <c r="J94"/>
  <c r="BK91"/>
  <c r="J88"/>
  <c r="J86"/>
  <c i="9" r="J168"/>
  <c r="J157"/>
  <c r="BK148"/>
  <c r="BK146"/>
  <c r="BK138"/>
  <c r="J132"/>
  <c r="J129"/>
  <c r="J124"/>
  <c r="J122"/>
  <c r="BK120"/>
  <c r="J117"/>
  <c r="BK115"/>
  <c r="J111"/>
  <c r="BK105"/>
  <c r="J103"/>
  <c r="BK97"/>
  <c r="BK91"/>
  <c r="BK88"/>
  <c i="8" r="J175"/>
  <c r="J164"/>
  <c r="J155"/>
  <c r="J153"/>
  <c r="BK145"/>
  <c r="J139"/>
  <c r="BK136"/>
  <c r="BK133"/>
  <c r="J131"/>
  <c r="J129"/>
  <c r="J127"/>
  <c r="BK124"/>
  <c r="BK122"/>
  <c r="J118"/>
  <c r="BK116"/>
  <c r="BK114"/>
  <c r="BK112"/>
  <c r="BK110"/>
  <c r="BK108"/>
  <c r="J106"/>
  <c r="BK102"/>
  <c r="BK100"/>
  <c r="J94"/>
  <c r="BK88"/>
  <c r="J86"/>
  <c i="7" r="J133"/>
  <c r="J131"/>
  <c r="J117"/>
  <c r="BK113"/>
  <c r="J110"/>
  <c r="BK103"/>
  <c r="J99"/>
  <c r="J97"/>
  <c r="BK93"/>
  <c r="J91"/>
  <c r="J88"/>
  <c i="6" r="BK142"/>
  <c r="BK138"/>
  <c r="BK127"/>
  <c r="J117"/>
  <c r="J113"/>
  <c r="BK109"/>
  <c r="BK104"/>
  <c r="BK102"/>
  <c r="BK100"/>
  <c r="J97"/>
  <c r="BK95"/>
  <c r="J88"/>
  <c r="J86"/>
  <c i="5" r="BK139"/>
  <c r="J135"/>
  <c r="BK128"/>
  <c r="J126"/>
  <c r="BK122"/>
  <c r="J118"/>
  <c r="J114"/>
  <c r="J112"/>
  <c r="BK110"/>
  <c r="J108"/>
  <c r="BK106"/>
  <c r="J103"/>
  <c r="J101"/>
  <c r="BK97"/>
  <c r="BK93"/>
  <c r="BK91"/>
  <c r="J88"/>
  <c r="J86"/>
  <c i="4" r="BK123"/>
  <c r="J119"/>
  <c r="J115"/>
  <c r="BK105"/>
  <c r="J102"/>
  <c r="BK100"/>
  <c r="BK95"/>
  <c r="BK93"/>
  <c r="BK91"/>
  <c r="J86"/>
  <c i="3" r="J143"/>
  <c r="J139"/>
  <c r="J128"/>
  <c r="J126"/>
  <c r="BK118"/>
  <c r="BK114"/>
  <c r="J112"/>
  <c r="BK110"/>
  <c r="J108"/>
  <c r="J101"/>
  <c r="BK99"/>
  <c r="BK97"/>
  <c r="BK95"/>
  <c r="J93"/>
  <c r="BK91"/>
  <c r="BK88"/>
  <c i="2" r="J132"/>
  <c r="BK126"/>
  <c r="BK122"/>
  <c r="J118"/>
  <c r="BK114"/>
  <c r="J112"/>
  <c r="BK110"/>
  <c r="BK105"/>
  <c r="J103"/>
  <c r="BK96"/>
  <c r="BK88"/>
  <c r="BK86"/>
  <c i="1" r="AS105"/>
  <c r="AS93"/>
  <c r="AS82"/>
  <c r="AS69"/>
  <c r="AS55"/>
  <c i="53" r="F36"/>
  <c i="52" r="BK157"/>
  <c r="J136"/>
  <c r="J133"/>
  <c r="BK129"/>
  <c r="BK123"/>
  <c r="J80"/>
  <c i="51" r="J140"/>
  <c r="BK130"/>
  <c r="J123"/>
  <c r="BK115"/>
  <c r="BK113"/>
  <c r="BK106"/>
  <c r="BK100"/>
  <c r="BK92"/>
  <c r="BK86"/>
  <c r="J83"/>
  <c r="BK80"/>
  <c i="50" r="J138"/>
  <c r="J130"/>
  <c r="BK123"/>
  <c r="J108"/>
  <c r="J106"/>
  <c r="J100"/>
  <c r="J89"/>
  <c r="BK86"/>
  <c r="BK83"/>
  <c i="49" r="BK161"/>
  <c r="J128"/>
  <c r="J126"/>
  <c r="BK115"/>
  <c r="J104"/>
  <c r="J100"/>
  <c r="J98"/>
  <c r="J94"/>
  <c r="BK88"/>
  <c r="J86"/>
  <c i="48" r="BK177"/>
  <c r="J177"/>
  <c r="J169"/>
  <c r="J167"/>
  <c r="J160"/>
  <c r="BK153"/>
  <c r="J142"/>
  <c r="J133"/>
  <c r="BK127"/>
  <c r="BK125"/>
  <c r="BK114"/>
  <c r="J108"/>
  <c r="J100"/>
  <c r="BK93"/>
  <c r="BK91"/>
  <c r="J85"/>
  <c r="BK80"/>
  <c i="47" r="BK171"/>
  <c r="BK165"/>
  <c r="J161"/>
  <c r="BK154"/>
  <c r="J146"/>
  <c r="J140"/>
  <c r="J132"/>
  <c r="J126"/>
  <c r="J114"/>
  <c r="J97"/>
  <c r="J92"/>
  <c i="46" r="BK182"/>
  <c r="BK180"/>
  <c r="J165"/>
  <c r="J161"/>
  <c r="J150"/>
  <c r="BK148"/>
  <c r="J140"/>
  <c r="J122"/>
  <c r="J110"/>
  <c r="J108"/>
  <c r="BK102"/>
  <c r="BK92"/>
  <c r="J86"/>
  <c i="45" r="J102"/>
  <c r="BK99"/>
  <c r="BK97"/>
  <c r="J95"/>
  <c r="BK88"/>
  <c r="BK86"/>
  <c i="44" r="BK145"/>
  <c r="J143"/>
  <c r="BK121"/>
  <c r="BK119"/>
  <c r="J115"/>
  <c r="J97"/>
  <c r="J94"/>
  <c r="BK92"/>
  <c i="43" r="BK141"/>
  <c r="J109"/>
  <c r="J105"/>
  <c r="J101"/>
  <c r="J90"/>
  <c i="42" r="J119"/>
  <c r="BK110"/>
  <c r="J104"/>
  <c r="J100"/>
  <c r="BK93"/>
  <c r="J91"/>
  <c i="41" r="BK127"/>
  <c r="BK123"/>
  <c r="BK116"/>
  <c r="BK114"/>
  <c r="J108"/>
  <c r="J104"/>
  <c r="BK97"/>
  <c r="BK95"/>
  <c r="J93"/>
  <c r="J91"/>
  <c i="40" r="BK123"/>
  <c r="J123"/>
  <c r="BK119"/>
  <c r="J119"/>
  <c r="BK104"/>
  <c r="J100"/>
  <c r="J91"/>
  <c i="39" r="J144"/>
  <c r="J116"/>
  <c r="J113"/>
  <c r="BK111"/>
  <c r="BK105"/>
  <c r="J102"/>
  <c r="J100"/>
  <c r="J96"/>
  <c r="J93"/>
  <c r="BK86"/>
  <c i="38" r="BK166"/>
  <c r="J164"/>
  <c r="BK156"/>
  <c r="J149"/>
  <c r="BK145"/>
  <c r="J134"/>
  <c r="BK128"/>
  <c r="BK125"/>
  <c r="BK121"/>
  <c r="BK119"/>
  <c r="BK117"/>
  <c r="BK112"/>
  <c r="J110"/>
  <c r="J108"/>
  <c r="J104"/>
  <c r="BK101"/>
  <c r="BK99"/>
  <c r="J94"/>
  <c r="J91"/>
  <c r="J88"/>
  <c r="BK86"/>
  <c i="37" r="J176"/>
  <c r="BK172"/>
  <c r="BK168"/>
  <c r="BK166"/>
  <c r="J162"/>
  <c r="BK158"/>
  <c r="J151"/>
  <c r="J147"/>
  <c r="J138"/>
  <c r="BK136"/>
  <c r="BK133"/>
  <c r="J130"/>
  <c r="J127"/>
  <c r="BK125"/>
  <c r="J123"/>
  <c r="BK121"/>
  <c r="J119"/>
  <c r="J116"/>
  <c r="BK114"/>
  <c r="J112"/>
  <c r="BK110"/>
  <c r="J108"/>
  <c r="J106"/>
  <c r="BK101"/>
  <c r="J99"/>
  <c r="BK96"/>
  <c r="J94"/>
  <c r="BK91"/>
  <c r="BK88"/>
  <c r="BK86"/>
  <c i="36" r="BK143"/>
  <c r="BK139"/>
  <c r="J135"/>
  <c r="J126"/>
  <c r="BK122"/>
  <c r="BK118"/>
  <c r="BK114"/>
  <c r="BK112"/>
  <c r="J110"/>
  <c r="BK108"/>
  <c r="J106"/>
  <c r="J103"/>
  <c r="BK101"/>
  <c r="BK99"/>
  <c r="BK97"/>
  <c r="BK95"/>
  <c r="BK93"/>
  <c r="BK91"/>
  <c r="BK88"/>
  <c r="J86"/>
  <c i="35" r="J145"/>
  <c r="J130"/>
  <c r="BK128"/>
  <c r="J120"/>
  <c r="BK116"/>
  <c r="J114"/>
  <c r="BK112"/>
  <c r="J108"/>
  <c r="J105"/>
  <c r="J103"/>
  <c r="J99"/>
  <c r="BK97"/>
  <c r="BK95"/>
  <c r="BK93"/>
  <c r="BK88"/>
  <c r="J86"/>
  <c i="34" r="BK167"/>
  <c r="BK163"/>
  <c r="BK159"/>
  <c r="J152"/>
  <c r="J148"/>
  <c r="BK139"/>
  <c r="BK133"/>
  <c r="BK123"/>
  <c r="BK121"/>
  <c r="BK119"/>
  <c r="J117"/>
  <c r="BK114"/>
  <c r="J112"/>
  <c r="BK110"/>
  <c r="BK108"/>
  <c r="BK104"/>
  <c r="J102"/>
  <c r="BK100"/>
  <c r="BK97"/>
  <c r="BK94"/>
  <c r="BK91"/>
  <c r="J86"/>
  <c i="33" r="J150"/>
  <c r="J146"/>
  <c r="J142"/>
  <c r="BK135"/>
  <c r="BK125"/>
  <c r="J121"/>
  <c r="BK119"/>
  <c r="BK117"/>
  <c r="BK115"/>
  <c r="J113"/>
  <c r="J110"/>
  <c r="BK104"/>
  <c r="J102"/>
  <c r="BK91"/>
  <c r="BK88"/>
  <c r="J86"/>
  <c i="32" r="BK137"/>
  <c r="J133"/>
  <c r="J131"/>
  <c r="J127"/>
  <c r="J123"/>
  <c r="J119"/>
  <c r="J117"/>
  <c r="BK115"/>
  <c r="J113"/>
  <c r="BK106"/>
  <c r="BK104"/>
  <c r="BK94"/>
  <c r="J91"/>
  <c r="J86"/>
  <c i="31" r="J163"/>
  <c r="BK159"/>
  <c r="J155"/>
  <c r="BK142"/>
  <c r="BK138"/>
  <c r="J134"/>
  <c r="BK132"/>
  <c r="J130"/>
  <c r="BK128"/>
  <c r="J126"/>
  <c r="J123"/>
  <c r="J121"/>
  <c r="BK119"/>
  <c r="J117"/>
  <c r="J115"/>
  <c r="J113"/>
  <c r="J107"/>
  <c r="BK105"/>
  <c r="BK103"/>
  <c r="J100"/>
  <c r="BK97"/>
  <c r="J97"/>
  <c r="J91"/>
  <c i="30" r="BK153"/>
  <c r="BK140"/>
  <c r="BK138"/>
  <c r="BK134"/>
  <c r="BK126"/>
  <c r="J124"/>
  <c r="BK122"/>
  <c r="BK120"/>
  <c r="J115"/>
  <c r="BK113"/>
  <c r="J109"/>
  <c r="J105"/>
  <c r="BK103"/>
  <c r="BK99"/>
  <c r="J97"/>
  <c r="BK86"/>
  <c i="29" r="J144"/>
  <c r="J127"/>
  <c r="BK119"/>
  <c r="J117"/>
  <c r="BK115"/>
  <c r="J113"/>
  <c r="J111"/>
  <c r="BK108"/>
  <c r="BK106"/>
  <c r="BK100"/>
  <c r="BK96"/>
  <c r="J94"/>
  <c r="J91"/>
  <c r="BK86"/>
  <c i="28" r="J160"/>
  <c r="J156"/>
  <c r="BK149"/>
  <c r="BK145"/>
  <c r="J136"/>
  <c r="J134"/>
  <c r="J130"/>
  <c r="J122"/>
  <c r="J120"/>
  <c r="J116"/>
  <c r="J114"/>
  <c r="J111"/>
  <c r="J109"/>
  <c r="BK105"/>
  <c r="J101"/>
  <c r="BK97"/>
  <c r="J94"/>
  <c r="J91"/>
  <c r="BK88"/>
  <c r="BK86"/>
  <c i="27" r="BK156"/>
  <c r="J152"/>
  <c r="BK144"/>
  <c r="BK137"/>
  <c r="BK131"/>
  <c r="J127"/>
  <c r="J117"/>
  <c r="J112"/>
  <c r="J110"/>
  <c r="BK108"/>
  <c r="J106"/>
  <c r="J100"/>
  <c r="BK98"/>
  <c r="J96"/>
  <c r="BK86"/>
  <c i="26" r="J145"/>
  <c r="BK137"/>
  <c r="J130"/>
  <c r="BK128"/>
  <c r="J124"/>
  <c r="J120"/>
  <c r="BK116"/>
  <c r="J114"/>
  <c r="J112"/>
  <c r="BK110"/>
  <c r="J108"/>
  <c r="BK101"/>
  <c r="BK99"/>
  <c r="J91"/>
  <c r="BK86"/>
  <c i="25" r="BK165"/>
  <c r="J165"/>
  <c r="J161"/>
  <c r="J154"/>
  <c r="BK150"/>
  <c r="BK141"/>
  <c r="J135"/>
  <c r="J131"/>
  <c r="J127"/>
  <c r="BK123"/>
  <c r="J121"/>
  <c r="BK119"/>
  <c r="BK116"/>
  <c r="J114"/>
  <c r="J110"/>
  <c r="BK104"/>
  <c r="J102"/>
  <c r="J100"/>
  <c r="BK97"/>
  <c r="BK94"/>
  <c r="BK91"/>
  <c r="J88"/>
  <c i="24" r="J148"/>
  <c r="BK144"/>
  <c r="BK140"/>
  <c r="J134"/>
  <c r="J130"/>
  <c r="BK126"/>
  <c r="J120"/>
  <c r="BK118"/>
  <c r="BK116"/>
  <c r="BK111"/>
  <c r="J107"/>
  <c r="BK105"/>
  <c r="J103"/>
  <c r="J101"/>
  <c r="J99"/>
  <c r="J97"/>
  <c r="BK91"/>
  <c r="J86"/>
  <c i="23" r="J166"/>
  <c r="J162"/>
  <c r="J158"/>
  <c r="J154"/>
  <c r="BK147"/>
  <c r="BK145"/>
  <c r="J137"/>
  <c r="BK133"/>
  <c r="J128"/>
  <c r="J123"/>
  <c r="BK121"/>
  <c r="BK115"/>
  <c r="BK111"/>
  <c r="J109"/>
  <c r="BK104"/>
  <c r="BK100"/>
  <c r="J98"/>
  <c r="J96"/>
  <c r="BK94"/>
  <c r="J88"/>
  <c i="22" r="BK145"/>
  <c r="BK141"/>
  <c r="J137"/>
  <c r="BK130"/>
  <c r="BK120"/>
  <c r="BK116"/>
  <c r="BK112"/>
  <c r="BK108"/>
  <c r="BK103"/>
  <c r="BK99"/>
  <c r="BK95"/>
  <c r="BK91"/>
  <c r="J88"/>
  <c r="J86"/>
  <c i="21" r="BK150"/>
  <c r="BK140"/>
  <c r="BK132"/>
  <c r="BK130"/>
  <c r="J127"/>
  <c r="J121"/>
  <c r="BK118"/>
  <c r="J116"/>
  <c r="BK112"/>
  <c r="J107"/>
  <c r="BK105"/>
  <c r="BK103"/>
  <c r="J101"/>
  <c r="BK97"/>
  <c r="J95"/>
  <c r="J93"/>
  <c r="BK91"/>
  <c i="20" r="J143"/>
  <c r="BK135"/>
  <c r="J128"/>
  <c r="BK126"/>
  <c r="J122"/>
  <c r="BK118"/>
  <c r="J114"/>
  <c r="BK112"/>
  <c r="J110"/>
  <c r="BK108"/>
  <c r="BK103"/>
  <c r="BK99"/>
  <c r="J97"/>
  <c r="BK93"/>
  <c r="BK88"/>
  <c i="19" r="J143"/>
  <c r="BK135"/>
  <c r="BK126"/>
  <c r="BK122"/>
  <c r="J118"/>
  <c r="BK114"/>
  <c r="BK110"/>
  <c r="J106"/>
  <c r="J103"/>
  <c r="BK101"/>
  <c r="BK97"/>
  <c r="BK95"/>
  <c r="J93"/>
  <c r="J91"/>
  <c i="18" r="J153"/>
  <c r="BK145"/>
  <c r="J141"/>
  <c r="J127"/>
  <c r="BK123"/>
  <c r="BK121"/>
  <c r="BK119"/>
  <c r="J117"/>
  <c r="J112"/>
  <c r="J110"/>
  <c r="BK104"/>
  <c r="BK98"/>
  <c r="J91"/>
  <c r="J86"/>
  <c i="17" r="J134"/>
  <c r="J131"/>
  <c r="J127"/>
  <c r="J125"/>
  <c r="BK121"/>
  <c r="J117"/>
  <c r="J109"/>
  <c r="BK98"/>
  <c r="J96"/>
  <c r="BK94"/>
  <c r="BK88"/>
  <c i="16" r="J164"/>
  <c r="J160"/>
  <c r="J156"/>
  <c r="BK145"/>
  <c r="J143"/>
  <c r="BK129"/>
  <c r="BK127"/>
  <c r="J125"/>
  <c r="BK120"/>
  <c r="BK118"/>
  <c r="BK114"/>
  <c r="J112"/>
  <c r="J108"/>
  <c r="J106"/>
  <c r="J104"/>
  <c r="BK102"/>
  <c r="J100"/>
  <c r="BK91"/>
  <c r="J88"/>
  <c r="J86"/>
  <c i="15" r="BK140"/>
  <c r="BK136"/>
  <c r="BK127"/>
  <c r="BK123"/>
  <c r="J115"/>
  <c r="J113"/>
  <c r="BK110"/>
  <c r="BK108"/>
  <c r="BK104"/>
  <c r="J102"/>
  <c r="J88"/>
  <c i="14" r="BK145"/>
  <c r="J141"/>
  <c r="J128"/>
  <c r="J124"/>
  <c r="BK114"/>
  <c r="J110"/>
  <c r="BK108"/>
  <c r="J105"/>
  <c r="J103"/>
  <c r="BK101"/>
  <c r="BK99"/>
  <c r="BK97"/>
  <c r="BK95"/>
  <c r="J93"/>
  <c r="J91"/>
  <c r="BK88"/>
  <c r="J86"/>
  <c i="13" r="J168"/>
  <c r="J164"/>
  <c r="J157"/>
  <c r="J153"/>
  <c r="BK144"/>
  <c r="BK138"/>
  <c r="J134"/>
  <c r="J130"/>
  <c r="BK124"/>
  <c r="BK119"/>
  <c r="BK115"/>
  <c r="BK111"/>
  <c r="J111"/>
  <c r="J108"/>
  <c r="BK102"/>
  <c r="J97"/>
  <c r="J91"/>
  <c r="BK88"/>
  <c r="BK86"/>
  <c i="12" r="J125"/>
  <c r="BK121"/>
  <c r="BK113"/>
  <c r="BK111"/>
  <c r="J104"/>
  <c r="J102"/>
  <c r="J98"/>
  <c r="J96"/>
  <c r="J88"/>
  <c r="BK86"/>
  <c i="11" r="J127"/>
  <c r="BK125"/>
  <c r="J121"/>
  <c r="J117"/>
  <c r="J113"/>
  <c r="BK111"/>
  <c r="J109"/>
  <c r="J104"/>
  <c r="J102"/>
  <c r="J100"/>
  <c r="J98"/>
  <c r="BK96"/>
  <c r="BK94"/>
  <c r="BK91"/>
  <c r="BK86"/>
  <c i="10" r="BK167"/>
  <c r="J163"/>
  <c r="BK156"/>
  <c r="BK152"/>
  <c r="BK143"/>
  <c r="BK141"/>
  <c r="J137"/>
  <c r="BK133"/>
  <c r="BK129"/>
  <c r="J125"/>
  <c r="BK121"/>
  <c r="BK118"/>
  <c r="J114"/>
  <c r="BK112"/>
  <c r="BK110"/>
  <c r="BK106"/>
  <c r="J102"/>
  <c r="BK97"/>
  <c r="J91"/>
  <c r="BK86"/>
  <c i="9" r="BK172"/>
  <c r="BK168"/>
  <c r="BK161"/>
  <c r="BK157"/>
  <c r="J148"/>
  <c r="J146"/>
  <c r="BK142"/>
  <c r="BK134"/>
  <c r="BK132"/>
  <c r="J126"/>
  <c r="BK122"/>
  <c r="J113"/>
  <c r="J109"/>
  <c r="BK107"/>
  <c r="J105"/>
  <c r="BK103"/>
  <c r="BK100"/>
  <c r="J97"/>
  <c r="J94"/>
  <c r="J91"/>
  <c r="J86"/>
  <c i="8" r="J179"/>
  <c r="J168"/>
  <c r="BK164"/>
  <c r="BK153"/>
  <c r="BK149"/>
  <c r="J145"/>
  <c r="J141"/>
  <c r="BK139"/>
  <c r="J136"/>
  <c r="J133"/>
  <c r="BK131"/>
  <c r="BK129"/>
  <c r="J122"/>
  <c r="J120"/>
  <c r="BK106"/>
  <c r="J104"/>
  <c r="J102"/>
  <c r="J97"/>
  <c r="BK91"/>
  <c i="7" r="BK131"/>
  <c r="J127"/>
  <c r="BK123"/>
  <c r="BK119"/>
  <c r="J119"/>
  <c r="BK117"/>
  <c r="BK115"/>
  <c r="J113"/>
  <c r="J108"/>
  <c r="BK105"/>
  <c r="BK101"/>
  <c r="BK99"/>
  <c r="BK95"/>
  <c r="BK91"/>
  <c r="J86"/>
  <c i="6" r="J134"/>
  <c r="J127"/>
  <c r="J125"/>
  <c r="BK121"/>
  <c r="BK117"/>
  <c r="BK113"/>
  <c r="BK111"/>
  <c r="BK106"/>
  <c r="J95"/>
  <c r="BK93"/>
  <c r="BK91"/>
  <c r="BK86"/>
  <c i="5" r="BK143"/>
  <c r="BK135"/>
  <c r="J128"/>
  <c r="J122"/>
  <c r="BK114"/>
  <c r="BK108"/>
  <c r="BK103"/>
  <c r="BK101"/>
  <c r="J99"/>
  <c r="J95"/>
  <c r="J93"/>
  <c i="4" r="J125"/>
  <c r="BK115"/>
  <c r="BK111"/>
  <c r="BK109"/>
  <c r="J107"/>
  <c r="BK102"/>
  <c r="J97"/>
  <c r="J93"/>
  <c r="J91"/>
  <c r="BK88"/>
  <c r="BK86"/>
  <c i="3" r="BK135"/>
  <c r="BK128"/>
  <c r="BK122"/>
  <c r="J122"/>
  <c r="J114"/>
  <c r="BK112"/>
  <c r="J110"/>
  <c r="J106"/>
  <c r="BK103"/>
  <c r="J99"/>
  <c r="J95"/>
  <c r="J91"/>
  <c r="J88"/>
  <c r="BK86"/>
  <c i="2" r="BK132"/>
  <c r="BK128"/>
  <c r="J126"/>
  <c r="J122"/>
  <c r="J110"/>
  <c r="J108"/>
  <c r="J105"/>
  <c r="J98"/>
  <c r="BK94"/>
  <c r="J92"/>
  <c r="J88"/>
  <c i="1" r="AS101"/>
  <c r="AS97"/>
  <c i="2" l="1" r="BK85"/>
  <c r="J85"/>
  <c r="J63"/>
  <c r="T85"/>
  <c i="3" r="T85"/>
  <c i="4" r="BK85"/>
  <c r="J85"/>
  <c r="R85"/>
  <c i="5" r="BK85"/>
  <c r="J85"/>
  <c r="J63"/>
  <c r="T85"/>
  <c i="6" r="R85"/>
  <c i="7" r="R85"/>
  <c i="8" r="BK85"/>
  <c r="J85"/>
  <c r="R85"/>
  <c i="9" r="BK85"/>
  <c r="J85"/>
  <c r="T85"/>
  <c i="10" r="P85"/>
  <c i="1" r="AU64"/>
  <c i="11" r="R85"/>
  <c i="12" r="P85"/>
  <c i="1" r="AU66"/>
  <c i="13" r="P85"/>
  <c i="1" r="AU67"/>
  <c i="14" r="P85"/>
  <c i="1" r="AU68"/>
  <c i="15" r="R85"/>
  <c i="16" r="BK85"/>
  <c r="J85"/>
  <c r="J63"/>
  <c r="P85"/>
  <c i="1" r="AU71"/>
  <c i="17" r="P85"/>
  <c i="1" r="AU72"/>
  <c i="18" r="BK85"/>
  <c r="J85"/>
  <c r="J63"/>
  <c r="P85"/>
  <c i="1" r="AU73"/>
  <c i="19" r="R85"/>
  <c i="20" r="T85"/>
  <c i="21" r="R85"/>
  <c i="22" r="R85"/>
  <c i="23" r="R85"/>
  <c i="24" r="R85"/>
  <c i="25" r="R85"/>
  <c i="26" r="T85"/>
  <c i="27" r="BK85"/>
  <c r="J85"/>
  <c r="R85"/>
  <c i="28" r="BK85"/>
  <c r="J85"/>
  <c r="R85"/>
  <c i="29" r="T85"/>
  <c i="30" r="BK85"/>
  <c r="J85"/>
  <c r="J63"/>
  <c r="R85"/>
  <c i="31" r="BK85"/>
  <c r="J85"/>
  <c r="J63"/>
  <c r="R85"/>
  <c i="32" r="T85"/>
  <c i="33" r="BK85"/>
  <c r="J85"/>
  <c r="J63"/>
  <c r="P85"/>
  <c i="1" r="AU89"/>
  <c i="34" r="T85"/>
  <c i="35" r="BK85"/>
  <c r="J85"/>
  <c r="J63"/>
  <c r="T85"/>
  <c i="36" r="P85"/>
  <c i="1" r="AU92"/>
  <c i="36" r="T85"/>
  <c i="37" r="BK85"/>
  <c r="J85"/>
  <c r="T85"/>
  <c i="38" r="R85"/>
  <c i="39" r="BK85"/>
  <c r="J85"/>
  <c r="J63"/>
  <c i="40" r="P85"/>
  <c i="1" r="AU98"/>
  <c i="41" r="BK85"/>
  <c r="J85"/>
  <c r="J63"/>
  <c i="42" r="BK85"/>
  <c r="J85"/>
  <c r="J63"/>
  <c i="43" r="T85"/>
  <c i="44" r="BK85"/>
  <c r="J85"/>
  <c i="45" r="R85"/>
  <c i="46" r="T85"/>
  <c i="47" r="BK85"/>
  <c r="J85"/>
  <c i="48" r="T79"/>
  <c i="49" r="P79"/>
  <c i="1" r="AU109"/>
  <c i="50" r="T79"/>
  <c i="51" r="BK79"/>
  <c r="J79"/>
  <c i="52" r="BK79"/>
  <c r="J79"/>
  <c i="2" r="P85"/>
  <c i="1" r="AU56"/>
  <c i="3" r="P85"/>
  <c i="1" r="AU57"/>
  <c i="4" r="T85"/>
  <c i="5" r="P85"/>
  <c i="1" r="AU59"/>
  <c i="6" r="BK85"/>
  <c r="J85"/>
  <c r="J63"/>
  <c r="P85"/>
  <c i="1" r="AU60"/>
  <c i="7" r="BK85"/>
  <c r="J85"/>
  <c r="J63"/>
  <c r="T85"/>
  <c i="8" r="T85"/>
  <c i="9" r="P85"/>
  <c i="1" r="AU63"/>
  <c i="10" r="BK85"/>
  <c r="J85"/>
  <c r="J63"/>
  <c r="R85"/>
  <c i="11" r="P85"/>
  <c i="1" r="AU65"/>
  <c i="12" r="BK85"/>
  <c r="J85"/>
  <c r="J63"/>
  <c r="T85"/>
  <c i="13" r="R85"/>
  <c i="14" r="R85"/>
  <c i="15" r="T85"/>
  <c i="16" r="R85"/>
  <c i="17" r="BK85"/>
  <c r="J85"/>
  <c r="T85"/>
  <c i="18" r="T85"/>
  <c i="19" r="BK85"/>
  <c r="J85"/>
  <c r="J63"/>
  <c r="T85"/>
  <c i="20" r="P85"/>
  <c i="1" r="AU75"/>
  <c i="21" r="BK85"/>
  <c r="J85"/>
  <c r="J63"/>
  <c r="T85"/>
  <c i="22" r="P85"/>
  <c i="1" r="AU77"/>
  <c i="23" r="T85"/>
  <c i="24" r="BK85"/>
  <c r="J85"/>
  <c r="J63"/>
  <c r="P85"/>
  <c i="1" r="AU79"/>
  <c i="25" r="BK85"/>
  <c r="J85"/>
  <c r="T85"/>
  <c i="26" r="BK85"/>
  <c r="J85"/>
  <c r="R85"/>
  <c i="27" r="T85"/>
  <c i="28" r="P85"/>
  <c i="1" r="AU84"/>
  <c i="29" r="P85"/>
  <c i="1" r="AU85"/>
  <c i="30" r="T85"/>
  <c i="31" r="T85"/>
  <c i="32" r="R85"/>
  <c i="33" r="T85"/>
  <c i="34" r="P85"/>
  <c i="1" r="AU90"/>
  <c i="35" r="P85"/>
  <c i="1" r="AU91"/>
  <c i="38" r="BK85"/>
  <c r="J85"/>
  <c r="J63"/>
  <c i="39" r="T85"/>
  <c i="40" r="T85"/>
  <c i="41" r="T85"/>
  <c i="42" r="T85"/>
  <c i="43" r="BK85"/>
  <c r="J85"/>
  <c r="J63"/>
  <c i="44" r="T85"/>
  <c i="45" r="P85"/>
  <c i="1" r="AU104"/>
  <c i="46" r="P85"/>
  <c i="1" r="AU106"/>
  <c i="47" r="R85"/>
  <c i="48" r="BK79"/>
  <c r="J79"/>
  <c r="J59"/>
  <c i="49" r="R79"/>
  <c i="50" r="BK79"/>
  <c r="J79"/>
  <c i="51" r="P79"/>
  <c i="1" r="AU111"/>
  <c i="52" r="P79"/>
  <c i="1" r="AU112"/>
  <c i="53" r="P79"/>
  <c i="1" r="AU113"/>
  <c i="38" r="P85"/>
  <c i="1" r="AU95"/>
  <c i="39" r="P85"/>
  <c i="1" r="AU96"/>
  <c i="40" r="BK85"/>
  <c r="J85"/>
  <c i="41" r="P85"/>
  <c i="1" r="AU99"/>
  <c i="42" r="P85"/>
  <c i="1" r="AU100"/>
  <c i="43" r="R85"/>
  <c i="44" r="P85"/>
  <c i="1" r="AU103"/>
  <c i="45" r="T85"/>
  <c i="46" r="BK85"/>
  <c r="J85"/>
  <c r="J63"/>
  <c i="47" r="P85"/>
  <c i="1" r="AU107"/>
  <c i="48" r="R79"/>
  <c i="49" r="BK79"/>
  <c r="J79"/>
  <c r="J59"/>
  <c i="50" r="R79"/>
  <c i="51" r="T79"/>
  <c i="52" r="R79"/>
  <c i="53" r="R79"/>
  <c i="2" r="R85"/>
  <c i="3" r="BK85"/>
  <c r="J85"/>
  <c r="J63"/>
  <c r="R85"/>
  <c i="4" r="P85"/>
  <c i="1" r="AU58"/>
  <c i="5" r="R85"/>
  <c i="6" r="T85"/>
  <c i="7" r="P85"/>
  <c i="1" r="AU61"/>
  <c i="8" r="P85"/>
  <c i="1" r="AU62"/>
  <c i="9" r="R85"/>
  <c i="10" r="T85"/>
  <c i="11" r="BK85"/>
  <c r="J85"/>
  <c r="J63"/>
  <c r="T85"/>
  <c i="12" r="R85"/>
  <c i="13" r="BK85"/>
  <c r="J85"/>
  <c r="J63"/>
  <c r="T85"/>
  <c i="14" r="BK85"/>
  <c r="J85"/>
  <c r="J63"/>
  <c r="T85"/>
  <c i="15" r="BK85"/>
  <c r="J85"/>
  <c r="J63"/>
  <c r="P85"/>
  <c i="1" r="AU70"/>
  <c i="16" r="T85"/>
  <c i="17" r="R85"/>
  <c i="18" r="R85"/>
  <c i="19" r="P85"/>
  <c i="1" r="AU74"/>
  <c i="20" r="BK85"/>
  <c r="J85"/>
  <c r="J63"/>
  <c r="R85"/>
  <c i="21" r="P85"/>
  <c i="1" r="AU76"/>
  <c i="22" r="BK85"/>
  <c r="J85"/>
  <c r="J63"/>
  <c r="T85"/>
  <c i="23" r="BK85"/>
  <c r="J85"/>
  <c r="J63"/>
  <c r="P85"/>
  <c i="1" r="AU78"/>
  <c i="24" r="T85"/>
  <c i="25" r="P85"/>
  <c i="1" r="AU80"/>
  <c i="26" r="P85"/>
  <c i="1" r="AU81"/>
  <c i="27" r="P85"/>
  <c i="1" r="AU83"/>
  <c i="28" r="T85"/>
  <c i="29" r="BK85"/>
  <c r="J85"/>
  <c r="J63"/>
  <c r="R85"/>
  <c i="30" r="P85"/>
  <c i="1" r="AU86"/>
  <c i="31" r="P85"/>
  <c i="1" r="AU87"/>
  <c i="32" r="BK85"/>
  <c r="J85"/>
  <c r="P85"/>
  <c i="1" r="AU88"/>
  <c i="33" r="R85"/>
  <c i="34" r="BK85"/>
  <c r="J85"/>
  <c r="J63"/>
  <c r="R85"/>
  <c i="35" r="R85"/>
  <c i="36" r="BK85"/>
  <c r="J85"/>
  <c r="J63"/>
  <c r="R85"/>
  <c i="37" r="P85"/>
  <c i="1" r="AU94"/>
  <c i="37" r="R85"/>
  <c i="38" r="T85"/>
  <c i="39" r="R85"/>
  <c i="40" r="R85"/>
  <c i="41" r="R85"/>
  <c i="42" r="R85"/>
  <c i="43" r="P85"/>
  <c i="1" r="AU102"/>
  <c i="44" r="R85"/>
  <c i="45" r="BK85"/>
  <c r="J85"/>
  <c i="46" r="R85"/>
  <c i="47" r="T85"/>
  <c i="48" r="P79"/>
  <c i="1" r="AU108"/>
  <c i="49" r="T79"/>
  <c i="50" r="P79"/>
  <c i="1" r="AU110"/>
  <c i="51" r="R79"/>
  <c i="52" r="T79"/>
  <c i="53" r="BK79"/>
  <c r="J79"/>
  <c r="J59"/>
  <c r="T79"/>
  <c i="2" r="E50"/>
  <c r="J56"/>
  <c r="F59"/>
  <c r="F81"/>
  <c r="BE86"/>
  <c r="BE105"/>
  <c r="BE110"/>
  <c r="BE114"/>
  <c r="BE118"/>
  <c i="3" r="E73"/>
  <c r="F81"/>
  <c r="F82"/>
  <c r="BE97"/>
  <c r="BE108"/>
  <c r="BE110"/>
  <c r="BE126"/>
  <c r="BE128"/>
  <c r="BE143"/>
  <c i="4" r="F59"/>
  <c r="J79"/>
  <c r="BE91"/>
  <c r="BE95"/>
  <c r="BE109"/>
  <c r="BE111"/>
  <c r="BE119"/>
  <c r="BE123"/>
  <c i="5" r="J58"/>
  <c r="J79"/>
  <c r="BE86"/>
  <c r="BE88"/>
  <c r="BE91"/>
  <c r="BE99"/>
  <c r="BE110"/>
  <c r="BE112"/>
  <c r="BE118"/>
  <c r="BE126"/>
  <c r="BE128"/>
  <c r="BE139"/>
  <c i="6" r="E50"/>
  <c r="J56"/>
  <c r="J81"/>
  <c r="BE91"/>
  <c r="BE97"/>
  <c r="BE109"/>
  <c r="BE111"/>
  <c r="BE117"/>
  <c i="7" r="J56"/>
  <c r="J58"/>
  <c r="BE88"/>
  <c r="BE91"/>
  <c r="BE93"/>
  <c r="BE95"/>
  <c r="BE97"/>
  <c r="BE99"/>
  <c r="BE108"/>
  <c i="8" r="F58"/>
  <c r="BE86"/>
  <c r="BE88"/>
  <c r="BE102"/>
  <c r="BE110"/>
  <c r="BE112"/>
  <c r="BE114"/>
  <c r="BE129"/>
  <c r="BE136"/>
  <c r="BE153"/>
  <c r="BE155"/>
  <c r="BE164"/>
  <c r="BE168"/>
  <c r="BE175"/>
  <c i="9" r="F58"/>
  <c r="E73"/>
  <c r="J79"/>
  <c r="J81"/>
  <c r="BE88"/>
  <c r="BE91"/>
  <c r="BE107"/>
  <c r="BE109"/>
  <c r="BE111"/>
  <c r="BE124"/>
  <c r="BE132"/>
  <c r="BE142"/>
  <c r="BE172"/>
  <c i="10" r="J56"/>
  <c r="F59"/>
  <c r="BE86"/>
  <c r="BE97"/>
  <c r="BE104"/>
  <c r="BE106"/>
  <c r="BE108"/>
  <c r="BE110"/>
  <c r="BE116"/>
  <c r="BE118"/>
  <c r="BE121"/>
  <c r="BE123"/>
  <c i="11" r="J58"/>
  <c r="F81"/>
  <c r="BE88"/>
  <c r="BE94"/>
  <c r="BE96"/>
  <c r="BE98"/>
  <c r="BE107"/>
  <c r="BE109"/>
  <c r="BE113"/>
  <c r="BE121"/>
  <c r="BE127"/>
  <c i="12" r="E50"/>
  <c r="J56"/>
  <c r="J58"/>
  <c r="F81"/>
  <c r="BE96"/>
  <c r="BE100"/>
  <c r="BE104"/>
  <c r="BE125"/>
  <c i="13" r="F58"/>
  <c r="F82"/>
  <c r="BE88"/>
  <c r="BE94"/>
  <c r="BE100"/>
  <c r="BE111"/>
  <c r="BE124"/>
  <c r="BE126"/>
  <c r="BE128"/>
  <c r="BE130"/>
  <c r="BE142"/>
  <c i="14" r="E50"/>
  <c r="J56"/>
  <c r="F59"/>
  <c r="J81"/>
  <c r="BE88"/>
  <c r="BE101"/>
  <c r="BE105"/>
  <c r="BE112"/>
  <c r="BE137"/>
  <c r="BE145"/>
  <c i="15" r="J56"/>
  <c r="F59"/>
  <c r="J81"/>
  <c r="BE86"/>
  <c r="BE96"/>
  <c r="BE102"/>
  <c r="BE106"/>
  <c r="BE123"/>
  <c r="BE133"/>
  <c i="16" r="F59"/>
  <c r="F81"/>
  <c r="BE88"/>
  <c r="BE100"/>
  <c r="BE112"/>
  <c r="BE116"/>
  <c r="BE118"/>
  <c r="BE127"/>
  <c r="BE143"/>
  <c r="BE160"/>
  <c i="17" r="J58"/>
  <c r="E73"/>
  <c r="BE86"/>
  <c r="BE91"/>
  <c r="BE96"/>
  <c r="BE117"/>
  <c r="BE131"/>
  <c i="18" r="E50"/>
  <c r="F58"/>
  <c r="J79"/>
  <c r="J81"/>
  <c r="BE91"/>
  <c r="BE101"/>
  <c r="BE106"/>
  <c r="BE108"/>
  <c r="BE117"/>
  <c r="BE121"/>
  <c r="BE135"/>
  <c r="BE141"/>
  <c i="19" r="F58"/>
  <c r="F82"/>
  <c r="BE91"/>
  <c r="BE99"/>
  <c r="BE108"/>
  <c r="BE112"/>
  <c r="BE118"/>
  <c r="BE128"/>
  <c r="BE139"/>
  <c i="20" r="J56"/>
  <c r="F59"/>
  <c r="BE86"/>
  <c r="BE91"/>
  <c r="BE97"/>
  <c r="BE110"/>
  <c r="BE114"/>
  <c r="BE122"/>
  <c r="BE128"/>
  <c r="BE139"/>
  <c r="BE143"/>
  <c i="21" r="J58"/>
  <c r="J79"/>
  <c r="F82"/>
  <c r="BE88"/>
  <c r="BE95"/>
  <c r="BE99"/>
  <c r="BE109"/>
  <c r="BE116"/>
  <c r="BE124"/>
  <c r="BE130"/>
  <c r="BE136"/>
  <c r="BE148"/>
  <c i="22" r="E50"/>
  <c r="J58"/>
  <c r="F81"/>
  <c r="BE88"/>
  <c r="BE93"/>
  <c r="BE97"/>
  <c r="BE101"/>
  <c r="BE105"/>
  <c r="BE110"/>
  <c r="BE116"/>
  <c r="BE120"/>
  <c r="BE128"/>
  <c r="BE145"/>
  <c i="23" r="E50"/>
  <c r="F59"/>
  <c r="J81"/>
  <c r="BE86"/>
  <c r="BE91"/>
  <c r="BE98"/>
  <c r="BE102"/>
  <c r="BE109"/>
  <c r="BE113"/>
  <c r="BE118"/>
  <c r="BE131"/>
  <c r="BE141"/>
  <c r="BE145"/>
  <c r="BE162"/>
  <c r="BE166"/>
  <c i="24" r="F58"/>
  <c r="E73"/>
  <c r="J81"/>
  <c r="BE88"/>
  <c r="BE103"/>
  <c r="BE109"/>
  <c r="BE111"/>
  <c r="BE113"/>
  <c r="BE122"/>
  <c r="BE136"/>
  <c r="BE144"/>
  <c i="25" r="F58"/>
  <c r="J58"/>
  <c r="J79"/>
  <c r="F82"/>
  <c r="BE91"/>
  <c r="BE94"/>
  <c r="BE102"/>
  <c r="BE104"/>
  <c r="BE116"/>
  <c r="BE121"/>
  <c r="BE127"/>
  <c r="BE141"/>
  <c r="BE161"/>
  <c r="BE165"/>
  <c i="26" r="E50"/>
  <c r="F58"/>
  <c r="J81"/>
  <c r="BE97"/>
  <c r="BE114"/>
  <c r="BE130"/>
  <c r="BE141"/>
  <c i="27" r="J56"/>
  <c r="E73"/>
  <c r="F82"/>
  <c r="BE106"/>
  <c r="BE112"/>
  <c r="BE135"/>
  <c i="28" r="E50"/>
  <c r="J56"/>
  <c r="F59"/>
  <c r="BE86"/>
  <c r="BE88"/>
  <c r="BE94"/>
  <c r="BE103"/>
  <c r="BE145"/>
  <c i="29" r="E50"/>
  <c r="J56"/>
  <c r="J58"/>
  <c r="F82"/>
  <c r="BE91"/>
  <c r="BE98"/>
  <c r="BE104"/>
  <c r="BE113"/>
  <c r="BE117"/>
  <c r="BE119"/>
  <c r="BE123"/>
  <c r="BE131"/>
  <c r="BE148"/>
  <c i="30" r="E50"/>
  <c r="J58"/>
  <c r="J79"/>
  <c r="F82"/>
  <c r="BE101"/>
  <c r="BE105"/>
  <c r="BE109"/>
  <c r="BE115"/>
  <c r="BE118"/>
  <c r="BE134"/>
  <c r="BE160"/>
  <c i="31" r="F81"/>
  <c r="F82"/>
  <c r="BE88"/>
  <c r="BE103"/>
  <c r="BE111"/>
  <c r="BE117"/>
  <c r="BE121"/>
  <c r="BE126"/>
  <c r="BE130"/>
  <c r="BE134"/>
  <c r="BE155"/>
  <c i="32" r="J56"/>
  <c r="J58"/>
  <c r="E73"/>
  <c r="F81"/>
  <c r="BE91"/>
  <c r="BE96"/>
  <c r="BE102"/>
  <c r="BE104"/>
  <c r="BE108"/>
  <c r="BE110"/>
  <c r="BE113"/>
  <c i="33" r="E50"/>
  <c r="F58"/>
  <c r="J81"/>
  <c r="BE88"/>
  <c r="BE96"/>
  <c r="BE108"/>
  <c r="BE115"/>
  <c r="BE117"/>
  <c r="BE121"/>
  <c r="BE142"/>
  <c r="BE146"/>
  <c i="34" r="F59"/>
  <c r="J81"/>
  <c r="BE91"/>
  <c r="BE97"/>
  <c r="BE102"/>
  <c r="BE106"/>
  <c r="BE108"/>
  <c r="BE114"/>
  <c r="BE119"/>
  <c r="BE121"/>
  <c r="BE129"/>
  <c r="BE137"/>
  <c r="BE152"/>
  <c r="BE159"/>
  <c i="35" r="J58"/>
  <c r="F81"/>
  <c r="BE86"/>
  <c r="BE91"/>
  <c r="BE95"/>
  <c r="BE110"/>
  <c r="BE114"/>
  <c r="BE124"/>
  <c r="BE137"/>
  <c i="36" r="E50"/>
  <c r="J58"/>
  <c r="BE86"/>
  <c r="BE88"/>
  <c r="BE91"/>
  <c r="BE93"/>
  <c r="BE95"/>
  <c r="BE106"/>
  <c r="BE110"/>
  <c r="BE112"/>
  <c r="BE122"/>
  <c r="BE126"/>
  <c r="BE135"/>
  <c r="BE139"/>
  <c i="37" r="J56"/>
  <c r="J58"/>
  <c r="F81"/>
  <c r="F82"/>
  <c r="BE88"/>
  <c r="BE94"/>
  <c r="BE99"/>
  <c r="BE108"/>
  <c r="BE112"/>
  <c r="BE114"/>
  <c r="BE123"/>
  <c r="BE125"/>
  <c r="BE130"/>
  <c r="BE133"/>
  <c r="BE136"/>
  <c r="BE151"/>
  <c r="BE162"/>
  <c r="BE166"/>
  <c r="BE172"/>
  <c i="38" r="E50"/>
  <c r="F58"/>
  <c r="F59"/>
  <c r="J79"/>
  <c r="J81"/>
  <c r="BE86"/>
  <c r="BE94"/>
  <c r="BE96"/>
  <c r="BE110"/>
  <c r="BE114"/>
  <c r="BE119"/>
  <c r="BE121"/>
  <c r="BE125"/>
  <c r="BE131"/>
  <c r="BE136"/>
  <c i="39" r="J56"/>
  <c r="J81"/>
  <c r="BE86"/>
  <c r="BE93"/>
  <c r="BE107"/>
  <c r="BE116"/>
  <c r="BE119"/>
  <c r="BE122"/>
  <c r="BE124"/>
  <c r="BE133"/>
  <c r="BE137"/>
  <c i="40" r="J56"/>
  <c r="J58"/>
  <c r="F81"/>
  <c r="F82"/>
  <c r="BE86"/>
  <c r="BE93"/>
  <c r="BE95"/>
  <c r="BE112"/>
  <c r="BE119"/>
  <c r="BE123"/>
  <c r="BE127"/>
  <c i="41" r="F59"/>
  <c r="J79"/>
  <c r="BE86"/>
  <c r="BE88"/>
  <c r="BE99"/>
  <c r="BE108"/>
  <c i="42" r="E50"/>
  <c r="J56"/>
  <c r="F82"/>
  <c r="BE95"/>
  <c r="BE112"/>
  <c r="BE127"/>
  <c i="43" r="E50"/>
  <c r="J56"/>
  <c r="F81"/>
  <c r="BE86"/>
  <c r="BE92"/>
  <c r="BE94"/>
  <c r="BE97"/>
  <c r="BE107"/>
  <c r="BE109"/>
  <c r="BE135"/>
  <c i="44" r="E50"/>
  <c r="F58"/>
  <c r="BE86"/>
  <c r="BE97"/>
  <c r="BE108"/>
  <c r="BE132"/>
  <c r="BE139"/>
  <c r="BE145"/>
  <c i="45" r="J81"/>
  <c r="BE90"/>
  <c i="46" r="J56"/>
  <c r="BE86"/>
  <c r="BE110"/>
  <c r="BE128"/>
  <c i="47" r="E50"/>
  <c r="F58"/>
  <c r="J79"/>
  <c r="BE86"/>
  <c r="BE97"/>
  <c i="48" r="E48"/>
  <c r="J54"/>
  <c r="J73"/>
  <c r="F76"/>
  <c r="BE83"/>
  <c r="BE85"/>
  <c r="BE87"/>
  <c r="BE96"/>
  <c r="BE98"/>
  <c r="BE100"/>
  <c r="BE117"/>
  <c r="BE137"/>
  <c r="BE142"/>
  <c r="BE146"/>
  <c r="BE177"/>
  <c i="49" r="E69"/>
  <c r="F76"/>
  <c r="BE80"/>
  <c r="BE94"/>
  <c r="BE96"/>
  <c r="BE100"/>
  <c r="BE111"/>
  <c r="BE135"/>
  <c i="50" r="J52"/>
  <c r="J54"/>
  <c r="F76"/>
  <c r="BE100"/>
  <c r="BE108"/>
  <c r="BE144"/>
  <c i="51" r="J52"/>
  <c r="BE92"/>
  <c r="BE98"/>
  <c r="BE100"/>
  <c r="BE115"/>
  <c r="BE138"/>
  <c i="52" r="J52"/>
  <c r="E69"/>
  <c r="BE133"/>
  <c r="BE157"/>
  <c i="2" r="J58"/>
  <c r="BE94"/>
  <c r="BE96"/>
  <c r="BE98"/>
  <c r="BE103"/>
  <c r="BE108"/>
  <c r="BE128"/>
  <c i="3" r="J58"/>
  <c r="J79"/>
  <c r="BE93"/>
  <c r="BE99"/>
  <c r="BE103"/>
  <c r="BE118"/>
  <c r="BE122"/>
  <c i="4" r="F58"/>
  <c r="E73"/>
  <c r="J81"/>
  <c r="BE86"/>
  <c r="BE88"/>
  <c r="BE93"/>
  <c r="BE97"/>
  <c r="BE102"/>
  <c r="BE107"/>
  <c r="BE125"/>
  <c i="5" r="E50"/>
  <c r="F58"/>
  <c r="F59"/>
  <c r="BE93"/>
  <c r="BE95"/>
  <c r="BE97"/>
  <c r="BE114"/>
  <c r="BE135"/>
  <c i="6" r="F58"/>
  <c r="F59"/>
  <c r="BE86"/>
  <c r="BE88"/>
  <c r="BE93"/>
  <c r="BE95"/>
  <c r="BE100"/>
  <c r="BE102"/>
  <c r="BE104"/>
  <c r="BE121"/>
  <c r="BE127"/>
  <c r="BE134"/>
  <c r="BE138"/>
  <c i="7" r="F58"/>
  <c r="F59"/>
  <c r="E73"/>
  <c r="BE86"/>
  <c r="BE105"/>
  <c r="BE113"/>
  <c r="BE115"/>
  <c r="BE117"/>
  <c r="BE119"/>
  <c r="BE127"/>
  <c r="BE131"/>
  <c r="BE133"/>
  <c i="8" r="E50"/>
  <c r="J56"/>
  <c r="F59"/>
  <c r="J81"/>
  <c r="BE91"/>
  <c r="BE118"/>
  <c r="BE120"/>
  <c r="BE139"/>
  <c r="BE141"/>
  <c r="BE149"/>
  <c i="9" r="F59"/>
  <c r="BE113"/>
  <c r="BE115"/>
  <c r="BE120"/>
  <c r="BE126"/>
  <c r="BE129"/>
  <c r="BE134"/>
  <c r="BE138"/>
  <c r="BE148"/>
  <c r="BE161"/>
  <c i="10" r="F58"/>
  <c r="J81"/>
  <c r="BE94"/>
  <c r="BE102"/>
  <c r="BE114"/>
  <c r="BE125"/>
  <c r="BE127"/>
  <c r="BE129"/>
  <c r="BE137"/>
  <c r="BE141"/>
  <c r="BE156"/>
  <c i="11" r="F59"/>
  <c r="E73"/>
  <c r="BE91"/>
  <c r="BE100"/>
  <c r="BE102"/>
  <c i="12" r="F59"/>
  <c r="BE86"/>
  <c r="BE91"/>
  <c r="BE107"/>
  <c r="BE117"/>
  <c r="BE121"/>
  <c i="13" r="J56"/>
  <c r="J58"/>
  <c r="BE102"/>
  <c r="BE106"/>
  <c r="BE134"/>
  <c i="14" r="F81"/>
  <c r="BE91"/>
  <c r="BE95"/>
  <c r="BE97"/>
  <c r="BE108"/>
  <c r="BE110"/>
  <c r="BE114"/>
  <c r="BE116"/>
  <c r="BE124"/>
  <c i="15" r="E73"/>
  <c r="BE98"/>
  <c r="BE108"/>
  <c r="BE110"/>
  <c r="BE113"/>
  <c r="BE115"/>
  <c r="BE127"/>
  <c i="16" r="E50"/>
  <c r="J81"/>
  <c r="BE86"/>
  <c r="BE98"/>
  <c r="BE104"/>
  <c r="BE106"/>
  <c r="BE110"/>
  <c r="BE114"/>
  <c r="BE120"/>
  <c r="BE123"/>
  <c r="BE131"/>
  <c r="BE139"/>
  <c r="BE145"/>
  <c r="BE152"/>
  <c r="BE164"/>
  <c i="17" r="F58"/>
  <c r="J79"/>
  <c r="F82"/>
  <c r="BE98"/>
  <c r="BE102"/>
  <c r="BE104"/>
  <c r="BE111"/>
  <c r="BE125"/>
  <c r="BE127"/>
  <c r="BE134"/>
  <c i="18" r="F59"/>
  <c r="BE88"/>
  <c r="BE114"/>
  <c r="BE145"/>
  <c r="BE153"/>
  <c i="19" r="J58"/>
  <c r="E73"/>
  <c r="BE86"/>
  <c r="BE93"/>
  <c r="BE95"/>
  <c r="BE101"/>
  <c r="BE103"/>
  <c r="BE110"/>
  <c r="BE114"/>
  <c r="BE126"/>
  <c r="BE135"/>
  <c r="BE143"/>
  <c i="20" r="J58"/>
  <c r="BE93"/>
  <c r="BE103"/>
  <c r="BE108"/>
  <c r="BE126"/>
  <c i="21" r="F58"/>
  <c r="E73"/>
  <c r="BE86"/>
  <c r="BE91"/>
  <c r="BE101"/>
  <c r="BE107"/>
  <c r="BE114"/>
  <c r="BE118"/>
  <c r="BE127"/>
  <c r="BE134"/>
  <c r="BE140"/>
  <c r="BE157"/>
  <c r="BE161"/>
  <c i="22" r="J56"/>
  <c r="F59"/>
  <c r="BE95"/>
  <c r="BE99"/>
  <c r="BE108"/>
  <c r="BE114"/>
  <c r="BE130"/>
  <c r="BE137"/>
  <c i="23" r="F58"/>
  <c r="J79"/>
  <c r="BE96"/>
  <c r="BE100"/>
  <c r="BE106"/>
  <c r="BE111"/>
  <c r="BE115"/>
  <c r="BE128"/>
  <c r="BE137"/>
  <c r="BE154"/>
  <c i="24" r="F59"/>
  <c r="J79"/>
  <c r="BE97"/>
  <c r="BE118"/>
  <c r="BE126"/>
  <c r="BE130"/>
  <c r="BE140"/>
  <c r="BE148"/>
  <c i="25" r="E73"/>
  <c r="BE88"/>
  <c r="BE100"/>
  <c r="BE106"/>
  <c r="BE112"/>
  <c r="BE114"/>
  <c r="BE123"/>
  <c r="BE131"/>
  <c r="BE139"/>
  <c r="BE150"/>
  <c i="26" r="J79"/>
  <c r="F82"/>
  <c r="BE88"/>
  <c r="BE99"/>
  <c r="BE101"/>
  <c r="BE108"/>
  <c r="BE112"/>
  <c r="BE116"/>
  <c r="BE124"/>
  <c r="BE137"/>
  <c r="BE145"/>
  <c i="27" r="J58"/>
  <c r="BE86"/>
  <c r="BE88"/>
  <c r="BE96"/>
  <c r="BE100"/>
  <c r="BE102"/>
  <c r="BE108"/>
  <c r="BE119"/>
  <c r="BE123"/>
  <c r="BE131"/>
  <c r="BE137"/>
  <c r="BE156"/>
  <c i="28" r="F58"/>
  <c r="J81"/>
  <c r="BE91"/>
  <c r="BE97"/>
  <c r="BE101"/>
  <c r="BE105"/>
  <c r="BE109"/>
  <c r="BE111"/>
  <c r="BE156"/>
  <c r="BE160"/>
  <c i="29" r="F81"/>
  <c r="BE86"/>
  <c r="BE96"/>
  <c r="BE102"/>
  <c r="BE108"/>
  <c r="BE133"/>
  <c r="BE144"/>
  <c i="30" r="F58"/>
  <c r="BE86"/>
  <c r="BE91"/>
  <c r="BE99"/>
  <c r="BE126"/>
  <c r="BE130"/>
  <c r="BE138"/>
  <c r="BE153"/>
  <c i="31" r="J56"/>
  <c r="J58"/>
  <c r="BE94"/>
  <c r="BE107"/>
  <c r="BE109"/>
  <c r="BE115"/>
  <c r="BE142"/>
  <c r="BE148"/>
  <c i="32" r="F82"/>
  <c r="BE86"/>
  <c r="BE100"/>
  <c r="BE117"/>
  <c r="BE119"/>
  <c r="BE131"/>
  <c r="BE133"/>
  <c i="33" r="BE91"/>
  <c r="BE100"/>
  <c r="BE102"/>
  <c r="BE113"/>
  <c r="BE119"/>
  <c r="BE129"/>
  <c r="BE135"/>
  <c r="BE150"/>
  <c i="34" r="E50"/>
  <c r="J56"/>
  <c r="F81"/>
  <c r="BE86"/>
  <c r="BE94"/>
  <c r="BE104"/>
  <c r="BE110"/>
  <c r="BE123"/>
  <c r="BE139"/>
  <c r="BE163"/>
  <c i="35" r="F59"/>
  <c r="BE99"/>
  <c r="BE101"/>
  <c r="BE108"/>
  <c r="BE120"/>
  <c r="BE128"/>
  <c r="BE145"/>
  <c i="36" r="F58"/>
  <c r="J79"/>
  <c r="F82"/>
  <c i="38" r="BE99"/>
  <c r="BE101"/>
  <c r="BE104"/>
  <c r="BE117"/>
  <c r="BE123"/>
  <c r="BE145"/>
  <c r="BE156"/>
  <c r="BE166"/>
  <c i="39" r="E50"/>
  <c r="F59"/>
  <c r="F81"/>
  <c r="BE102"/>
  <c r="BE109"/>
  <c r="BE111"/>
  <c r="BE113"/>
  <c r="BE144"/>
  <c i="40" r="BE91"/>
  <c r="BE98"/>
  <c r="BE110"/>
  <c i="41" r="E73"/>
  <c r="BE91"/>
  <c r="BE93"/>
  <c r="BE114"/>
  <c r="BE127"/>
  <c i="42" r="F58"/>
  <c r="J81"/>
  <c r="BE98"/>
  <c i="43" r="BE88"/>
  <c r="BE101"/>
  <c r="BE103"/>
  <c r="BE120"/>
  <c r="BE127"/>
  <c r="BE131"/>
  <c i="44" r="J56"/>
  <c r="F59"/>
  <c r="J81"/>
  <c r="BE94"/>
  <c r="BE101"/>
  <c r="BE117"/>
  <c r="BE121"/>
  <c r="BE143"/>
  <c i="45" r="J56"/>
  <c r="E73"/>
  <c r="F81"/>
  <c r="BE92"/>
  <c r="BE95"/>
  <c r="BE97"/>
  <c i="46" r="E73"/>
  <c r="J81"/>
  <c r="F82"/>
  <c r="BE89"/>
  <c r="BE102"/>
  <c r="BE108"/>
  <c r="BE142"/>
  <c r="BE150"/>
  <c r="BE165"/>
  <c r="BE186"/>
  <c i="47" r="J58"/>
  <c r="F82"/>
  <c r="BE89"/>
  <c r="BE138"/>
  <c r="BE146"/>
  <c r="BE148"/>
  <c r="BE154"/>
  <c i="48" r="F54"/>
  <c r="BE80"/>
  <c r="BE89"/>
  <c r="BE91"/>
  <c r="BE105"/>
  <c r="BE120"/>
  <c r="BE167"/>
  <c r="BE169"/>
  <c i="49" r="F54"/>
  <c r="J75"/>
  <c r="BE83"/>
  <c r="BE92"/>
  <c r="BE106"/>
  <c r="BE115"/>
  <c r="BE128"/>
  <c r="BE141"/>
  <c r="BE164"/>
  <c i="50" r="BE103"/>
  <c r="BE111"/>
  <c r="BE119"/>
  <c r="BE123"/>
  <c r="BE140"/>
  <c i="51" r="E48"/>
  <c r="F55"/>
  <c r="J75"/>
  <c r="BE83"/>
  <c r="BE95"/>
  <c r="BE103"/>
  <c r="BE134"/>
  <c r="BE144"/>
  <c i="52" r="F54"/>
  <c r="BE110"/>
  <c r="BE123"/>
  <c r="BE136"/>
  <c r="BE162"/>
  <c i="53" r="E48"/>
  <c r="F75"/>
  <c r="F76"/>
  <c r="BE82"/>
  <c i="38" r="BE164"/>
  <c r="BE170"/>
  <c i="39" r="BE88"/>
  <c r="BE100"/>
  <c i="40" r="BE104"/>
  <c i="41" r="F58"/>
  <c r="BE95"/>
  <c r="BE97"/>
  <c r="BE102"/>
  <c r="BE111"/>
  <c r="BE116"/>
  <c r="BE131"/>
  <c i="42" r="BE100"/>
  <c r="BE104"/>
  <c r="BE110"/>
  <c r="BE123"/>
  <c i="43" r="F59"/>
  <c r="J81"/>
  <c r="BE99"/>
  <c r="BE105"/>
  <c r="BE116"/>
  <c r="BE137"/>
  <c r="BE141"/>
  <c i="44" r="BE92"/>
  <c r="BE99"/>
  <c r="BE106"/>
  <c r="BE123"/>
  <c i="45" r="BE86"/>
  <c r="BE99"/>
  <c i="46" r="F58"/>
  <c r="BE122"/>
  <c r="BE148"/>
  <c r="BE156"/>
  <c r="BE161"/>
  <c r="BE172"/>
  <c r="BE180"/>
  <c r="BE182"/>
  <c i="47" r="BE108"/>
  <c r="BE114"/>
  <c r="BE120"/>
  <c r="BE126"/>
  <c r="BE132"/>
  <c r="BE140"/>
  <c r="BE161"/>
  <c r="BE165"/>
  <c i="48" r="BE93"/>
  <c r="BE108"/>
  <c r="BE111"/>
  <c r="BE114"/>
  <c r="BE125"/>
  <c r="BE129"/>
  <c r="BE133"/>
  <c i="49" r="BE86"/>
  <c r="BE88"/>
  <c r="BE90"/>
  <c r="BE109"/>
  <c r="BE149"/>
  <c r="BE157"/>
  <c i="50" r="F54"/>
  <c r="E69"/>
  <c r="BE80"/>
  <c r="BE83"/>
  <c r="BE86"/>
  <c r="BE89"/>
  <c r="BE95"/>
  <c r="BE106"/>
  <c r="BE113"/>
  <c r="BE115"/>
  <c i="51" r="F54"/>
  <c r="BE80"/>
  <c r="BE86"/>
  <c r="BE89"/>
  <c r="BE106"/>
  <c r="BE111"/>
  <c r="BE123"/>
  <c r="BE130"/>
  <c r="BE140"/>
  <c i="52" r="J54"/>
  <c r="F76"/>
  <c r="BE129"/>
  <c r="BE165"/>
  <c i="53" r="J75"/>
  <c r="BE84"/>
  <c i="2" r="BE88"/>
  <c r="BE92"/>
  <c r="BE112"/>
  <c r="BE122"/>
  <c r="BE126"/>
  <c r="BE132"/>
  <c i="3" r="BE86"/>
  <c r="BE88"/>
  <c r="BE91"/>
  <c r="BE95"/>
  <c r="BE101"/>
  <c r="BE106"/>
  <c r="BE112"/>
  <c r="BE114"/>
  <c r="BE135"/>
  <c r="BE139"/>
  <c i="4" r="BE100"/>
  <c r="BE105"/>
  <c r="BE115"/>
  <c i="5" r="BE101"/>
  <c r="BE103"/>
  <c r="BE106"/>
  <c r="BE108"/>
  <c r="BE122"/>
  <c r="BE143"/>
  <c i="6" r="BE106"/>
  <c r="BE113"/>
  <c r="BE125"/>
  <c r="BE142"/>
  <c i="7" r="BE101"/>
  <c r="BE103"/>
  <c r="BE110"/>
  <c r="BE123"/>
  <c i="8" r="BE94"/>
  <c r="BE97"/>
  <c r="BE100"/>
  <c r="BE104"/>
  <c r="BE106"/>
  <c r="BE108"/>
  <c r="BE116"/>
  <c r="BE122"/>
  <c r="BE124"/>
  <c r="BE127"/>
  <c r="BE131"/>
  <c r="BE133"/>
  <c r="BE145"/>
  <c r="BE179"/>
  <c i="9" r="BE86"/>
  <c r="BE94"/>
  <c r="BE97"/>
  <c r="BE100"/>
  <c r="BE103"/>
  <c r="BE105"/>
  <c r="BE117"/>
  <c r="BE122"/>
  <c r="BE146"/>
  <c r="BE157"/>
  <c r="BE168"/>
  <c i="10" r="E50"/>
  <c r="BE88"/>
  <c r="BE91"/>
  <c r="BE100"/>
  <c r="BE112"/>
  <c r="BE133"/>
  <c r="BE143"/>
  <c r="BE152"/>
  <c r="BE163"/>
  <c r="BE167"/>
  <c r="BE171"/>
  <c i="11" r="J56"/>
  <c r="BE86"/>
  <c r="BE104"/>
  <c r="BE111"/>
  <c r="BE117"/>
  <c r="BE125"/>
  <c i="12" r="BE88"/>
  <c r="BE98"/>
  <c r="BE102"/>
  <c r="BE109"/>
  <c r="BE111"/>
  <c r="BE113"/>
  <c r="BE127"/>
  <c i="13" r="E50"/>
  <c r="BE86"/>
  <c r="BE91"/>
  <c r="BE97"/>
  <c r="BE104"/>
  <c r="BE108"/>
  <c r="BE113"/>
  <c r="BE115"/>
  <c r="BE117"/>
  <c r="BE119"/>
  <c r="BE122"/>
  <c r="BE138"/>
  <c r="BE144"/>
  <c r="BE153"/>
  <c r="BE157"/>
  <c r="BE164"/>
  <c r="BE168"/>
  <c i="14" r="BE86"/>
  <c r="BE93"/>
  <c r="BE99"/>
  <c r="BE103"/>
  <c r="BE120"/>
  <c r="BE128"/>
  <c r="BE130"/>
  <c r="BE141"/>
  <c i="15" r="F58"/>
  <c r="BE88"/>
  <c r="BE91"/>
  <c r="BE94"/>
  <c r="BE100"/>
  <c r="BE104"/>
  <c r="BE117"/>
  <c r="BE119"/>
  <c r="BE131"/>
  <c r="BE136"/>
  <c r="BE140"/>
  <c i="16" r="J56"/>
  <c r="BE91"/>
  <c r="BE102"/>
  <c r="BE108"/>
  <c r="BE125"/>
  <c r="BE129"/>
  <c r="BE135"/>
  <c r="BE156"/>
  <c i="17" r="BE88"/>
  <c r="BE94"/>
  <c r="BE100"/>
  <c r="BE107"/>
  <c r="BE109"/>
  <c r="BE113"/>
  <c r="BE121"/>
  <c i="18" r="BE86"/>
  <c r="BE98"/>
  <c r="BE104"/>
  <c r="BE110"/>
  <c r="BE112"/>
  <c r="BE119"/>
  <c r="BE123"/>
  <c r="BE127"/>
  <c r="BE131"/>
  <c r="BE137"/>
  <c r="BE149"/>
  <c i="19" r="J56"/>
  <c r="BE88"/>
  <c r="BE97"/>
  <c r="BE106"/>
  <c r="BE122"/>
  <c i="20" r="E50"/>
  <c r="F58"/>
  <c r="BE88"/>
  <c r="BE95"/>
  <c r="BE99"/>
  <c r="BE101"/>
  <c r="BE106"/>
  <c r="BE112"/>
  <c r="BE118"/>
  <c r="BE135"/>
  <c i="21" r="BE93"/>
  <c r="BE97"/>
  <c r="BE103"/>
  <c r="BE105"/>
  <c r="BE112"/>
  <c r="BE121"/>
  <c r="BE132"/>
  <c r="BE144"/>
  <c r="BE150"/>
  <c r="BE165"/>
  <c i="22" r="BE86"/>
  <c r="BE91"/>
  <c r="BE103"/>
  <c r="BE112"/>
  <c r="BE124"/>
  <c r="BE141"/>
  <c i="23" r="BE88"/>
  <c r="BE94"/>
  <c r="BE104"/>
  <c r="BE121"/>
  <c r="BE123"/>
  <c r="BE125"/>
  <c r="BE133"/>
  <c r="BE147"/>
  <c r="BE158"/>
  <c i="24" r="BE86"/>
  <c r="BE91"/>
  <c r="BE94"/>
  <c r="BE99"/>
  <c r="BE101"/>
  <c r="BE105"/>
  <c r="BE107"/>
  <c r="BE116"/>
  <c r="BE120"/>
  <c r="BE134"/>
  <c i="25" r="BE86"/>
  <c r="BE97"/>
  <c r="BE108"/>
  <c r="BE110"/>
  <c r="BE119"/>
  <c r="BE125"/>
  <c r="BE135"/>
  <c r="BE154"/>
  <c i="26" r="BE86"/>
  <c r="BE91"/>
  <c r="BE93"/>
  <c r="BE95"/>
  <c r="BE103"/>
  <c r="BE105"/>
  <c r="BE110"/>
  <c r="BE120"/>
  <c r="BE128"/>
  <c i="27" r="F58"/>
  <c r="BE91"/>
  <c r="BE98"/>
  <c r="BE104"/>
  <c r="BE110"/>
  <c r="BE115"/>
  <c r="BE117"/>
  <c r="BE121"/>
  <c r="BE127"/>
  <c r="BE144"/>
  <c r="BE148"/>
  <c r="BE152"/>
  <c i="28" r="BE99"/>
  <c r="BE107"/>
  <c r="BE114"/>
  <c r="BE116"/>
  <c r="BE118"/>
  <c r="BE120"/>
  <c r="BE122"/>
  <c r="BE126"/>
  <c r="BE130"/>
  <c r="BE134"/>
  <c r="BE136"/>
  <c r="BE149"/>
  <c i="29" r="BE88"/>
  <c r="BE94"/>
  <c r="BE100"/>
  <c r="BE106"/>
  <c r="BE111"/>
  <c r="BE115"/>
  <c r="BE127"/>
  <c r="BE140"/>
  <c i="30" r="BE88"/>
  <c r="BE94"/>
  <c r="BE97"/>
  <c r="BE103"/>
  <c r="BE107"/>
  <c r="BE111"/>
  <c r="BE113"/>
  <c r="BE120"/>
  <c r="BE122"/>
  <c r="BE124"/>
  <c r="BE140"/>
  <c r="BE149"/>
  <c r="BE164"/>
  <c i="31" r="E50"/>
  <c r="BE86"/>
  <c r="BE91"/>
  <c r="BE97"/>
  <c r="BE100"/>
  <c r="BE105"/>
  <c r="BE113"/>
  <c r="BE119"/>
  <c r="BE123"/>
  <c r="BE128"/>
  <c r="BE132"/>
  <c r="BE138"/>
  <c r="BE146"/>
  <c r="BE159"/>
  <c r="BE163"/>
  <c i="32" r="BE88"/>
  <c r="BE94"/>
  <c r="BE98"/>
  <c r="BE106"/>
  <c r="BE115"/>
  <c r="BE123"/>
  <c r="BE127"/>
  <c r="BE137"/>
  <c i="33" r="J56"/>
  <c r="F59"/>
  <c r="BE86"/>
  <c r="BE98"/>
  <c r="BE104"/>
  <c r="BE106"/>
  <c r="BE110"/>
  <c r="BE125"/>
  <c r="BE133"/>
  <c i="34" r="BE88"/>
  <c r="BE100"/>
  <c r="BE112"/>
  <c r="BE117"/>
  <c r="BE125"/>
  <c r="BE133"/>
  <c r="BE148"/>
  <c r="BE167"/>
  <c i="35" r="E50"/>
  <c r="J56"/>
  <c r="BE88"/>
  <c r="BE93"/>
  <c r="BE97"/>
  <c r="BE103"/>
  <c r="BE105"/>
  <c r="BE112"/>
  <c r="BE116"/>
  <c r="BE130"/>
  <c r="BE141"/>
  <c i="36" r="BE97"/>
  <c r="BE99"/>
  <c r="BE101"/>
  <c r="BE103"/>
  <c r="BE108"/>
  <c r="BE114"/>
  <c r="BE118"/>
  <c r="BE128"/>
  <c r="BE143"/>
  <c i="37" r="E50"/>
  <c r="BE86"/>
  <c r="BE91"/>
  <c r="BE96"/>
  <c r="BE101"/>
  <c r="BE106"/>
  <c r="BE110"/>
  <c r="BE116"/>
  <c r="BE119"/>
  <c r="BE121"/>
  <c r="BE127"/>
  <c r="BE138"/>
  <c r="BE147"/>
  <c r="BE158"/>
  <c r="BE168"/>
  <c r="BE176"/>
  <c i="38" r="BE88"/>
  <c r="BE91"/>
  <c r="BE106"/>
  <c r="BE108"/>
  <c r="BE112"/>
  <c r="BE128"/>
  <c r="BE134"/>
  <c r="BE149"/>
  <c r="BE160"/>
  <c i="39" r="BE91"/>
  <c r="BE96"/>
  <c r="BE98"/>
  <c r="BE105"/>
  <c r="BE148"/>
  <c i="40" r="E50"/>
  <c r="BE88"/>
  <c r="BE100"/>
  <c r="BE107"/>
  <c i="41" r="J58"/>
  <c r="BE104"/>
  <c r="BE123"/>
  <c i="42" r="BE86"/>
  <c r="BE88"/>
  <c r="BE91"/>
  <c r="BE93"/>
  <c r="BE107"/>
  <c r="BE119"/>
  <c i="43" r="BE90"/>
  <c r="BE111"/>
  <c i="44" r="BE88"/>
  <c r="BE90"/>
  <c r="BE113"/>
  <c r="BE115"/>
  <c r="BE119"/>
  <c r="BE125"/>
  <c i="45" r="F59"/>
  <c r="BE88"/>
  <c r="BE102"/>
  <c i="46" r="BE92"/>
  <c r="BE97"/>
  <c r="BE116"/>
  <c r="BE134"/>
  <c r="BE140"/>
  <c r="BE176"/>
  <c i="47" r="BE92"/>
  <c r="BE102"/>
  <c r="BE169"/>
  <c r="BE171"/>
  <c i="48" r="BE127"/>
  <c r="BE131"/>
  <c r="BE153"/>
  <c r="BE160"/>
  <c r="BE173"/>
  <c i="49" r="J52"/>
  <c r="BE98"/>
  <c r="BE102"/>
  <c r="BE104"/>
  <c r="BE118"/>
  <c r="BE121"/>
  <c r="BE124"/>
  <c r="BE126"/>
  <c r="BE161"/>
  <c i="50" r="BE92"/>
  <c r="BE98"/>
  <c r="BE130"/>
  <c r="BE134"/>
  <c r="BE138"/>
  <c i="51" r="BE108"/>
  <c r="BE113"/>
  <c r="BE119"/>
  <c i="52" r="BE80"/>
  <c r="BE118"/>
  <c r="BE147"/>
  <c i="53" r="J52"/>
  <c r="BE80"/>
  <c r="BE86"/>
  <c r="BE90"/>
  <c r="BE96"/>
  <c r="BE98"/>
  <c i="1" r="BC113"/>
  <c i="2" r="F37"/>
  <c i="1" r="BB56"/>
  <c i="3" r="J36"/>
  <c i="1" r="AW57"/>
  <c i="4" r="F37"/>
  <c i="1" r="BB58"/>
  <c i="5" r="F37"/>
  <c i="1" r="BB59"/>
  <c i="7" r="J36"/>
  <c i="1" r="AW61"/>
  <c i="10" r="F39"/>
  <c i="1" r="BD64"/>
  <c i="11" r="J36"/>
  <c i="1" r="AW65"/>
  <c i="12" r="F39"/>
  <c i="1" r="BD66"/>
  <c i="13" r="F38"/>
  <c i="1" r="BC67"/>
  <c i="14" r="F38"/>
  <c i="1" r="BC68"/>
  <c i="17" r="F36"/>
  <c i="1" r="BA72"/>
  <c i="17" r="F38"/>
  <c i="1" r="BC72"/>
  <c i="20" r="F36"/>
  <c i="1" r="BA75"/>
  <c i="21" r="F39"/>
  <c i="1" r="BD76"/>
  <c i="24" r="J36"/>
  <c i="1" r="AW79"/>
  <c i="25" r="F38"/>
  <c i="1" r="BC80"/>
  <c i="26" r="F38"/>
  <c i="1" r="BC81"/>
  <c i="29" r="F39"/>
  <c i="1" r="BD85"/>
  <c i="34" r="J36"/>
  <c i="1" r="AW90"/>
  <c i="36" r="F38"/>
  <c i="1" r="BC92"/>
  <c i="37" r="F37"/>
  <c i="1" r="BB94"/>
  <c i="38" r="F38"/>
  <c i="1" r="BC95"/>
  <c i="39" r="F39"/>
  <c i="1" r="BD96"/>
  <c i="41" r="F37"/>
  <c i="1" r="BB99"/>
  <c i="43" r="F37"/>
  <c i="1" r="BB102"/>
  <c i="45" r="F36"/>
  <c i="1" r="BA104"/>
  <c i="46" r="F39"/>
  <c i="1" r="BD106"/>
  <c i="51" r="J30"/>
  <c i="1" r="AG111"/>
  <c i="2" r="F39"/>
  <c i="1" r="BD56"/>
  <c i="4" r="F36"/>
  <c i="1" r="BA58"/>
  <c i="5" r="F39"/>
  <c i="1" r="BD59"/>
  <c i="6" r="F37"/>
  <c i="1" r="BB60"/>
  <c i="7" r="F38"/>
  <c i="1" r="BC61"/>
  <c i="8" r="F38"/>
  <c i="1" r="BC62"/>
  <c i="13" r="J36"/>
  <c i="1" r="AW67"/>
  <c i="14" r="J36"/>
  <c i="1" r="AW68"/>
  <c i="16" r="F39"/>
  <c i="1" r="BD71"/>
  <c i="17" r="J32"/>
  <c i="1" r="AG72"/>
  <c i="19" r="F37"/>
  <c i="1" r="BB74"/>
  <c i="21" r="F37"/>
  <c i="1" r="BB76"/>
  <c i="23" r="F36"/>
  <c i="1" r="BA78"/>
  <c i="25" r="F37"/>
  <c i="1" r="BB80"/>
  <c i="26" r="J32"/>
  <c i="1" r="AG81"/>
  <c i="29" r="F36"/>
  <c i="1" r="BA85"/>
  <c i="31" r="F39"/>
  <c i="1" r="BD87"/>
  <c i="33" r="J36"/>
  <c i="1" r="AW89"/>
  <c i="35" r="F36"/>
  <c i="1" r="BA91"/>
  <c i="39" r="F38"/>
  <c i="1" r="BC96"/>
  <c i="41" r="F36"/>
  <c i="1" r="BA99"/>
  <c i="44" r="F39"/>
  <c i="1" r="BD103"/>
  <c i="50" r="F35"/>
  <c i="1" r="BB110"/>
  <c i="52" r="F37"/>
  <c i="1" r="BD112"/>
  <c i="39" r="F37"/>
  <c i="1" r="BB96"/>
  <c i="40" r="J32"/>
  <c i="1" r="AG98"/>
  <c i="49" r="F37"/>
  <c i="1" r="BD109"/>
  <c i="2" r="F36"/>
  <c i="1" r="BA56"/>
  <c i="3" r="F36"/>
  <c i="1" r="BA57"/>
  <c i="3" r="F38"/>
  <c i="1" r="BC57"/>
  <c i="4" r="J36"/>
  <c i="1" r="AW58"/>
  <c i="5" r="F38"/>
  <c i="1" r="BC59"/>
  <c i="9" r="F39"/>
  <c i="1" r="BD63"/>
  <c i="11" r="F39"/>
  <c i="1" r="BD65"/>
  <c i="16" r="F36"/>
  <c i="1" r="BA71"/>
  <c i="17" r="J36"/>
  <c i="1" r="AW72"/>
  <c i="18" r="J36"/>
  <c i="1" r="AW73"/>
  <c i="19" r="F39"/>
  <c i="1" r="BD74"/>
  <c i="23" r="F37"/>
  <c i="1" r="BB78"/>
  <c i="24" r="F38"/>
  <c i="1" r="BC79"/>
  <c i="26" r="F39"/>
  <c i="1" r="BD81"/>
  <c i="28" r="J36"/>
  <c i="1" r="AW84"/>
  <c i="28" r="F39"/>
  <c i="1" r="BD84"/>
  <c i="33" r="F36"/>
  <c i="1" r="BA89"/>
  <c i="34" r="F37"/>
  <c i="1" r="BB90"/>
  <c i="35" r="F39"/>
  <c i="1" r="BD91"/>
  <c i="38" r="F39"/>
  <c i="1" r="BD95"/>
  <c i="42" r="J36"/>
  <c i="1" r="AW100"/>
  <c i="43" r="F39"/>
  <c i="1" r="BD102"/>
  <c i="45" r="F38"/>
  <c i="1" r="BC104"/>
  <c i="46" r="F36"/>
  <c i="1" r="BA106"/>
  <c i="50" r="J34"/>
  <c i="1" r="AW110"/>
  <c i="53" r="J34"/>
  <c i="1" r="AW113"/>
  <c i="6" r="F39"/>
  <c i="1" r="BD60"/>
  <c i="8" r="F37"/>
  <c i="1" r="BB62"/>
  <c i="9" r="F37"/>
  <c i="1" r="BB63"/>
  <c i="10" r="J36"/>
  <c i="1" r="AW64"/>
  <c i="11" r="F38"/>
  <c i="1" r="BC65"/>
  <c i="12" r="J36"/>
  <c i="1" r="AW66"/>
  <c i="15" r="F38"/>
  <c i="1" r="BC70"/>
  <c i="21" r="J36"/>
  <c i="1" r="AW76"/>
  <c i="22" r="F38"/>
  <c i="1" r="BC77"/>
  <c i="25" r="F36"/>
  <c i="1" r="BA80"/>
  <c i="28" r="F37"/>
  <c i="1" r="BB84"/>
  <c i="29" r="J36"/>
  <c i="1" r="AW85"/>
  <c i="30" r="F38"/>
  <c i="1" r="BC86"/>
  <c i="33" r="F37"/>
  <c i="1" r="BB89"/>
  <c i="34" r="F39"/>
  <c i="1" r="BD90"/>
  <c i="37" r="J32"/>
  <c i="1" r="AG94"/>
  <c i="39" r="F36"/>
  <c i="1" r="BA96"/>
  <c i="40" r="F36"/>
  <c i="1" r="BA98"/>
  <c i="42" r="F38"/>
  <c i="1" r="BC100"/>
  <c i="44" r="J36"/>
  <c i="1" r="AW103"/>
  <c i="47" r="F39"/>
  <c i="1" r="BD107"/>
  <c i="48" r="J34"/>
  <c i="1" r="AW108"/>
  <c i="50" r="F34"/>
  <c i="1" r="BA110"/>
  <c i="51" r="F37"/>
  <c i="1" r="BD111"/>
  <c i="52" r="J30"/>
  <c i="1" r="AG112"/>
  <c i="5" r="J36"/>
  <c i="1" r="AW59"/>
  <c i="9" r="F38"/>
  <c i="1" r="BC63"/>
  <c i="16" r="J36"/>
  <c i="1" r="AW71"/>
  <c i="27" r="F36"/>
  <c i="1" r="BA83"/>
  <c i="32" r="F36"/>
  <c i="1" r="BA88"/>
  <c i="32" r="F38"/>
  <c i="1" r="BC88"/>
  <c i="35" r="F38"/>
  <c i="1" r="BC91"/>
  <c i="38" r="F36"/>
  <c i="1" r="BA95"/>
  <c i="40" r="F38"/>
  <c i="1" r="BC98"/>
  <c i="44" r="F36"/>
  <c i="1" r="BA103"/>
  <c i="51" r="F35"/>
  <c i="1" r="BB111"/>
  <c i="52" r="F34"/>
  <c i="1" r="BA112"/>
  <c i="38" r="F37"/>
  <c i="1" r="BB95"/>
  <c i="40" r="F37"/>
  <c i="1" r="BB98"/>
  <c i="41" r="J36"/>
  <c i="1" r="AW99"/>
  <c i="42" r="F36"/>
  <c i="1" r="BA100"/>
  <c i="43" r="J36"/>
  <c i="1" r="AW102"/>
  <c i="45" r="F37"/>
  <c i="1" r="BB104"/>
  <c i="49" r="F34"/>
  <c i="1" r="BA109"/>
  <c i="50" r="F36"/>
  <c i="1" r="BC110"/>
  <c i="3" r="F37"/>
  <c i="1" r="BB57"/>
  <c i="4" r="F39"/>
  <c i="1" r="BD58"/>
  <c i="6" r="J36"/>
  <c i="1" r="AW60"/>
  <c i="9" r="J36"/>
  <c i="1" r="AW63"/>
  <c i="12" r="F36"/>
  <c i="1" r="BA66"/>
  <c i="13" r="F37"/>
  <c i="1" r="BB67"/>
  <c i="17" r="F39"/>
  <c i="1" r="BD72"/>
  <c i="18" r="F39"/>
  <c i="1" r="BD73"/>
  <c i="20" r="F37"/>
  <c i="1" r="BB75"/>
  <c i="25" r="F39"/>
  <c i="1" r="BD80"/>
  <c i="30" r="J36"/>
  <c i="1" r="AW86"/>
  <c i="31" r="J36"/>
  <c i="1" r="AW87"/>
  <c i="31" r="F38"/>
  <c i="1" r="BC87"/>
  <c i="33" r="F38"/>
  <c i="1" r="BC89"/>
  <c i="35" r="J36"/>
  <c i="1" r="AW91"/>
  <c i="37" r="J36"/>
  <c i="1" r="AW94"/>
  <c i="37" r="F39"/>
  <c i="1" r="BD94"/>
  <c i="44" r="F38"/>
  <c i="1" r="BC103"/>
  <c i="48" r="F36"/>
  <c i="1" r="BC108"/>
  <c i="51" r="F36"/>
  <c i="1" r="BC111"/>
  <c r="AS54"/>
  <c i="3" r="F39"/>
  <c i="1" r="BD57"/>
  <c i="4" r="J32"/>
  <c i="1" r="AG58"/>
  <c i="7" r="F39"/>
  <c i="1" r="BD61"/>
  <c i="8" r="J32"/>
  <c i="1" r="AG62"/>
  <c i="9" r="J32"/>
  <c i="1" r="AG63"/>
  <c i="14" r="F36"/>
  <c i="1" r="BA68"/>
  <c i="15" r="F36"/>
  <c i="1" r="BA70"/>
  <c i="18" r="F37"/>
  <c i="1" r="BB73"/>
  <c i="19" r="F38"/>
  <c i="1" r="BC74"/>
  <c i="20" r="F38"/>
  <c i="1" r="BC75"/>
  <c i="23" r="J36"/>
  <c i="1" r="AW78"/>
  <c i="26" r="F36"/>
  <c i="1" r="BA81"/>
  <c i="27" r="F37"/>
  <c i="1" r="BB83"/>
  <c i="28" r="J32"/>
  <c i="1" r="AG84"/>
  <c i="32" r="J36"/>
  <c i="1" r="AW88"/>
  <c i="36" r="F36"/>
  <c i="1" r="BA92"/>
  <c i="37" r="F36"/>
  <c i="1" r="BA94"/>
  <c i="44" r="J32"/>
  <c i="1" r="AG103"/>
  <c i="49" r="F35"/>
  <c i="1" r="BB109"/>
  <c i="50" r="F37"/>
  <c i="1" r="BD110"/>
  <c i="51" r="F34"/>
  <c i="1" r="BA111"/>
  <c i="52" r="J34"/>
  <c i="1" r="AW112"/>
  <c i="4" r="F38"/>
  <c i="1" r="BC58"/>
  <c i="9" r="F36"/>
  <c i="1" r="BA63"/>
  <c i="11" r="F36"/>
  <c i="1" r="BA65"/>
  <c i="12" r="F37"/>
  <c i="1" r="BB66"/>
  <c i="13" r="F39"/>
  <c i="1" r="BD67"/>
  <c i="15" r="J36"/>
  <c i="1" r="AW70"/>
  <c i="18" r="F36"/>
  <c i="1" r="BA73"/>
  <c i="20" r="F39"/>
  <c i="1" r="BD75"/>
  <c i="23" r="F38"/>
  <c i="1" r="BC78"/>
  <c i="26" r="F37"/>
  <c i="1" r="BB81"/>
  <c i="27" r="F39"/>
  <c i="1" r="BD83"/>
  <c i="28" r="F38"/>
  <c i="1" r="BC84"/>
  <c i="30" r="F37"/>
  <c i="1" r="BB86"/>
  <c i="33" r="F39"/>
  <c i="1" r="BD89"/>
  <c i="41" r="F38"/>
  <c i="1" r="BC99"/>
  <c i="43" r="F38"/>
  <c i="1" r="BC102"/>
  <c i="45" r="J36"/>
  <c i="1" r="AW104"/>
  <c i="47" r="F37"/>
  <c i="1" r="BB107"/>
  <c i="48" r="F35"/>
  <c i="1" r="BB108"/>
  <c i="50" r="J30"/>
  <c i="1" r="AG110"/>
  <c i="42" r="F39"/>
  <c i="1" r="BD100"/>
  <c i="44" r="F37"/>
  <c i="1" r="BB103"/>
  <c i="46" r="F37"/>
  <c i="1" r="BB106"/>
  <c i="5" r="F36"/>
  <c i="1" r="BA59"/>
  <c i="8" r="J36"/>
  <c i="1" r="AW62"/>
  <c i="8" r="F39"/>
  <c i="1" r="BD62"/>
  <c i="10" r="F36"/>
  <c i="1" r="BA64"/>
  <c i="14" r="F37"/>
  <c i="1" r="BB68"/>
  <c i="15" r="F37"/>
  <c i="1" r="BB70"/>
  <c i="16" r="F38"/>
  <c i="1" r="BC71"/>
  <c i="19" r="J36"/>
  <c i="1" r="AW74"/>
  <c i="21" r="F36"/>
  <c i="1" r="BA76"/>
  <c i="21" r="F38"/>
  <c i="1" r="BC76"/>
  <c i="24" r="F36"/>
  <c i="1" r="BA79"/>
  <c i="26" r="J36"/>
  <c i="1" r="AW81"/>
  <c i="27" r="J36"/>
  <c i="1" r="AW83"/>
  <c i="32" r="J32"/>
  <c i="1" r="AG88"/>
  <c i="39" r="J36"/>
  <c i="1" r="AW96"/>
  <c i="46" r="J36"/>
  <c i="1" r="AW106"/>
  <c i="48" r="F34"/>
  <c i="1" r="BA108"/>
  <c i="49" r="J34"/>
  <c i="1" r="AW109"/>
  <c i="52" r="F35"/>
  <c i="1" r="BB112"/>
  <c i="53" r="F35"/>
  <c i="1" r="BB113"/>
  <c i="13" r="F36"/>
  <c i="1" r="BA67"/>
  <c i="16" r="F37"/>
  <c i="1" r="BB71"/>
  <c i="19" r="F36"/>
  <c i="1" r="BA74"/>
  <c i="22" r="F36"/>
  <c i="1" r="BA77"/>
  <c i="23" r="F39"/>
  <c i="1" r="BD78"/>
  <c i="24" r="F39"/>
  <c i="1" r="BD79"/>
  <c i="27" r="J32"/>
  <c i="1" r="AG83"/>
  <c i="30" r="F36"/>
  <c i="1" r="BA86"/>
  <c i="31" r="F37"/>
  <c i="1" r="BB87"/>
  <c i="32" r="F39"/>
  <c i="1" r="BD88"/>
  <c i="35" r="F37"/>
  <c i="1" r="BB91"/>
  <c i="36" r="F37"/>
  <c i="1" r="BB92"/>
  <c i="37" r="F38"/>
  <c i="1" r="BC94"/>
  <c i="40" r="F39"/>
  <c i="1" r="BD98"/>
  <c i="45" r="F39"/>
  <c i="1" r="BD104"/>
  <c i="47" r="F36"/>
  <c i="1" r="BA107"/>
  <c i="47" r="J32"/>
  <c i="1" r="AG107"/>
  <c i="2" r="J36"/>
  <c i="1" r="AW56"/>
  <c i="6" r="F36"/>
  <c i="1" r="BA60"/>
  <c i="7" r="F36"/>
  <c i="1" r="BA61"/>
  <c i="7" r="F37"/>
  <c i="1" r="BB61"/>
  <c i="8" r="F36"/>
  <c i="1" r="BA62"/>
  <c i="10" r="F37"/>
  <c i="1" r="BB64"/>
  <c i="11" r="F37"/>
  <c i="1" r="BB65"/>
  <c i="14" r="F39"/>
  <c i="1" r="BD68"/>
  <c i="15" r="F39"/>
  <c i="1" r="BD70"/>
  <c i="17" r="F37"/>
  <c i="1" r="BB72"/>
  <c i="18" r="F38"/>
  <c i="1" r="BC73"/>
  <c i="20" r="J36"/>
  <c i="1" r="AW75"/>
  <c i="22" r="J36"/>
  <c i="1" r="AW77"/>
  <c i="22" r="F39"/>
  <c i="1" r="BD77"/>
  <c i="24" r="F37"/>
  <c i="1" r="BB79"/>
  <c i="25" r="J32"/>
  <c i="1" r="AG80"/>
  <c i="28" r="F36"/>
  <c i="1" r="BA84"/>
  <c i="29" r="F38"/>
  <c i="1" r="BC85"/>
  <c i="31" r="F36"/>
  <c i="1" r="BA87"/>
  <c i="34" r="F36"/>
  <c i="1" r="BA90"/>
  <c i="34" r="F38"/>
  <c i="1" r="BC90"/>
  <c i="38" r="J36"/>
  <c i="1" r="AW95"/>
  <c i="42" r="F37"/>
  <c i="1" r="BB100"/>
  <c i="46" r="F38"/>
  <c i="1" r="BC106"/>
  <c i="49" r="F36"/>
  <c i="1" r="BC109"/>
  <c i="47" r="J36"/>
  <c i="1" r="AW107"/>
  <c i="48" r="F37"/>
  <c i="1" r="BD108"/>
  <c i="51" r="J34"/>
  <c i="1" r="AW111"/>
  <c i="52" r="F36"/>
  <c i="1" r="BC112"/>
  <c i="2" r="F38"/>
  <c i="1" r="BC56"/>
  <c i="6" r="F38"/>
  <c i="1" r="BC60"/>
  <c i="10" r="F38"/>
  <c i="1" r="BC64"/>
  <c i="12" r="F38"/>
  <c i="1" r="BC66"/>
  <c i="22" r="F37"/>
  <c i="1" r="BB77"/>
  <c i="25" r="J36"/>
  <c i="1" r="AW80"/>
  <c i="27" r="F38"/>
  <c i="1" r="BC83"/>
  <c i="29" r="F37"/>
  <c i="1" r="BB85"/>
  <c i="30" r="F39"/>
  <c i="1" r="BD86"/>
  <c i="32" r="F37"/>
  <c i="1" r="BB88"/>
  <c i="36" r="J36"/>
  <c i="1" r="AW92"/>
  <c i="36" r="F39"/>
  <c i="1" r="BD92"/>
  <c i="40" r="J36"/>
  <c i="1" r="AW98"/>
  <c i="41" r="F39"/>
  <c i="1" r="BD99"/>
  <c i="43" r="F36"/>
  <c i="1" r="BA102"/>
  <c i="45" r="J32"/>
  <c i="1" r="AG104"/>
  <c i="47" r="F38"/>
  <c i="1" r="BC107"/>
  <c i="53" r="F34"/>
  <c i="1" r="BA113"/>
  <c i="53" r="F37"/>
  <c i="1" r="BD113"/>
  <c i="17" l="1" r="J63"/>
  <c i="25" r="J63"/>
  <c i="26" r="J63"/>
  <c i="32" r="J63"/>
  <c i="37" r="J63"/>
  <c i="40" r="J63"/>
  <c i="44" r="J63"/>
  <c i="50" r="J59"/>
  <c i="52" r="J59"/>
  <c i="4" r="J63"/>
  <c i="8" r="J63"/>
  <c i="9" r="J63"/>
  <c i="27" r="J63"/>
  <c i="28" r="J63"/>
  <c i="45" r="J63"/>
  <c i="47" r="J63"/>
  <c i="51" r="J59"/>
  <c i="6" r="J32"/>
  <c i="1" r="AG60"/>
  <c i="7" r="J32"/>
  <c i="1" r="AG61"/>
  <c i="14" r="J32"/>
  <c i="1" r="AG68"/>
  <c i="21" r="J32"/>
  <c i="1" r="AG76"/>
  <c i="24" r="J32"/>
  <c i="1" r="AG79"/>
  <c i="39" r="J32"/>
  <c i="1" r="AG96"/>
  <c i="46" r="J32"/>
  <c i="1" r="AG106"/>
  <c i="11" r="J32"/>
  <c i="1" r="AG65"/>
  <c i="29" r="J32"/>
  <c i="1" r="AG85"/>
  <c i="35" r="J32"/>
  <c i="1" r="AG91"/>
  <c i="48" r="J30"/>
  <c i="1" r="AG108"/>
  <c i="19" r="J32"/>
  <c i="1" r="AG74"/>
  <c r="AU69"/>
  <c r="BD82"/>
  <c r="BA93"/>
  <c r="AW93"/>
  <c r="BC101"/>
  <c r="AY101"/>
  <c i="2" r="J35"/>
  <c i="1" r="AV56"/>
  <c r="AT56"/>
  <c i="7" r="J35"/>
  <c i="1" r="AV61"/>
  <c r="AT61"/>
  <c i="10" r="F35"/>
  <c i="1" r="AZ64"/>
  <c i="18" r="J35"/>
  <c i="1" r="AV73"/>
  <c r="AT73"/>
  <c i="27" r="J35"/>
  <c i="1" r="AV83"/>
  <c r="AT83"/>
  <c i="31" r="J35"/>
  <c i="1" r="AV87"/>
  <c r="AT87"/>
  <c i="41" r="F35"/>
  <c i="1" r="AZ99"/>
  <c i="46" r="F35"/>
  <c i="1" r="AZ106"/>
  <c r="BC82"/>
  <c r="AY82"/>
  <c r="BC97"/>
  <c r="AY97"/>
  <c r="BD101"/>
  <c i="3" r="F35"/>
  <c i="1" r="AZ57"/>
  <c i="8" r="F35"/>
  <c i="1" r="AZ62"/>
  <c i="12" r="J35"/>
  <c i="1" r="AV66"/>
  <c r="AT66"/>
  <c i="15" r="F35"/>
  <c i="1" r="AZ70"/>
  <c i="21" r="J35"/>
  <c i="1" r="AV76"/>
  <c r="AT76"/>
  <c i="23" r="F35"/>
  <c i="1" r="AZ78"/>
  <c i="29" r="F35"/>
  <c i="1" r="AZ85"/>
  <c i="40" r="J35"/>
  <c i="1" r="AV98"/>
  <c r="AT98"/>
  <c i="43" r="J35"/>
  <c i="1" r="AV102"/>
  <c r="AT102"/>
  <c i="50" r="F33"/>
  <c i="1" r="AZ110"/>
  <c i="46" r="J35"/>
  <c i="1" r="AV106"/>
  <c r="AT106"/>
  <c i="47" r="F35"/>
  <c i="1" r="AZ107"/>
  <c i="51" r="F33"/>
  <c i="1" r="AZ111"/>
  <c i="11" r="F35"/>
  <c i="1" r="AZ65"/>
  <c i="18" r="F35"/>
  <c i="1" r="AZ73"/>
  <c i="24" r="F35"/>
  <c i="1" r="AZ79"/>
  <c i="28" r="F35"/>
  <c i="1" r="AZ84"/>
  <c i="34" r="J35"/>
  <c i="1" r="AV90"/>
  <c r="AT90"/>
  <c i="38" r="F35"/>
  <c i="1" r="AZ95"/>
  <c i="51" r="J33"/>
  <c i="1" r="AV111"/>
  <c r="AT111"/>
  <c i="10" r="J32"/>
  <c i="1" r="AG64"/>
  <c i="22" r="J32"/>
  <c i="1" r="AG77"/>
  <c i="18" r="J32"/>
  <c i="1" r="AG73"/>
  <c r="AN73"/>
  <c i="31" r="J32"/>
  <c i="1" r="AG87"/>
  <c r="AN87"/>
  <c i="42" r="J32"/>
  <c i="1" r="AG100"/>
  <c i="2" r="J32"/>
  <c i="1" r="AG56"/>
  <c r="AN56"/>
  <c i="30" r="J32"/>
  <c i="1" r="AG86"/>
  <c i="53" r="J30"/>
  <c i="1" r="AG113"/>
  <c r="BD69"/>
  <c r="AU82"/>
  <c r="BB97"/>
  <c r="AX97"/>
  <c r="BB105"/>
  <c r="AX105"/>
  <c i="3" r="J35"/>
  <c i="1" r="AV57"/>
  <c r="AT57"/>
  <c i="8" r="J35"/>
  <c i="1" r="AV62"/>
  <c r="AT62"/>
  <c i="12" r="F35"/>
  <c i="1" r="AZ66"/>
  <c i="21" r="F35"/>
  <c i="1" r="AZ76"/>
  <c i="30" r="F35"/>
  <c i="1" r="AZ86"/>
  <c i="35" r="J35"/>
  <c i="1" r="AV91"/>
  <c r="AT91"/>
  <c i="38" r="J35"/>
  <c i="1" r="AV95"/>
  <c r="AT95"/>
  <c i="49" r="F33"/>
  <c i="1" r="AZ109"/>
  <c r="BD93"/>
  <c r="BA105"/>
  <c r="AW105"/>
  <c i="5" r="F35"/>
  <c i="1" r="AZ59"/>
  <c i="9" r="F35"/>
  <c i="1" r="AZ63"/>
  <c i="13" r="F35"/>
  <c i="1" r="AZ67"/>
  <c i="20" r="F35"/>
  <c i="1" r="AZ75"/>
  <c i="25" r="J35"/>
  <c i="1" r="AV80"/>
  <c r="AT80"/>
  <c i="31" r="F35"/>
  <c i="1" r="AZ87"/>
  <c i="39" r="J35"/>
  <c i="1" r="AV96"/>
  <c r="AT96"/>
  <c i="47" r="J35"/>
  <c i="1" r="AV107"/>
  <c r="AT107"/>
  <c i="45" r="F35"/>
  <c i="1" r="AZ104"/>
  <c i="48" r="F33"/>
  <c i="1" r="AZ108"/>
  <c r="BB55"/>
  <c r="AX55"/>
  <c r="BB82"/>
  <c r="AX82"/>
  <c r="BB101"/>
  <c r="AX101"/>
  <c i="6" r="F35"/>
  <c i="1" r="AZ60"/>
  <c i="14" r="J35"/>
  <c i="1" r="AV68"/>
  <c r="AT68"/>
  <c i="16" r="F35"/>
  <c i="1" r="AZ71"/>
  <c i="20" r="J35"/>
  <c i="1" r="AV75"/>
  <c r="AT75"/>
  <c i="25" r="F35"/>
  <c i="1" r="AZ80"/>
  <c i="29" r="J35"/>
  <c i="1" r="AV85"/>
  <c r="AT85"/>
  <c i="35" r="F35"/>
  <c i="1" r="AZ91"/>
  <c i="41" r="J35"/>
  <c i="1" r="AV99"/>
  <c r="AT99"/>
  <c i="45" r="J35"/>
  <c i="1" r="AV104"/>
  <c r="AT104"/>
  <c i="53" r="F33"/>
  <c i="1" r="AZ113"/>
  <c i="15" r="J32"/>
  <c i="1" r="AG70"/>
  <c i="23" r="J32"/>
  <c i="1" r="AG78"/>
  <c i="34" r="J32"/>
  <c i="1" r="AG90"/>
  <c r="AN90"/>
  <c i="41" r="J32"/>
  <c i="1" r="AG99"/>
  <c r="AN99"/>
  <c i="49" r="J30"/>
  <c i="1" r="AG109"/>
  <c i="5" r="J32"/>
  <c i="1" r="AG59"/>
  <c i="13" r="J32"/>
  <c i="1" r="AG67"/>
  <c i="38" r="J32"/>
  <c i="1" r="AG95"/>
  <c r="AN95"/>
  <c i="3" r="J32"/>
  <c i="1" r="AG57"/>
  <c r="AN57"/>
  <c r="BA55"/>
  <c r="AW55"/>
  <c i="36" r="F35"/>
  <c i="1" r="AZ92"/>
  <c i="43" r="F35"/>
  <c i="1" r="AZ102"/>
  <c r="BC55"/>
  <c r="AY55"/>
  <c r="BA69"/>
  <c r="AW69"/>
  <c r="BC69"/>
  <c r="AY69"/>
  <c r="AU101"/>
  <c r="BC105"/>
  <c r="AY105"/>
  <c i="6" r="J35"/>
  <c i="1" r="AV60"/>
  <c r="AT60"/>
  <c i="17" r="J35"/>
  <c i="1" r="AV72"/>
  <c r="AT72"/>
  <c i="22" r="F35"/>
  <c i="1" r="AZ77"/>
  <c i="26" r="J35"/>
  <c i="1" r="AV81"/>
  <c r="AT81"/>
  <c i="34" r="F35"/>
  <c i="1" r="AZ90"/>
  <c i="48" r="J33"/>
  <c i="1" r="AV108"/>
  <c r="AT108"/>
  <c i="50" r="J33"/>
  <c i="1" r="AV110"/>
  <c r="AT110"/>
  <c r="BB69"/>
  <c r="AX69"/>
  <c r="AU97"/>
  <c r="BD97"/>
  <c i="4" r="F35"/>
  <c i="1" r="AZ58"/>
  <c i="13" r="J35"/>
  <c i="1" r="AV67"/>
  <c r="AT67"/>
  <c i="15" r="J35"/>
  <c i="1" r="AV70"/>
  <c r="AT70"/>
  <c i="17" r="F35"/>
  <c i="1" r="AZ72"/>
  <c i="22" r="J35"/>
  <c i="1" r="AV77"/>
  <c r="AT77"/>
  <c i="26" r="F35"/>
  <c i="1" r="AZ81"/>
  <c i="32" r="J35"/>
  <c i="1" r="AV88"/>
  <c r="AT88"/>
  <c i="36" r="J35"/>
  <c i="1" r="AV92"/>
  <c r="AT92"/>
  <c i="42" r="F35"/>
  <c i="1" r="AZ100"/>
  <c i="49" r="J33"/>
  <c i="1" r="AV109"/>
  <c r="AT109"/>
  <c i="53" r="J33"/>
  <c i="1" r="AV113"/>
  <c r="AT113"/>
  <c i="20" r="J32"/>
  <c i="1" r="AG75"/>
  <c r="AN75"/>
  <c i="16" r="J32"/>
  <c i="1" r="AG71"/>
  <c i="33" r="J32"/>
  <c i="1" r="AG89"/>
  <c i="43" r="J32"/>
  <c i="1" r="AG102"/>
  <c r="AN102"/>
  <c i="12" r="J32"/>
  <c i="1" r="AG66"/>
  <c r="AN66"/>
  <c i="36" r="J32"/>
  <c i="1" r="AG92"/>
  <c r="AN92"/>
  <c r="BD55"/>
  <c r="BA82"/>
  <c r="AW82"/>
  <c r="BC93"/>
  <c r="AY93"/>
  <c r="AU105"/>
  <c i="4" r="J35"/>
  <c i="1" r="AV58"/>
  <c r="AT58"/>
  <c i="5" r="J35"/>
  <c i="1" r="AV59"/>
  <c r="AT59"/>
  <c i="9" r="J35"/>
  <c i="1" r="AV63"/>
  <c r="AT63"/>
  <c i="16" r="J35"/>
  <c i="1" r="AV71"/>
  <c r="AT71"/>
  <c i="28" r="J35"/>
  <c i="1" r="AV84"/>
  <c r="AT84"/>
  <c i="33" r="J35"/>
  <c i="1" r="AV89"/>
  <c r="AT89"/>
  <c i="37" r="F35"/>
  <c i="1" r="AZ94"/>
  <c i="52" r="F33"/>
  <c i="1" r="AZ112"/>
  <c r="AU93"/>
  <c r="BA101"/>
  <c r="AW101"/>
  <c i="2" r="F35"/>
  <c i="1" r="AZ56"/>
  <c i="7" r="F35"/>
  <c i="1" r="AZ61"/>
  <c i="10" r="J35"/>
  <c i="1" r="AV64"/>
  <c r="AT64"/>
  <c i="14" r="F35"/>
  <c i="1" r="AZ68"/>
  <c i="19" r="J35"/>
  <c i="1" r="AV74"/>
  <c r="AT74"/>
  <c i="24" r="J35"/>
  <c i="1" r="AV79"/>
  <c r="AT79"/>
  <c i="30" r="J35"/>
  <c i="1" r="AV86"/>
  <c r="AT86"/>
  <c i="32" r="F35"/>
  <c i="1" r="AZ88"/>
  <c i="42" r="J35"/>
  <c i="1" r="AV100"/>
  <c r="AT100"/>
  <c i="39" r="F35"/>
  <c i="1" r="AZ96"/>
  <c i="40" r="F35"/>
  <c i="1" r="AZ98"/>
  <c i="44" r="J35"/>
  <c i="1" r="AV103"/>
  <c r="AT103"/>
  <c r="AU55"/>
  <c r="AU54"/>
  <c r="BB93"/>
  <c r="AX93"/>
  <c r="BA97"/>
  <c r="AW97"/>
  <c r="BD105"/>
  <c i="11" r="J35"/>
  <c i="1" r="AV65"/>
  <c r="AT65"/>
  <c i="19" r="F35"/>
  <c i="1" r="AZ74"/>
  <c i="23" r="J35"/>
  <c i="1" r="AV78"/>
  <c r="AT78"/>
  <c i="27" r="F35"/>
  <c i="1" r="AZ83"/>
  <c i="33" r="F35"/>
  <c i="1" r="AZ89"/>
  <c i="37" r="J35"/>
  <c i="1" r="AV94"/>
  <c r="AT94"/>
  <c i="44" r="F35"/>
  <c i="1" r="AZ103"/>
  <c i="52" r="J33"/>
  <c i="1" r="AV112"/>
  <c r="AT112"/>
  <c i="7" l="1" r="J41"/>
  <c i="11" r="J41"/>
  <c i="13" r="J41"/>
  <c i="15" r="J41"/>
  <c i="20" r="J41"/>
  <c i="24" r="J41"/>
  <c i="29" r="J41"/>
  <c i="35" r="J41"/>
  <c i="46" r="J41"/>
  <c i="2" r="J41"/>
  <c i="6" r="J41"/>
  <c i="10" r="J41"/>
  <c i="12" r="J41"/>
  <c i="19" r="J41"/>
  <c i="21" r="J41"/>
  <c i="22" r="J41"/>
  <c i="30" r="J41"/>
  <c i="31" r="J41"/>
  <c i="33" r="J41"/>
  <c i="41" r="J41"/>
  <c i="42" r="J41"/>
  <c i="43" r="J41"/>
  <c i="49" r="J39"/>
  <c i="39" r="J41"/>
  <c i="48" r="J39"/>
  <c i="53" r="J39"/>
  <c i="3" r="J41"/>
  <c i="5" r="J41"/>
  <c i="14" r="J41"/>
  <c i="16" r="J41"/>
  <c i="18" r="J41"/>
  <c i="23" r="J41"/>
  <c i="34" r="J41"/>
  <c i="36" r="J41"/>
  <c i="38" r="J41"/>
  <c i="17" r="J41"/>
  <c i="32" r="J41"/>
  <c i="37" r="J41"/>
  <c i="4" r="J41"/>
  <c i="9" r="J41"/>
  <c i="25" r="J41"/>
  <c i="40" r="J41"/>
  <c i="50" r="J39"/>
  <c i="45" r="J41"/>
  <c i="51" r="J39"/>
  <c i="52" r="J39"/>
  <c i="8" r="J41"/>
  <c i="26" r="J41"/>
  <c i="27" r="J41"/>
  <c i="28" r="J41"/>
  <c i="44" r="J41"/>
  <c i="47" r="J41"/>
  <c i="1" r="AN111"/>
  <c r="AN72"/>
  <c r="AN81"/>
  <c r="AN98"/>
  <c r="AN94"/>
  <c r="AN112"/>
  <c r="AN58"/>
  <c r="AN62"/>
  <c r="AN63"/>
  <c r="AN84"/>
  <c r="AN103"/>
  <c r="AN110"/>
  <c r="AN88"/>
  <c r="AN83"/>
  <c r="AN107"/>
  <c r="AN80"/>
  <c r="AN104"/>
  <c r="AN60"/>
  <c r="AN61"/>
  <c r="AN68"/>
  <c r="AN76"/>
  <c r="AN79"/>
  <c r="AN96"/>
  <c r="AN106"/>
  <c r="AN65"/>
  <c r="AN85"/>
  <c r="AN91"/>
  <c r="AN108"/>
  <c r="AN74"/>
  <c r="AN64"/>
  <c r="AN77"/>
  <c r="AN100"/>
  <c r="AN86"/>
  <c r="AN113"/>
  <c r="AN70"/>
  <c r="AN78"/>
  <c r="AN109"/>
  <c r="AN59"/>
  <c r="AN67"/>
  <c r="AN71"/>
  <c r="AN89"/>
  <c r="BD54"/>
  <c r="W33"/>
  <c r="AG55"/>
  <c r="AZ93"/>
  <c r="AV93"/>
  <c r="AT93"/>
  <c r="AZ97"/>
  <c r="AV97"/>
  <c r="AT97"/>
  <c r="AG69"/>
  <c r="AG101"/>
  <c r="BC54"/>
  <c r="W32"/>
  <c r="AZ69"/>
  <c r="AV69"/>
  <c r="AT69"/>
  <c r="AZ105"/>
  <c r="AV105"/>
  <c r="AT105"/>
  <c r="AZ55"/>
  <c r="AV55"/>
  <c r="AT55"/>
  <c r="AG93"/>
  <c r="AN93"/>
  <c r="AZ101"/>
  <c r="AV101"/>
  <c r="AT101"/>
  <c r="BB54"/>
  <c r="AX54"/>
  <c r="AZ82"/>
  <c r="AV82"/>
  <c r="AT82"/>
  <c r="AG82"/>
  <c r="AN82"/>
  <c r="AG97"/>
  <c r="AN97"/>
  <c r="AG105"/>
  <c r="AN105"/>
  <c r="BA54"/>
  <c r="AW54"/>
  <c r="AK30"/>
  <c l="1" r="AN55"/>
  <c r="AG54"/>
  <c r="AK26"/>
  <c r="AN69"/>
  <c r="AN101"/>
  <c r="AZ54"/>
  <c r="W29"/>
  <c r="W31"/>
  <c r="AY54"/>
  <c r="W30"/>
  <c l="1" r="AV54"/>
  <c r="AK29"/>
  <c r="AK35"/>
  <c l="1" r="AT54"/>
  <c r="AN54"/>
</calcChain>
</file>

<file path=xl/sharedStrings.xml><?xml version="1.0" encoding="utf-8"?>
<sst xmlns="http://schemas.openxmlformats.org/spreadsheetml/2006/main">
  <si>
    <t>Export Komplet</t>
  </si>
  <si>
    <t>VZ</t>
  </si>
  <si>
    <t>2.0</t>
  </si>
  <si>
    <t>ZAMOK</t>
  </si>
  <si>
    <t>False</t>
  </si>
  <si>
    <t>{de6821f9-1ec7-4373-927f-54bd0a197008}</t>
  </si>
  <si>
    <t>0,01</t>
  </si>
  <si>
    <t>21</t>
  </si>
  <si>
    <t>15</t>
  </si>
  <si>
    <t>REKAPITULACE STAVBY</t>
  </si>
  <si>
    <t xml:space="preserve">v ---  níže se nacházejí doplnkové a pomocné údaje k sestavám  --- v</t>
  </si>
  <si>
    <t>Návod na vyplnění</t>
  </si>
  <si>
    <t>0,001</t>
  </si>
  <si>
    <t>Kód:</t>
  </si>
  <si>
    <t>11_2020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</si>
  <si>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</si>
  <si>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</si>
  <si>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Souvislá výměna kolejnic v obvodu Správy tratí Ústí nad Labem pro r. 2021</t>
  </si>
  <si>
    <t>KSO:</t>
  </si>
  <si>
    <t/>
  </si>
  <si>
    <t>CC-CZ:</t>
  </si>
  <si>
    <t>Místo:</t>
  </si>
  <si>
    <t xml:space="preserve"> </t>
  </si>
  <si>
    <t>Datum:</t>
  </si>
  <si>
    <t>4. 11. 2020</t>
  </si>
  <si>
    <t>Zadavatel:</t>
  </si>
  <si>
    <t>IČ:</t>
  </si>
  <si>
    <t>DIČ:</t>
  </si>
  <si>
    <t>Uchazeč:</t>
  </si>
  <si>
    <t>Vyplň údaj</t>
  </si>
  <si>
    <t>Projektant:</t>
  </si>
  <si>
    <t>True</t>
  </si>
  <si>
    <t>Zpracovatel:</t>
  </si>
  <si>
    <t>Věra Trnková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</si>
  <si>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</si>
  <si>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</si>
  <si>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</si>
  <si>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</si>
  <si>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</si>
  <si>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</si>
  <si>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</si>
  <si>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</si>
  <si>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</si>
  <si>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</si>
  <si>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</si>
  <si>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</si>
  <si>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</si>
  <si>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</si>
  <si>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</si>
  <si>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</si>
  <si>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</si>
  <si>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</si>
  <si>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</si>
  <si>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</si>
  <si>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</si>
  <si>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</si>
  <si>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</si>
  <si>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</si>
  <si>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</si>
  <si>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</si>
  <si>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</si>
  <si>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</si>
  <si>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</si>
  <si>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</si>
  <si>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</si>
  <si>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</si>
  <si>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</si>
  <si>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</si>
  <si>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</si>
  <si>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</si>
  <si>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</si>
  <si>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</si>
  <si>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</si>
  <si>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</si>
  <si>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</si>
  <si>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SO 01 - TO Štětí</t>
  </si>
  <si>
    <t>STA</t>
  </si>
  <si>
    <t>1</t>
  </si>
  <si>
    <t>{711e7ffc-0c6b-4690-9823-e62cae4267fe}</t>
  </si>
  <si>
    <t>2</t>
  </si>
  <si>
    <t>/</t>
  </si>
  <si>
    <t>01.01</t>
  </si>
  <si>
    <t>SO 01.1 - km 373,100 – 373,560</t>
  </si>
  <si>
    <t>Soupis</t>
  </si>
  <si>
    <t>{b146dd21-8678-402d-8044-0c9f64deb404}</t>
  </si>
  <si>
    <t>01.02</t>
  </si>
  <si>
    <t>SO 01.2 - km 375,890 – 376,080</t>
  </si>
  <si>
    <t>{d75f1c78-a377-4541-88ba-cb9a5e862d46}</t>
  </si>
  <si>
    <t>01.03</t>
  </si>
  <si>
    <t>SO 01.3 - km 376,700 – 376,970</t>
  </si>
  <si>
    <t>{49559673-0863-4d36-ab0d-67b8005f4bcc}</t>
  </si>
  <si>
    <t>01.04</t>
  </si>
  <si>
    <t>SO 01.4 - km 373,100 – 373,560</t>
  </si>
  <si>
    <t>{81715efe-ad7b-4e52-83b2-92c780325e89}</t>
  </si>
  <si>
    <t>01.05</t>
  </si>
  <si>
    <t>SO 01.5 - km 380,200 – 380,340</t>
  </si>
  <si>
    <t>{d122c7d2-502d-425e-84f3-fa562ac10367}</t>
  </si>
  <si>
    <t>01.06</t>
  </si>
  <si>
    <t>SO 01.6 - km 380,980 – 381,130</t>
  </si>
  <si>
    <t>{21f6b14d-5948-467a-ae4e-96bf4bb557b1}</t>
  </si>
  <si>
    <t>01.07</t>
  </si>
  <si>
    <t>SO 01.7 - km 381,800 – 382,190</t>
  </si>
  <si>
    <t>{8ec6b188-b1b4-440d-99ce-3d5ec357eccd}</t>
  </si>
  <si>
    <t>01.08</t>
  </si>
  <si>
    <t>SO 01.8 - km 384,940 – 385,150</t>
  </si>
  <si>
    <t>{88b00726-a99e-4cb0-9c22-cf22f4d66147}</t>
  </si>
  <si>
    <t>01.09</t>
  </si>
  <si>
    <t>SO 01.9 - km 386,320 – 386,550</t>
  </si>
  <si>
    <t>{ee7d8415-d6de-4d0d-b8d0-ecea2303ae4b}</t>
  </si>
  <si>
    <t>01.10</t>
  </si>
  <si>
    <t>SO 01.10 - km 387,650 – 387,720</t>
  </si>
  <si>
    <t>{23771036-aa48-4a3c-bbbf-9e2386d20aab}</t>
  </si>
  <si>
    <t>01.11</t>
  </si>
  <si>
    <t>SO 01.11 - km 387,650 – 387,810</t>
  </si>
  <si>
    <t>{8012565c-99d3-4a1d-b70a-77acdf8c5957}</t>
  </si>
  <si>
    <t>01.12</t>
  </si>
  <si>
    <t>SO 01.12 - km 390,770 – 391,160</t>
  </si>
  <si>
    <t>{642141f7-77ad-4934-abba-cd5da9292021}</t>
  </si>
  <si>
    <t>01.13</t>
  </si>
  <si>
    <t>SO 01.13 - km 393,295 – 393,655</t>
  </si>
  <si>
    <t>{5747eefd-088e-4e6b-903f-7822f0d75ae4}</t>
  </si>
  <si>
    <t>02</t>
  </si>
  <si>
    <t>SO 02 - TO Litoměřice</t>
  </si>
  <si>
    <t>{0a0817b0-f623-4b7c-9596-dd44b3c3a56e}</t>
  </si>
  <si>
    <t>02.01</t>
  </si>
  <si>
    <t>SO 02.01 - km 402,370 – 402,820</t>
  </si>
  <si>
    <t>{c2edad70-2916-4009-b7bb-085e01d17ac9}</t>
  </si>
  <si>
    <t>02.02</t>
  </si>
  <si>
    <t>SO 02.02 - km 405,455 – 405,895</t>
  </si>
  <si>
    <t>{3d0489d6-c05b-443b-ad6a-f50dab251239}</t>
  </si>
  <si>
    <t>02.03</t>
  </si>
  <si>
    <t>SO 02.03 - km 398,500 – 398,700</t>
  </si>
  <si>
    <t>{4b2beee7-f028-4d8b-b907-14ce3b5a8478}</t>
  </si>
  <si>
    <t>02.04</t>
  </si>
  <si>
    <t>SO 02.04 - km 401,380 – 401,590</t>
  </si>
  <si>
    <t>{e8dbef37-dcb8-4463-b9da-142edbc552cf}</t>
  </si>
  <si>
    <t>02.05</t>
  </si>
  <si>
    <t>SO 02.05 - km 403,245 – 403,605</t>
  </si>
  <si>
    <t>{e93f7c62-832c-48fb-932c-ead036e569d8}</t>
  </si>
  <si>
    <t>02.06</t>
  </si>
  <si>
    <t>SO 02.06 - km 406,830 – 407,060</t>
  </si>
  <si>
    <t>{8ae00dcc-d7ba-4884-911e-1a7b46200ff8}</t>
  </si>
  <si>
    <t>02.07</t>
  </si>
  <si>
    <t>SO 02.07 - km 411,350 – 411,950</t>
  </si>
  <si>
    <t>{4cab028f-a5eb-4726-9367-92abff964c2f}</t>
  </si>
  <si>
    <t>02.08</t>
  </si>
  <si>
    <t>SO 02.08 - km 409,905 – 409,700</t>
  </si>
  <si>
    <t>{4cb79c57-3347-4fbd-a279-6f189ab7bb17}</t>
  </si>
  <si>
    <t>02.09</t>
  </si>
  <si>
    <t>SO 02.09 - km 411,350 – 411,950</t>
  </si>
  <si>
    <t>{a63196f7-35be-4e30-b37a-bdca1ebbb645}</t>
  </si>
  <si>
    <t>02.10</t>
  </si>
  <si>
    <t>SO 02.10 - km 418,775 – 418,975</t>
  </si>
  <si>
    <t>{bf2e6334-c0d5-491e-990b-0d7addc81268}</t>
  </si>
  <si>
    <t>02.11</t>
  </si>
  <si>
    <t>SO 02.11 - km 419,980 – 420,220</t>
  </si>
  <si>
    <t>{336422f4-9a0a-4959-b0f5-cd9a5a5bf4de}</t>
  </si>
  <si>
    <t>02.12</t>
  </si>
  <si>
    <t>SO 02.12 - km 419,980 – 420,220</t>
  </si>
  <si>
    <t>{44e16efc-4d8a-4fec-b7ba-c705fb63127b}</t>
  </si>
  <si>
    <t>03</t>
  </si>
  <si>
    <t>SO 03 - TO Děčín východ</t>
  </si>
  <si>
    <t>{09c36cf5-1438-48f9-8e0e-84e2d29e11e0}</t>
  </si>
  <si>
    <t>03.01</t>
  </si>
  <si>
    <t>SO 03.01 - km 423,850 – 423,170</t>
  </si>
  <si>
    <t>{d4e3630c-d40f-4628-8685-b137a9c24136}</t>
  </si>
  <si>
    <t>03.02</t>
  </si>
  <si>
    <t>SO 03.02 - km 424,280 – 424,600</t>
  </si>
  <si>
    <t>{cabb299b-61f5-4a29-b2ba-360e9d6b24ef}</t>
  </si>
  <si>
    <t>03.03</t>
  </si>
  <si>
    <t>SO 03.03 - km 427,160 – 427,480</t>
  </si>
  <si>
    <t>{7c6466bc-9e5d-4560-9345-b23042766fd2}</t>
  </si>
  <si>
    <t>03.04</t>
  </si>
  <si>
    <t>SO 03.04 - km 427,920 – 428,350</t>
  </si>
  <si>
    <t>{54f43d48-9147-4515-8d1f-496aa53ec083}</t>
  </si>
  <si>
    <t>03.05</t>
  </si>
  <si>
    <t>SO 03.05 - km 437,500 – 438,000</t>
  </si>
  <si>
    <t>{b2db256d-7f63-43fc-a419-88a2f34c8d7b}</t>
  </si>
  <si>
    <t>03.06</t>
  </si>
  <si>
    <t>SO 03.06 - km 444,740 – 445,120</t>
  </si>
  <si>
    <t>{a1f07c5c-608a-4a28-ad72-441eb5430aca}</t>
  </si>
  <si>
    <t>03.07</t>
  </si>
  <si>
    <t>SO 03.07 - km 447,940 – 448,420</t>
  </si>
  <si>
    <t>{e7fd2974-aa8a-422d-8c7b-2a73ea8a3f51}</t>
  </si>
  <si>
    <t>03.08</t>
  </si>
  <si>
    <t>SO 03.08 - km 449,370 – 449,570</t>
  </si>
  <si>
    <t>{5d604526-e6dd-448c-b211-c14e80328092}</t>
  </si>
  <si>
    <t>03.09</t>
  </si>
  <si>
    <t>SO 03.09 - km 2,400 – 2,670</t>
  </si>
  <si>
    <t>{fccd91a8-9215-400f-a2ca-44362fe3292a}</t>
  </si>
  <si>
    <t>03.10</t>
  </si>
  <si>
    <t>SO 03.10 - km 2,700 – 2,850</t>
  </si>
  <si>
    <t>{f7e04b7c-a448-400b-a934-8bf7451daf20}</t>
  </si>
  <si>
    <t>04</t>
  </si>
  <si>
    <t>SO 04 - Ústí n. L. západ</t>
  </si>
  <si>
    <t>{b426b731-2002-46a2-b9f0-0d046aa3b89a}</t>
  </si>
  <si>
    <t>04.01</t>
  </si>
  <si>
    <t>SO 04.01 - Ústí n. L. západ – Chabařovice 1.TK</t>
  </si>
  <si>
    <t>{d1c786bc-8524-4816-b857-22de78ce7164}</t>
  </si>
  <si>
    <t>04.02</t>
  </si>
  <si>
    <t>SO 04.02 - Ústí n. L. západ – Chabařovice 2.TK</t>
  </si>
  <si>
    <t>{8698f9d7-1756-4918-a3d7-0dcea5fbd8bb}</t>
  </si>
  <si>
    <t>04.03</t>
  </si>
  <si>
    <t xml:space="preserve">SO 04.03 - ÚL západ – JIH  1.SK </t>
  </si>
  <si>
    <t>{5a71e323-42f2-4a7c-a509-320066729361}</t>
  </si>
  <si>
    <t>05</t>
  </si>
  <si>
    <t>SO 05 - TO Česká Kamenice</t>
  </si>
  <si>
    <t>{ae194b8e-1381-4ee1-9126-d81d386dfe2c}</t>
  </si>
  <si>
    <t>05.01</t>
  </si>
  <si>
    <t>SO 05.01 - Benešov n. Pl.</t>
  </si>
  <si>
    <t>{a3b21512-6d6a-424a-a2b8-7e730cf7d58a}</t>
  </si>
  <si>
    <t>05.02</t>
  </si>
  <si>
    <t>SO 05.02 - Jedlová - Chřibská</t>
  </si>
  <si>
    <t>{2e7228e9-882b-4c3e-bae4-def2bf6a6514}</t>
  </si>
  <si>
    <t>05.03</t>
  </si>
  <si>
    <t>SO 05.03 - Rybniště - Krásná Lípa</t>
  </si>
  <si>
    <t>{a5e9a084-7294-40dd-9377-bc5ee0c4080c}</t>
  </si>
  <si>
    <t>06</t>
  </si>
  <si>
    <t>SO 06 - 2.TK Prackovice – Ústí n/L jih</t>
  </si>
  <si>
    <t>{4421e3f4-34d5-401a-8121-fad0c7c534d7}</t>
  </si>
  <si>
    <t>06.01</t>
  </si>
  <si>
    <t xml:space="preserve">SO 06.01 - km 510,715– 511,130 </t>
  </si>
  <si>
    <t>{542eb788-48fe-42ff-b6bb-9676d3d86b48}</t>
  </si>
  <si>
    <t>06.02</t>
  </si>
  <si>
    <t xml:space="preserve">SO 06.02 - km 512,500 – 513,360 </t>
  </si>
  <si>
    <t>{6880f9ca-9830-4043-b71a-7de5e3b18377}</t>
  </si>
  <si>
    <t>06.03</t>
  </si>
  <si>
    <t>SO 06.03 - Úprava GPK na 2.TK</t>
  </si>
  <si>
    <t>{ca5ad3e3-bbb1-40d6-90b6-145b226ce0c0}</t>
  </si>
  <si>
    <t>07</t>
  </si>
  <si>
    <t>SO 07 - 1.TK Ústí n/L sever – Povrly</t>
  </si>
  <si>
    <t>{75954771-a24a-4306-b3c7-9965bc356b0a}</t>
  </si>
  <si>
    <t>07.01</t>
  </si>
  <si>
    <t>SO 07.01 - 1. TK</t>
  </si>
  <si>
    <t>{5aefea84-b142-4321-8354-53795ab4cf9e}</t>
  </si>
  <si>
    <t>07.02</t>
  </si>
  <si>
    <t>SO 07.02 - 2. TK</t>
  </si>
  <si>
    <t>{f8b2265b-3dd4-41a4-af9d-575d0303f5a9}</t>
  </si>
  <si>
    <t>08</t>
  </si>
  <si>
    <t xml:space="preserve">SO 08 - ŽST Lovosice SK č. 201a </t>
  </si>
  <si>
    <t>{afea1ba8-6042-4a17-aca3-f9b7420a102b}</t>
  </si>
  <si>
    <t>09</t>
  </si>
  <si>
    <t>SO 09 - ŽST Lovosice SK č. 109a</t>
  </si>
  <si>
    <t>{8ea65037-1b01-46c4-9e03-52cc56d78b95}</t>
  </si>
  <si>
    <t>10</t>
  </si>
  <si>
    <t>SO 10 - 1.SK v ŽST Povrly</t>
  </si>
  <si>
    <t>{965642e1-8e72-40f3-8d0f-ec4fc5216fab}</t>
  </si>
  <si>
    <t>11</t>
  </si>
  <si>
    <t>SO 11 - 2.SK v ŽST Povrly</t>
  </si>
  <si>
    <t>{1b7ee616-b265-467b-bec4-2d75d12e1af8}</t>
  </si>
  <si>
    <t>12</t>
  </si>
  <si>
    <t>Materiál dodávaný objednatelem - NEOCEŇOVAT</t>
  </si>
  <si>
    <t>{6791df91-81b0-4c6e-849a-af755f7e4cc1}</t>
  </si>
  <si>
    <t>13</t>
  </si>
  <si>
    <t>VRN</t>
  </si>
  <si>
    <t>{32927d61-c520-4ac3-bd29-43a0cb185917}</t>
  </si>
  <si>
    <t>KRYCÍ LIST SOUPISU PRACÍ</t>
  </si>
  <si>
    <t>Objekt:</t>
  </si>
  <si>
    <t>01 - SO 01 - TO Štětí</t>
  </si>
  <si>
    <t>Soupis:</t>
  </si>
  <si>
    <t>01.01 - SO 01.1 - km 373,100 – 373,560</t>
  </si>
  <si>
    <t>REKAPITULACE ČLENĚNÍ SOUPISU PRACÍ</t>
  </si>
  <si>
    <t>Kód dílu - Popis</t>
  </si>
  <si>
    <t>Cena celkem [CZK]</t>
  </si>
  <si>
    <t>-1</t>
  </si>
  <si>
    <t>SOUPIS PRACÍ</t>
  </si>
  <si>
    <t>PČ</t>
  </si>
  <si>
    <t>MJ</t>
  </si>
  <si>
    <t>Množství</t>
  </si>
  <si>
    <t>J.cena [CZK]</t>
  </si>
  <si>
    <t>Cenová soustava</t>
  </si>
  <si>
    <t>J. Nh [h]</t>
  </si>
  <si>
    <t>Nh celkem [h]</t>
  </si>
  <si>
    <t>J. hmotnost [t]</t>
  </si>
  <si>
    <t>Hmotnost celkem [t]</t>
  </si>
  <si>
    <t>J. suť [t]</t>
  </si>
  <si>
    <t>Suť Celkem [t]</t>
  </si>
  <si>
    <t>Náklady soupisu celkem</t>
  </si>
  <si>
    <t>K</t>
  </si>
  <si>
    <t>5907050010</t>
  </si>
  <si>
    <t>Dělení kolejnic řezáním nebo rozbroušením tv. UIC60 nebo R65</t>
  </si>
  <si>
    <t>kus</t>
  </si>
  <si>
    <t>4</t>
  </si>
  <si>
    <t>ROZPOCET</t>
  </si>
  <si>
    <t>2085245115</t>
  </si>
  <si>
    <t>PP</t>
  </si>
  <si>
    <t>Dělení kolejnic řezáním nebo rozbroušením tv. UIC60 nebo R65. Poznámka: 1. V cenách jsou započteny náklady na manipulaci, podložení, označení a provedení řezu kolejnice.</t>
  </si>
  <si>
    <t>5907030030</t>
  </si>
  <si>
    <t>Záměna kolejnic stávající upevnění tv. R65 rozdělení "e"</t>
  </si>
  <si>
    <t>m</t>
  </si>
  <si>
    <t>436564094</t>
  </si>
  <si>
    <t>Záměna kolejnic stávající upevnění tv. R65 rozdělení "e".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</si>
  <si>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VV</t>
  </si>
  <si>
    <t>km 373,100 – 373,560</t>
  </si>
  <si>
    <t>480</t>
  </si>
  <si>
    <t>3</t>
  </si>
  <si>
    <t>5908050010</t>
  </si>
  <si>
    <t>Výměna upevnění podkladnicového komplety a pryžová podložka</t>
  </si>
  <si>
    <t>úl.pl.</t>
  </si>
  <si>
    <t>-100963365</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</si>
  <si>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</si>
  <si>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M</t>
  </si>
  <si>
    <t>5958158020</t>
  </si>
  <si>
    <t>Podložka pryžová pod patu kolejnice R65 183/151/6</t>
  </si>
  <si>
    <t>8</t>
  </si>
  <si>
    <t>-193582495</t>
  </si>
  <si>
    <t>5</t>
  </si>
  <si>
    <t>5958128010</t>
  </si>
  <si>
    <t>Komplety ŽS 4 (šroub RS 1, matice M 24, podložka Fe6, svěrka ŽS4)</t>
  </si>
  <si>
    <t>-1537873085</t>
  </si>
  <si>
    <t>6</t>
  </si>
  <si>
    <t>5907015030</t>
  </si>
  <si>
    <t>Ojedinělá výměna kolejnic stávající upevnění tv. R65 rozdělení "e"</t>
  </si>
  <si>
    <t>-1169353018</t>
  </si>
  <si>
    <t>Ojedinělá výměna kolejnic stávající upevnění tv. R65 rozdělení "e".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</si>
  <si>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"km 373,185 Lp" 20</t>
  </si>
  <si>
    <t>"km 373,560 Lp, Pp" 2*10</t>
  </si>
  <si>
    <t>Součet</t>
  </si>
  <si>
    <t>7</t>
  </si>
  <si>
    <t>5910020020</t>
  </si>
  <si>
    <t>Svařování kolejnic termitem plný předehřev standardní spára svar sériový tv. R65</t>
  </si>
  <si>
    <t>svar</t>
  </si>
  <si>
    <t>1438570308</t>
  </si>
  <si>
    <t>Svařování kolejnic termitem plný předehřev standardní spára svar sériový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</si>
  <si>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5910040240</t>
  </si>
  <si>
    <t>Umožnění volné dilatace kolejnice bez demontáže nebo montáže upevňovadel s osazením a odstraněním kluzných podložek rozdělení pražců "e"</t>
  </si>
  <si>
    <t>-5442932</t>
  </si>
  <si>
    <t>Umožnění volné dilatace kolejnice bez demontáže nebo montáže upevňovadel s osazením a odstraněním kluzných podložek rozdělení pražců "e". Poznámka: 1. V cenách jsou započteny náklady na uvolnění, demontáž a rovnoměrné prodloužení nebo zkrácení kolejnice, vyznačení značek a vedení dokumentace. 2. V cenách nejsou obsaženy náklady na demontáž kolejnicových spojek.</t>
  </si>
  <si>
    <t>480*2+100*2</t>
  </si>
  <si>
    <t>9</t>
  </si>
  <si>
    <t>5910035020</t>
  </si>
  <si>
    <t>Dosažení dovolené upínací teploty v BK prodloužením kolejnicového pásu v koleji tv. R65</t>
  </si>
  <si>
    <t>637052093</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</si>
  <si>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</si>
  <si>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7497371630</t>
  </si>
  <si>
    <t>Demontáže zařízení trakčního vedení svodu propojení nebo ukolejnění na elektrizovaných tratích nebo v kolejových obvodech</t>
  </si>
  <si>
    <t>1426894926</t>
  </si>
  <si>
    <t>Demontáže zařízení trakčního vedení svodu propojení nebo ukolejnění na elektrizovaných tratích nebo v kolejových obvodech - demontáž stávajícího zařízení se všemi pomocnými doplňujícími úpravami</t>
  </si>
  <si>
    <t>7497351560</t>
  </si>
  <si>
    <t>Montáž přímého ukolejnění na elektrizovaných tratích nebo v kolejových obvodech</t>
  </si>
  <si>
    <t>1634363445</t>
  </si>
  <si>
    <t>9902900100</t>
  </si>
  <si>
    <t>Naložení sypanin, drobného kusového materiálu, suti</t>
  </si>
  <si>
    <t>t</t>
  </si>
  <si>
    <t>479377878</t>
  </si>
  <si>
    <t>Naložení sypanin, drobného kusového materiálu, suti .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</si>
  <si>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výzisk - upevn.</t>
  </si>
  <si>
    <t>0,357+4,187</t>
  </si>
  <si>
    <t>9902100100</t>
  </si>
  <si>
    <t>Doprava obousměrná (např. dodávek z vlastních zásob zhotovitele nebo objednatele nebo výzisku) mechanizací o nosnosti přes 3,5 t sypanin (kameniva, písku, suti, dlažebních kostek, atd.) do 10 km</t>
  </si>
  <si>
    <t>-262625001</t>
  </si>
  <si>
    <t>Doprava obousměrná (např. dodávek z vlastních zásob zhotovitele nebo objednatele nebo výzisku) mechanizací o nosnosti přes 3,5 t sypanin (kameniva, písku, suti, dlažebních kostek,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</si>
  <si>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výzisk - upevnění</t>
  </si>
  <si>
    <t>4,187</t>
  </si>
  <si>
    <t>14</t>
  </si>
  <si>
    <t>9902100300</t>
  </si>
  <si>
    <t>Doprava obousměrná (např. dodávek z vlastních zásob zhotovitele nebo objednatele nebo výzisku) mechanizací o nosnosti přes 3,5 t sypanin (kameniva, písku, suti, dlažebních kostek, atd.) do 30 km</t>
  </si>
  <si>
    <t>409960316</t>
  </si>
  <si>
    <t>Doprava obousměrná (např. dodávek z vlastních zásob zhotovitele nebo objednatele nebo výzisku) mechanizací o nosnosti přes 3,5 t sypanin (kameniva, písku, suti, dlažebních kostek, atd.) do 30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</si>
  <si>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výzisk - podl. na skl.</t>
  </si>
  <si>
    <t>0,357</t>
  </si>
  <si>
    <t>9909000400</t>
  </si>
  <si>
    <t>Poplatek za likvidaci plastových součástí</t>
  </si>
  <si>
    <t>1950897954</t>
  </si>
  <si>
    <t>Poplatek za likvidaci plastových součástí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</si>
  <si>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16</t>
  </si>
  <si>
    <t>9902100600</t>
  </si>
  <si>
    <t>Doprava obousměrná (např. dodávek z vlastních zásob zhotovitele nebo objednatele nebo výzisku) mechanizací o nosnosti přes 3,5 t sypanin (kameniva, písku, suti, dlažebních kostek, atd.) do 80 km</t>
  </si>
  <si>
    <t>1795525556</t>
  </si>
  <si>
    <t>Doprava obousměrná (např. dodávek z vlastních zásob zhotovitele nebo objednatele nebo výzisku) mechanizací o nosnosti přes 3,5 t sypanin (kameniva, písku, suti, dlažebních kostek, atd.) do 80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</si>
  <si>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nový mat. (upev.)</t>
  </si>
  <si>
    <t>17</t>
  </si>
  <si>
    <t>9903200100</t>
  </si>
  <si>
    <t>Přeprava mechanizace na místo prováděných prací o hmotnosti přes 12 t přes 50 do 100 km</t>
  </si>
  <si>
    <t>-775933868</t>
  </si>
  <si>
    <t>Přeprava mechanizace na místo prováděných prací o hmotnosti přes 12 t přes 50 do 100 km . Poznámka: 1. Ceny jsou určeny pro dopravu mechanizmů na místo prováděných prací po silnici i po kolejích.2. V ceně jsou započteny i náklady na zpáteční cestu dopravního prostředku. Měrnou jednotkou je kus přepravovaného stroje.</t>
  </si>
  <si>
    <t>"pro SO 01.1 - 01.8" 1</t>
  </si>
  <si>
    <t>01.02 - SO 01.2 - km 375,890 – 376,080</t>
  </si>
  <si>
    <t>-1885509045</t>
  </si>
  <si>
    <t>5907025030</t>
  </si>
  <si>
    <t>Výměna kolejnicových pásů stávající upevnění tv. R65 rozdělení "e"</t>
  </si>
  <si>
    <t>-1051382727</t>
  </si>
  <si>
    <t>Výměna kolejnicových pásů stávající upevnění tv. R65 rozdělení "e".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</si>
  <si>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375,890 – 376,080 LP, PP" 190+190</t>
  </si>
  <si>
    <t>1101688858</t>
  </si>
  <si>
    <t>18075574</t>
  </si>
  <si>
    <t>-668504816</t>
  </si>
  <si>
    <t>5910020120</t>
  </si>
  <si>
    <t>Svařování kolejnic termitem plný předehřev standardní spára svar jednotlivý tv. R65</t>
  </si>
  <si>
    <t>-1730826636</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</si>
  <si>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</si>
  <si>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5910020310</t>
  </si>
  <si>
    <t>Svařování kolejnic termitem plný předehřev standardní spára svar přechodový tv. R65/UIC60</t>
  </si>
  <si>
    <t>262439188</t>
  </si>
  <si>
    <t>Svařování kolejnic termitem plný předehřev standardní spára svar přechodový tv. R65/UIC60.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</si>
  <si>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5910021110</t>
  </si>
  <si>
    <t>Svařování kolejnic termitem zkrácený předehřev standardní spára svar jednotlivý tv. UIC60</t>
  </si>
  <si>
    <t>-602822101</t>
  </si>
  <si>
    <t>Svařování kolejnic termitem zkrácený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</si>
  <si>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-219909617</t>
  </si>
  <si>
    <t>190*2+100*2</t>
  </si>
  <si>
    <t>5910035010</t>
  </si>
  <si>
    <t>Dosažení dovolené upínací teploty v BK prodloužením kolejnicového pásu v koleji tv. UIC60</t>
  </si>
  <si>
    <t>-546452546</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</si>
  <si>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</si>
  <si>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836007195</t>
  </si>
  <si>
    <t>-413282089</t>
  </si>
  <si>
    <t>5907050110</t>
  </si>
  <si>
    <t>Dělení kolejnic kyslíkem tv. UIC60 nebo R65</t>
  </si>
  <si>
    <t>1635153738</t>
  </si>
  <si>
    <t>Dělení kolejnic kyslíkem tv. UIC60 nebo R65. Poznámka: 1. V cenách jsou započteny náklady na manipulaci, podložení, označení a provedení řezu kolejnice.</t>
  </si>
  <si>
    <t>404870759</t>
  </si>
  <si>
    <t>výzisk - upev</t>
  </si>
  <si>
    <t>0,148+1,734</t>
  </si>
  <si>
    <t>-1274517003</t>
  </si>
  <si>
    <t>1,734</t>
  </si>
  <si>
    <t>399345372</t>
  </si>
  <si>
    <t>0,148</t>
  </si>
  <si>
    <t>832717755</t>
  </si>
  <si>
    <t>18</t>
  </si>
  <si>
    <t>9902900200</t>
  </si>
  <si>
    <t>Naložení objemnějšího kusového materiálu, vybouraných hmot</t>
  </si>
  <si>
    <t>2122931451</t>
  </si>
  <si>
    <t>Naložení objemnějšího kusového materiálu, vybouraných hmot .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</si>
  <si>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výzisk - kolejnice</t>
  </si>
  <si>
    <t>190*0,06498</t>
  </si>
  <si>
    <t>kolejnice v Duchcově (složení+manipulace)</t>
  </si>
  <si>
    <t>190*0,06034*2</t>
  </si>
  <si>
    <t>19</t>
  </si>
  <si>
    <t>9902200600</t>
  </si>
  <si>
    <t>Doprava obousměrná (např. dodávek z vlastních zásob zhotovitele nebo objednatele nebo výzisku) mechanizací o nosnosti přes 3,5 t objemnějšího kusového materiálu (prefabrikátů, stožárů, výhybek, rozvaděčů, vybouraných hmot atd.) do 80 km</t>
  </si>
  <si>
    <t>-604368535</t>
  </si>
  <si>
    <t>Doprava obousměrná (např. dodávek z vlastních zásob zhotovitele nebo objednatele nebo výzisku) mechanizací o nosnosti přes 3,5 t objemnějšího kusového materiálu (prefabrikátů, stožárů, výhybek, rozvaděčů, vybouraných hmot atd.) do 80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</si>
  <si>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kolejnice z Duchcova</t>
  </si>
  <si>
    <t>190*0,06034</t>
  </si>
  <si>
    <t>20</t>
  </si>
  <si>
    <t>9902200100</t>
  </si>
  <si>
    <t>Doprava obousměrná (např. dodávek z vlastních zásob zhotovitele nebo objednatele nebo výzisku) mechanizací o nosnosti přes 3,5 t objemnějšího kusového materiálu (prefabrikátů, stožárů, výhybek, rozvaděčů, vybouraných hmot atd.) do 10 km</t>
  </si>
  <si>
    <t>1859047915</t>
  </si>
  <si>
    <t>Doprava obousměrná (např. dodávek z vlastních zásob zhotovitele nebo objednatele nebo výzisku) mechanizací o nosnosti přes 3,5 t objemnějšího kusového materiálu (prefabrikátů, stožárů, výhybek, rozvaděčů, vybouraných hmot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</si>
  <si>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1287677069</t>
  </si>
  <si>
    <t>01.03 - SO 01.3 - km 376,700 – 376,970</t>
  </si>
  <si>
    <t>-1837883245</t>
  </si>
  <si>
    <t>5907030010</t>
  </si>
  <si>
    <t>Záměna kolejnic stávající upevnění tv. UIC60 rozdělení "u"</t>
  </si>
  <si>
    <t>555139244</t>
  </si>
  <si>
    <t>Záměna kolejnic stávající upevnění tv. UIC60 rozdělení "u".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</si>
  <si>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376,700 – 376,970" 270</t>
  </si>
  <si>
    <t>-1830238348</t>
  </si>
  <si>
    <t>-537919387</t>
  </si>
  <si>
    <t>763560507</t>
  </si>
  <si>
    <t>5907015010</t>
  </si>
  <si>
    <t>Ojedinělá výměna kolejnic stávající upevnění tv. UIC60 rozdělení "u"</t>
  </si>
  <si>
    <t>770496121</t>
  </si>
  <si>
    <t>Ojedinělá výměna kolejnic stávající upevnění tv. UIC60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</si>
  <si>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"km 376,970 Lp, Pp " 2*10</t>
  </si>
  <si>
    <t>5910020010</t>
  </si>
  <si>
    <t>Svařování kolejnic termitem plný předehřev standardní spára svar sériový tv. UIC60</t>
  </si>
  <si>
    <t>1101786639</t>
  </si>
  <si>
    <t>Svařování kolejnic termitem plný předehřev standardní spára svar sériový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</si>
  <si>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14081360</t>
  </si>
  <si>
    <t>270*2+100*2</t>
  </si>
  <si>
    <t>-2039253628</t>
  </si>
  <si>
    <t>2070101327</t>
  </si>
  <si>
    <t>-526985824</t>
  </si>
  <si>
    <t>1872987875</t>
  </si>
  <si>
    <t>0,210+2,460</t>
  </si>
  <si>
    <t>661072176</t>
  </si>
  <si>
    <t>2,460</t>
  </si>
  <si>
    <t>1004246430</t>
  </si>
  <si>
    <t>0,210</t>
  </si>
  <si>
    <t>565280606</t>
  </si>
  <si>
    <t>391711904</t>
  </si>
  <si>
    <t>01.04 - SO 01.4 - km 373,100 – 373,560</t>
  </si>
  <si>
    <t>-1093238576</t>
  </si>
  <si>
    <t>5907025010</t>
  </si>
  <si>
    <t>Výměna kolejnicových pásů stávající upevnění tv. UIC60 rozdělení "u"</t>
  </si>
  <si>
    <t>-985891227</t>
  </si>
  <si>
    <t>Výměna kolejnicových pásů stávající upevnění tv. UIC60 rozdělení "u".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</si>
  <si>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373,100 – 373,560 LP, PP" 480+480</t>
  </si>
  <si>
    <t>1312401646</t>
  </si>
  <si>
    <t>590345511</t>
  </si>
  <si>
    <t>-1133788700</t>
  </si>
  <si>
    <t>-1413302091</t>
  </si>
  <si>
    <t>-807141050</t>
  </si>
  <si>
    <t>-297542936</t>
  </si>
  <si>
    <t>5910040230</t>
  </si>
  <si>
    <t>Umožnění volné dilatace kolejnice bez demontáže nebo montáže upevňovadel s osazením a odstraněním kluzných podložek rozdělení pražců "u"</t>
  </si>
  <si>
    <t>-282558181</t>
  </si>
  <si>
    <t>Umožnění volné dilatace kolejnice bez demontáže nebo montáže upevňovadel s osazením a odstraněním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</si>
  <si>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-2093829826</t>
  </si>
  <si>
    <t>2080267037</t>
  </si>
  <si>
    <t>1711419418</t>
  </si>
  <si>
    <t>1096635559</t>
  </si>
  <si>
    <t>-559053673</t>
  </si>
  <si>
    <t>0,357+4,182</t>
  </si>
  <si>
    <t>725605721</t>
  </si>
  <si>
    <t>4,182</t>
  </si>
  <si>
    <t>-856663889</t>
  </si>
  <si>
    <t>2120147295</t>
  </si>
  <si>
    <t>-1144044107</t>
  </si>
  <si>
    <t>480*0,06498</t>
  </si>
  <si>
    <t>480*0,06034*2</t>
  </si>
  <si>
    <t>1937162256</t>
  </si>
  <si>
    <t>480*0,06034</t>
  </si>
  <si>
    <t>-631428130</t>
  </si>
  <si>
    <t>-1090461539</t>
  </si>
  <si>
    <t>01.05 - SO 01.5 - km 380,200 – 380,340</t>
  </si>
  <si>
    <t>965392418</t>
  </si>
  <si>
    <t>787196449</t>
  </si>
  <si>
    <t>"km 380,200 – 380,340 LP, PP" 140+140</t>
  </si>
  <si>
    <t>922077438</t>
  </si>
  <si>
    <t>-828735553</t>
  </si>
  <si>
    <t>1275183698</t>
  </si>
  <si>
    <t>382473408</t>
  </si>
  <si>
    <t>"km 380,200 " 10</t>
  </si>
  <si>
    <t>-1727339252</t>
  </si>
  <si>
    <t>-171429146</t>
  </si>
  <si>
    <t>5910015010</t>
  </si>
  <si>
    <t>Odtavovací stykové svařování mobilní svářečkou kolejnic nových délky do 150 m tv. UIC60</t>
  </si>
  <si>
    <t>-1237788463</t>
  </si>
  <si>
    <t>Odtavovací stykové svařování mobilní svářečkou kolejnic nových délky do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</si>
  <si>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-991151111</t>
  </si>
  <si>
    <t>140*2+100*2</t>
  </si>
  <si>
    <t>-1927448481</t>
  </si>
  <si>
    <t>-101141613</t>
  </si>
  <si>
    <t>-1329398042</t>
  </si>
  <si>
    <t>0,109+1,279</t>
  </si>
  <si>
    <t>48696</t>
  </si>
  <si>
    <t>1,279</t>
  </si>
  <si>
    <t>1652460854</t>
  </si>
  <si>
    <t>0,109</t>
  </si>
  <si>
    <t>-936702179</t>
  </si>
  <si>
    <t>558426082</t>
  </si>
  <si>
    <t>140*0,06498</t>
  </si>
  <si>
    <t>140*0,06034*2</t>
  </si>
  <si>
    <t>1056536183</t>
  </si>
  <si>
    <t>140*0,06034</t>
  </si>
  <si>
    <t>1251303673</t>
  </si>
  <si>
    <t>31001075</t>
  </si>
  <si>
    <t>01.06 - SO 01.6 - km 380,980 – 381,130</t>
  </si>
  <si>
    <t>-407653889</t>
  </si>
  <si>
    <t>-1610233385</t>
  </si>
  <si>
    <t>"km 380,980 – 381,130" 150</t>
  </si>
  <si>
    <t>5908052010</t>
  </si>
  <si>
    <t>Výměna podložky pryžové pod patu kolejnice</t>
  </si>
  <si>
    <t>-159412324</t>
  </si>
  <si>
    <t>Výměna podložky pryžové pod patu kolejnice. Poznámka: 1. V cenách jsou započteny náklady na demontáž upevňovadel, výměnu součásti, montáž upevňovadel a ošetření součástí mazivem. 2. V cenách nejsou obsaženy náklady na dodávku materiálu.</t>
  </si>
  <si>
    <t>5958158030</t>
  </si>
  <si>
    <t>Podložka pryžová pod patu kolejnice WU 7 174x152x7 (Vossloh)</t>
  </si>
  <si>
    <t>-1247079379</t>
  </si>
  <si>
    <t>5908050040</t>
  </si>
  <si>
    <t>Výměna upevnění bezpokladnicového komplet</t>
  </si>
  <si>
    <t>990768127</t>
  </si>
  <si>
    <t>Výměna upevnění bezpokladnicového komplet. Poznámka: 1. V cenách jsou započteny náklady na demontáž, výměnu a montáž, ošetření součástí mazivem a naložení výzisku na dopravní prostředek. 2. V cenách nejsou obsaženy náklady na vrtání pražce a dodávku materiálu.</t>
  </si>
  <si>
    <t>5958128000</t>
  </si>
  <si>
    <t xml:space="preserve">Komplety Skl 14  (svěrka Skl 14, vrtule R1,podložka Uls7)</t>
  </si>
  <si>
    <t>1873867391</t>
  </si>
  <si>
    <t>5908053050</t>
  </si>
  <si>
    <t>Výměna drobného kolejiva vložka vodící úhlová</t>
  </si>
  <si>
    <t>-1092974030</t>
  </si>
  <si>
    <t>Výměna drobného kolejiva vložka vodící úhlová. Poznámka: 1. V cenách jsou započteny náklady na demontáž upevňovadel, výměnu součásti, montáž upevňovadel a ošetření součástí mazivem. 2. V cenách nejsou obsaženy náklady na dodávku materiálu.</t>
  </si>
  <si>
    <t>5958155000</t>
  </si>
  <si>
    <t>Úhlové vodicí vložky Wfp 14K 600 základní 12</t>
  </si>
  <si>
    <t>1156620213</t>
  </si>
  <si>
    <t>5958155035</t>
  </si>
  <si>
    <t>Úhlové vodicí vložky Wfp 14K NT</t>
  </si>
  <si>
    <t>345834662</t>
  </si>
  <si>
    <t>1167426755</t>
  </si>
  <si>
    <t>"km 380,130 PP" 5</t>
  </si>
  <si>
    <t>-1127499800</t>
  </si>
  <si>
    <t>631064496</t>
  </si>
  <si>
    <t>150*2+100*2</t>
  </si>
  <si>
    <t>1796287905</t>
  </si>
  <si>
    <t>-757678986</t>
  </si>
  <si>
    <t>-1175572533</t>
  </si>
  <si>
    <t>-167956181</t>
  </si>
  <si>
    <t>0,081+0,053+0,001+0,004</t>
  </si>
  <si>
    <t>-1867574298</t>
  </si>
  <si>
    <t>0,053+0,001+0,004</t>
  </si>
  <si>
    <t>-1428006441</t>
  </si>
  <si>
    <t>0,081</t>
  </si>
  <si>
    <t>1085373216</t>
  </si>
  <si>
    <t>-1148537461</t>
  </si>
  <si>
    <t>01.07 - SO 01.7 - km 381,800 – 382,190</t>
  </si>
  <si>
    <t>-145486950</t>
  </si>
  <si>
    <t>-1983184957</t>
  </si>
  <si>
    <t>"km 381,800 – 382,190 LP+PP" 390+390</t>
  </si>
  <si>
    <t>5907010020</t>
  </si>
  <si>
    <t>Výměna LISŮ tv. UIC60 rozdělení "u"</t>
  </si>
  <si>
    <t>426102939</t>
  </si>
  <si>
    <t>Výměna LISŮ tv. UIC60 rozdělení "u".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</si>
  <si>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"km 382,070" 8+8</t>
  </si>
  <si>
    <t>5957122085</t>
  </si>
  <si>
    <t>Lepený izolovaný styk tv. UIC60 z kolejnic vyšší jakosti délky asymetrický pravý</t>
  </si>
  <si>
    <t>-449855206</t>
  </si>
  <si>
    <t>"není asymetrický" 8</t>
  </si>
  <si>
    <t>5957119085</t>
  </si>
  <si>
    <t>Lepený izolovaný styk tv. UIC60 s tepelně zpracovanou hlavou délky asymetrický pravý</t>
  </si>
  <si>
    <t>709674767</t>
  </si>
  <si>
    <t>80836467</t>
  </si>
  <si>
    <t>256491868</t>
  </si>
  <si>
    <t>118806287</t>
  </si>
  <si>
    <t>-997940835</t>
  </si>
  <si>
    <t>-1588729687</t>
  </si>
  <si>
    <t>1196294089</t>
  </si>
  <si>
    <t>539495442</t>
  </si>
  <si>
    <t>-1521587168</t>
  </si>
  <si>
    <t>5910020110</t>
  </si>
  <si>
    <t>Svařování kolejnic termitem plný předehřev standardní spára svar jednotlivý tv. UIC60</t>
  </si>
  <si>
    <t>-1569087835</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</si>
  <si>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</si>
  <si>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2014450010</t>
  </si>
  <si>
    <t>-788364513</t>
  </si>
  <si>
    <t>1190513615</t>
  </si>
  <si>
    <t>1378355124</t>
  </si>
  <si>
    <t>390*2+100*2</t>
  </si>
  <si>
    <t>-1380800765</t>
  </si>
  <si>
    <t>1953747646</t>
  </si>
  <si>
    <t>986327174</t>
  </si>
  <si>
    <t>22</t>
  </si>
  <si>
    <t>7592007120</t>
  </si>
  <si>
    <t>Demontáž informačního bodu MIB 6</t>
  </si>
  <si>
    <t>2101077486</t>
  </si>
  <si>
    <t>"AVV v km 382,075" 1</t>
  </si>
  <si>
    <t>23</t>
  </si>
  <si>
    <t>7592005120</t>
  </si>
  <si>
    <t>Montáž informačního bodu MIB 6</t>
  </si>
  <si>
    <t>1341437442</t>
  </si>
  <si>
    <t>Montáž informačního bodu MIB 6 - uložení a připevnění na určené místo, seřízení, přezkoušení</t>
  </si>
  <si>
    <t>24</t>
  </si>
  <si>
    <t>1827952271</t>
  </si>
  <si>
    <t>25</t>
  </si>
  <si>
    <t>-1821770914</t>
  </si>
  <si>
    <t>0,232+0,137+0,001+0,011</t>
  </si>
  <si>
    <t>26</t>
  </si>
  <si>
    <t>1953385139</t>
  </si>
  <si>
    <t>0,137+0,001+0,011</t>
  </si>
  <si>
    <t>27</t>
  </si>
  <si>
    <t>1332299641</t>
  </si>
  <si>
    <t>0,232</t>
  </si>
  <si>
    <t>28</t>
  </si>
  <si>
    <t>64263739</t>
  </si>
  <si>
    <t>29</t>
  </si>
  <si>
    <t>-1069468538</t>
  </si>
  <si>
    <t>390*0,06498</t>
  </si>
  <si>
    <t>390*0,06034*2</t>
  </si>
  <si>
    <t>výzisk - LIS</t>
  </si>
  <si>
    <t>0,482+0,482</t>
  </si>
  <si>
    <t>30</t>
  </si>
  <si>
    <t>673618571</t>
  </si>
  <si>
    <t>390*0,06034</t>
  </si>
  <si>
    <t>31</t>
  </si>
  <si>
    <t>280463403</t>
  </si>
  <si>
    <t xml:space="preserve">výzisk  - LIS</t>
  </si>
  <si>
    <t>32</t>
  </si>
  <si>
    <t>9902301200</t>
  </si>
  <si>
    <t>Doprava jednosměrná (např. nakupovaného materiálu) mechanizací o nosnosti přes 3,5 t sypanin (kameniva, písku, suti, dlažebních kostek, atd.) do 350 km</t>
  </si>
  <si>
    <t>-586548792</t>
  </si>
  <si>
    <t>Doprava jednosměrná (např. nakupovaného materiálu) mechanizací o nosnosti přes 3,5 t sypanin (kameniva, písku, suti, dlažebních kostek, atd.) do 350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</si>
  <si>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nový mat. (LIS)</t>
  </si>
  <si>
    <t>33</t>
  </si>
  <si>
    <t>-932455215</t>
  </si>
  <si>
    <t>01.08 - SO 01.8 - km 384,940 – 385,150</t>
  </si>
  <si>
    <t>1640226694</t>
  </si>
  <si>
    <t>1158223598</t>
  </si>
  <si>
    <t>"km 384,940 – 385,150 PP" 210</t>
  </si>
  <si>
    <t>5910063060</t>
  </si>
  <si>
    <t>Opravné souvislé broušení kolejnic R260 příčný a podélný profil vlnkovitost</t>
  </si>
  <si>
    <t>-1109307099</t>
  </si>
  <si>
    <t>Opravné souvislé broušení kolejnic R260 příčný a podélný profil vlnkovitost. Poznámka: 1. V cenách jsou započteny náklady na kontinuální odstranění nebo úpravu převalků, skluzových vln a povrchových vad, optimalizaci příčného a podélného profilu hlavy kolejnice souvisle velkým brousícím, frézovacím nebo hoblovacím strojem včetně dokumentace měření záznamu podélného a příčného profilu hlavy kolejnice a hloubky povrchových trhlin, zajištění požární bezpečnosti a bezpečnosti v místech veřejnosti přístupných podle platných předpisů a požadavku objednatele, likvidaci odpadu po broušení a přepravu stroje.</t>
  </si>
  <si>
    <t>"km 384,940 – 385,150 LP" 210</t>
  </si>
  <si>
    <t>-2111566120</t>
  </si>
  <si>
    <t>"km 385,150 " 6+6</t>
  </si>
  <si>
    <t>-456468013</t>
  </si>
  <si>
    <t>"není asymetrický" 6</t>
  </si>
  <si>
    <t>106458927</t>
  </si>
  <si>
    <t>1423958556</t>
  </si>
  <si>
    <t>1036396701</t>
  </si>
  <si>
    <t>5908050005</t>
  </si>
  <si>
    <t>Výměna upevnění podkladnicového komplet</t>
  </si>
  <si>
    <t>855213129</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</si>
  <si>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</si>
  <si>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-433070181</t>
  </si>
  <si>
    <t>-706532310</t>
  </si>
  <si>
    <t>1070999600</t>
  </si>
  <si>
    <t>-604269889</t>
  </si>
  <si>
    <t>569590072</t>
  </si>
  <si>
    <t>210*2+100*2</t>
  </si>
  <si>
    <t>-609986636</t>
  </si>
  <si>
    <t>729733362</t>
  </si>
  <si>
    <t>-1724707581</t>
  </si>
  <si>
    <t>1205925299</t>
  </si>
  <si>
    <t>"AVV v km 385,100" 1</t>
  </si>
  <si>
    <t>292572461</t>
  </si>
  <si>
    <t>-885242117</t>
  </si>
  <si>
    <t>1055697990</t>
  </si>
  <si>
    <t>0,164+0,123</t>
  </si>
  <si>
    <t>-1220794937</t>
  </si>
  <si>
    <t>0,123</t>
  </si>
  <si>
    <t>-1677671071</t>
  </si>
  <si>
    <t>0,164</t>
  </si>
  <si>
    <t>1195454332</t>
  </si>
  <si>
    <t>1441138415</t>
  </si>
  <si>
    <t>210*0,06498</t>
  </si>
  <si>
    <t>210*0,06034*2</t>
  </si>
  <si>
    <t>0,361+0,361</t>
  </si>
  <si>
    <t>723677525</t>
  </si>
  <si>
    <t>210*0,06034</t>
  </si>
  <si>
    <t>1895516659</t>
  </si>
  <si>
    <t>-326983200</t>
  </si>
  <si>
    <t>2002412050</t>
  </si>
  <si>
    <t>01.09 - SO 01.9 - km 386,320 – 386,550</t>
  </si>
  <si>
    <t>-1696932178</t>
  </si>
  <si>
    <t>-1980204406</t>
  </si>
  <si>
    <t>"km 386,320 – 386,550 LP+PP" 230+230</t>
  </si>
  <si>
    <t>-1680683567</t>
  </si>
  <si>
    <t>-2040238520</t>
  </si>
  <si>
    <t>1182248041</t>
  </si>
  <si>
    <t>1745569700</t>
  </si>
  <si>
    <t>-135055808</t>
  </si>
  <si>
    <t>1199844373</t>
  </si>
  <si>
    <t>-1204447507</t>
  </si>
  <si>
    <t>1454105965</t>
  </si>
  <si>
    <t>-1714100501</t>
  </si>
  <si>
    <t>1496960668</t>
  </si>
  <si>
    <t>-195429931</t>
  </si>
  <si>
    <t>-1017853773</t>
  </si>
  <si>
    <t>1869691687</t>
  </si>
  <si>
    <t>230*2+100*2</t>
  </si>
  <si>
    <t>-1650958216</t>
  </si>
  <si>
    <t>1009331365</t>
  </si>
  <si>
    <t>2115198948</t>
  </si>
  <si>
    <t>121001132</t>
  </si>
  <si>
    <t>-426210033</t>
  </si>
  <si>
    <t>0,179+0,221</t>
  </si>
  <si>
    <t>-534420706</t>
  </si>
  <si>
    <t>0,221</t>
  </si>
  <si>
    <t>-1449065372</t>
  </si>
  <si>
    <t>0,179</t>
  </si>
  <si>
    <t>1246727973</t>
  </si>
  <si>
    <t>1937885071</t>
  </si>
  <si>
    <t>230*0,06498</t>
  </si>
  <si>
    <t>230*0,06034*2</t>
  </si>
  <si>
    <t>-1794257479</t>
  </si>
  <si>
    <t>230*0,06034</t>
  </si>
  <si>
    <t>-1448499996</t>
  </si>
  <si>
    <t>1453871914</t>
  </si>
  <si>
    <t>1992666974</t>
  </si>
  <si>
    <t>-1780174333</t>
  </si>
  <si>
    <t>"pro SO 01.9- 01.13" 1</t>
  </si>
  <si>
    <t>01.10 - SO 01.10 - km 387,650 – 387,720</t>
  </si>
  <si>
    <t>1191038882</t>
  </si>
  <si>
    <t>1388760552</t>
  </si>
  <si>
    <t>"387,650 – 387,720" 70</t>
  </si>
  <si>
    <t>75503856</t>
  </si>
  <si>
    <t>"km 387,720 Lp, Pp " 2*10</t>
  </si>
  <si>
    <t>28774556</t>
  </si>
  <si>
    <t>-1284929635</t>
  </si>
  <si>
    <t>-1450959359</t>
  </si>
  <si>
    <t>598832796</t>
  </si>
  <si>
    <t>-569139530</t>
  </si>
  <si>
    <t>1979112087</t>
  </si>
  <si>
    <t>70*2+100*2</t>
  </si>
  <si>
    <t>143265970</t>
  </si>
  <si>
    <t>-349998909</t>
  </si>
  <si>
    <t>2044380004</t>
  </si>
  <si>
    <t>1578105864</t>
  </si>
  <si>
    <t>0,055+0,640</t>
  </si>
  <si>
    <t>-1323866875</t>
  </si>
  <si>
    <t>0,640</t>
  </si>
  <si>
    <t>-192879921</t>
  </si>
  <si>
    <t>0,055</t>
  </si>
  <si>
    <t>-1847522583</t>
  </si>
  <si>
    <t>1024039453</t>
  </si>
  <si>
    <t>01.11 - SO 01.11 - km 387,650 – 387,810</t>
  </si>
  <si>
    <t>70721826</t>
  </si>
  <si>
    <t>-1632149522</t>
  </si>
  <si>
    <t>"km 387,650 – 387,810" 160</t>
  </si>
  <si>
    <t>840638142</t>
  </si>
  <si>
    <t>"km 387,650 Pp" 10</t>
  </si>
  <si>
    <t>"km 387,810 Lp, Pp " 2*10</t>
  </si>
  <si>
    <t>-1746742330</t>
  </si>
  <si>
    <t>924349031</t>
  </si>
  <si>
    <t>567170206</t>
  </si>
  <si>
    <t>-26790089</t>
  </si>
  <si>
    <t>-135594447</t>
  </si>
  <si>
    <t>160*2+100*2</t>
  </si>
  <si>
    <t>-1284250066</t>
  </si>
  <si>
    <t>115131237</t>
  </si>
  <si>
    <t>-1454495421</t>
  </si>
  <si>
    <t>1645263688</t>
  </si>
  <si>
    <t>0,124+1,464</t>
  </si>
  <si>
    <t>1282836755</t>
  </si>
  <si>
    <t>1,464</t>
  </si>
  <si>
    <t>1913400973</t>
  </si>
  <si>
    <t>0,124</t>
  </si>
  <si>
    <t>-761774705</t>
  </si>
  <si>
    <t>-676655308</t>
  </si>
  <si>
    <t>01.12 - SO 01.12 - km 390,770 – 391,160</t>
  </si>
  <si>
    <t>1730873839</t>
  </si>
  <si>
    <t>-188211913</t>
  </si>
  <si>
    <t>"km 390,770 – 391,160 LP+PP" 390+390</t>
  </si>
  <si>
    <t>1373885272</t>
  </si>
  <si>
    <t>1334792475</t>
  </si>
  <si>
    <t>-876397761</t>
  </si>
  <si>
    <t>627861672</t>
  </si>
  <si>
    <t>787448352</t>
  </si>
  <si>
    <t>-1824310815</t>
  </si>
  <si>
    <t>-2109399573</t>
  </si>
  <si>
    <t>5910063160</t>
  </si>
  <si>
    <t>Opravné souvislé broušení kolejnic R350HT příčný a podélný profil vlnkovitost</t>
  </si>
  <si>
    <t>849919391</t>
  </si>
  <si>
    <t>Opravné souvislé broušení kolejnic R350HT příčný a podélný profil vlnkovitost. Poznámka: 1. V cenách jsou započteny náklady na kontinuální odstranění nebo úpravu převalků, skluzových vln a povrchových vad, optimalizaci příčného a podélného profilu hlavy kolejnice souvisle velkým brousícím, frézovacím nebo hoblovacím strojem včetně dokumentace měření záznamu podélného a příčného profilu hlavy kolejnice a hloubky povrchových trhlin, zajištění požární bezpečnosti a bezpečnosti v místech veřejnosti přístupných podle platných předpisů a požadavku objednatele, likvidaci odpadu po broušení a přepravu stroje.</t>
  </si>
  <si>
    <t>"km 390,890 - 391,140 Lp " 250</t>
  </si>
  <si>
    <t>-2001200599</t>
  </si>
  <si>
    <t>-867403479</t>
  </si>
  <si>
    <t>-1917760853</t>
  </si>
  <si>
    <t>1682211575</t>
  </si>
  <si>
    <t>1975499284</t>
  </si>
  <si>
    <t>-1894661388</t>
  </si>
  <si>
    <t>-1366462683</t>
  </si>
  <si>
    <t>1588468309</t>
  </si>
  <si>
    <t>-1228904832</t>
  </si>
  <si>
    <t>952970486</t>
  </si>
  <si>
    <t>0,305+0,357</t>
  </si>
  <si>
    <t>-557537096</t>
  </si>
  <si>
    <t>1067490926</t>
  </si>
  <si>
    <t>0,305</t>
  </si>
  <si>
    <t>-558289650</t>
  </si>
  <si>
    <t>307951480</t>
  </si>
  <si>
    <t>-1990350442</t>
  </si>
  <si>
    <t>-1807295081</t>
  </si>
  <si>
    <t>1222476859</t>
  </si>
  <si>
    <t>316250671</t>
  </si>
  <si>
    <t>01.13 - SO 01.13 - km 393,295 – 393,655</t>
  </si>
  <si>
    <t>1998757624</t>
  </si>
  <si>
    <t>-526101041</t>
  </si>
  <si>
    <t>"km 393,295 – 393,655 LP+PP" 360+360</t>
  </si>
  <si>
    <t>1833345798</t>
  </si>
  <si>
    <t>-145666991</t>
  </si>
  <si>
    <t>1628472660</t>
  </si>
  <si>
    <t>-1019498568</t>
  </si>
  <si>
    <t>2043958651</t>
  </si>
  <si>
    <t>-233415799</t>
  </si>
  <si>
    <t>342029229</t>
  </si>
  <si>
    <t>391151206</t>
  </si>
  <si>
    <t>360*2+100*2</t>
  </si>
  <si>
    <t>-1466059539</t>
  </si>
  <si>
    <t>1572712694</t>
  </si>
  <si>
    <t>-974673534</t>
  </si>
  <si>
    <t>-1290198933</t>
  </si>
  <si>
    <t>-468867866</t>
  </si>
  <si>
    <t>0,280+0,332</t>
  </si>
  <si>
    <t>794192797</t>
  </si>
  <si>
    <t>0,332</t>
  </si>
  <si>
    <t>-1578235043</t>
  </si>
  <si>
    <t>0,280</t>
  </si>
  <si>
    <t>408844798</t>
  </si>
  <si>
    <t>-69073708</t>
  </si>
  <si>
    <t>360*0,06498</t>
  </si>
  <si>
    <t>360*0,06034*2</t>
  </si>
  <si>
    <t>1683248232</t>
  </si>
  <si>
    <t>360*0,06034</t>
  </si>
  <si>
    <t>-269229815</t>
  </si>
  <si>
    <t>1244158986</t>
  </si>
  <si>
    <t>02 - SO 02 - TO Litoměřice</t>
  </si>
  <si>
    <t>02.01 - SO 02.01 - km 402,370 – 402,820</t>
  </si>
  <si>
    <t>1921679945</t>
  </si>
  <si>
    <t>707498000</t>
  </si>
  <si>
    <t>"km 402,370 – 402,820" 420</t>
  </si>
  <si>
    <t>900445258</t>
  </si>
  <si>
    <t>"km 402,820Lp, Pp " 2*10</t>
  </si>
  <si>
    <t>-1096764608</t>
  </si>
  <si>
    <t>1518515142</t>
  </si>
  <si>
    <t>-234879210</t>
  </si>
  <si>
    <t>1421987743</t>
  </si>
  <si>
    <t>-1608546153</t>
  </si>
  <si>
    <t>-18749591</t>
  </si>
  <si>
    <t>-1348387710</t>
  </si>
  <si>
    <t>-291862454</t>
  </si>
  <si>
    <t>-739407806</t>
  </si>
  <si>
    <t>420*2+100*2</t>
  </si>
  <si>
    <t>-642130370</t>
  </si>
  <si>
    <t>-1875083095</t>
  </si>
  <si>
    <t>2112639018</t>
  </si>
  <si>
    <t>1157677229</t>
  </si>
  <si>
    <t>0,268+0,158+0,002+0,013</t>
  </si>
  <si>
    <t>-1253241067</t>
  </si>
  <si>
    <t>0,158+0,002+0,013</t>
  </si>
  <si>
    <t>-410442490</t>
  </si>
  <si>
    <t>0,268</t>
  </si>
  <si>
    <t>272174069</t>
  </si>
  <si>
    <t>9902200700</t>
  </si>
  <si>
    <t>Doprava obousměrná (např. dodávek z vlastních zásob zhotovitele nebo objednatele nebo výzisku) mechanizací o nosnosti přes 3,5 t objemnějšího kusového materiálu (prefabrikátů, stožárů, výhybek, rozvaděčů, vybouraných hmot atd.) do 100 km</t>
  </si>
  <si>
    <t>1506095900</t>
  </si>
  <si>
    <t>Doprava obousměrná (např. dodávek z vlastních zásob zhotovitele nebo objednatele nebo výzisku) mechanizací o nosnosti přes 3,5 t objemnějšího kusového materiálu (prefabrikátů, stožárů, výhybek, rozvaděčů, vybouraných hmot atd.) do 100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</si>
  <si>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"nová kolejnice (vložka)" 1,201</t>
  </si>
  <si>
    <t>300828505</t>
  </si>
  <si>
    <t>1655569738</t>
  </si>
  <si>
    <t>"pro SO 02.1 - 02.2" 1</t>
  </si>
  <si>
    <t>02.02 - SO 02.02 - km 405,455 – 405,895</t>
  </si>
  <si>
    <t>1632183950</t>
  </si>
  <si>
    <t>5907025025</t>
  </si>
  <si>
    <t>Výměna kolejnicových pásů stávající upevnění tv. R65 rozdělení "u"</t>
  </si>
  <si>
    <t>-24246910</t>
  </si>
  <si>
    <t>Výměna kolejnicových pásů stávající upevnění tv. R65 rozdělení "u".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</si>
  <si>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405,455 – 405,895 LP+PP" 440+440</t>
  </si>
  <si>
    <t>5907015025</t>
  </si>
  <si>
    <t>Ojedinělá výměna kolejnic stávající upevnění tv. R65 rozdělení "u"</t>
  </si>
  <si>
    <t>281137222</t>
  </si>
  <si>
    <t>Ojedinělá výměna kolejnic stávající upevnění tv. R65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</si>
  <si>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"km 405,485 Lp" 10</t>
  </si>
  <si>
    <t>"km 405,540 Lp" 12</t>
  </si>
  <si>
    <t>"km 405,630 Lp" 6</t>
  </si>
  <si>
    <t>"km 405,720 Lp" 10</t>
  </si>
  <si>
    <t>-1211745995</t>
  </si>
  <si>
    <t>-1342692964</t>
  </si>
  <si>
    <t>240525418</t>
  </si>
  <si>
    <t>-1524100495</t>
  </si>
  <si>
    <t>517551692</t>
  </si>
  <si>
    <t>-128048394</t>
  </si>
  <si>
    <t>-671542079</t>
  </si>
  <si>
    <t>-1964843630</t>
  </si>
  <si>
    <t>-167568056</t>
  </si>
  <si>
    <t>574554498</t>
  </si>
  <si>
    <t>-1275966646</t>
  </si>
  <si>
    <t>-554793646</t>
  </si>
  <si>
    <t>440*2+100*2</t>
  </si>
  <si>
    <t>618900802</t>
  </si>
  <si>
    <t>2035367064</t>
  </si>
  <si>
    <t>1559911945</t>
  </si>
  <si>
    <t>603306784</t>
  </si>
  <si>
    <t>-468813880</t>
  </si>
  <si>
    <t>0,263+0,158+0,002+0,013</t>
  </si>
  <si>
    <t>358954965</t>
  </si>
  <si>
    <t>-1177211009</t>
  </si>
  <si>
    <t>0,263</t>
  </si>
  <si>
    <t>1158374841</t>
  </si>
  <si>
    <t>-1263056099</t>
  </si>
  <si>
    <t>440*0,06498</t>
  </si>
  <si>
    <t>440*0,06034*2</t>
  </si>
  <si>
    <t>-1868438895</t>
  </si>
  <si>
    <t>440*0,06034</t>
  </si>
  <si>
    <t>-525038614</t>
  </si>
  <si>
    <t>516515671</t>
  </si>
  <si>
    <t>-1756960041</t>
  </si>
  <si>
    <t>"nová kolejnice (vložka)" 2,469</t>
  </si>
  <si>
    <t>02.03 - SO 02.03 - km 398,500 – 398,700</t>
  </si>
  <si>
    <t>-23585151</t>
  </si>
  <si>
    <t>1788549619</t>
  </si>
  <si>
    <t>"km 398,500 – 398,700" 200</t>
  </si>
  <si>
    <t>222955205</t>
  </si>
  <si>
    <t>"km 398,700 Lp, Pp" 2*5</t>
  </si>
  <si>
    <t>577389468</t>
  </si>
  <si>
    <t>-910305399</t>
  </si>
  <si>
    <t>570285312</t>
  </si>
  <si>
    <t>1792339356</t>
  </si>
  <si>
    <t>-1239943010</t>
  </si>
  <si>
    <t>42163297</t>
  </si>
  <si>
    <t>200*2+100*2</t>
  </si>
  <si>
    <t>-43656714</t>
  </si>
  <si>
    <t>-913031664</t>
  </si>
  <si>
    <t>-948295820</t>
  </si>
  <si>
    <t>-2127558275</t>
  </si>
  <si>
    <t>0,155+0,182</t>
  </si>
  <si>
    <t>963126107</t>
  </si>
  <si>
    <t>0,182</t>
  </si>
  <si>
    <t>916001013</t>
  </si>
  <si>
    <t>0,155</t>
  </si>
  <si>
    <t>-1002989292</t>
  </si>
  <si>
    <t>635491379</t>
  </si>
  <si>
    <t>-254040247</t>
  </si>
  <si>
    <t>"nové kolejnice (vložky)" 0,650</t>
  </si>
  <si>
    <t>-1647603682</t>
  </si>
  <si>
    <t>"pro SO 02.3 - 02.12" 1</t>
  </si>
  <si>
    <t>02.04 - SO 02.04 - km 401,380 – 401,590</t>
  </si>
  <si>
    <t>-547260679</t>
  </si>
  <si>
    <t>-671397166</t>
  </si>
  <si>
    <t>"km 401,380 – 401,590" 210</t>
  </si>
  <si>
    <t>-1309210228</t>
  </si>
  <si>
    <t>"km 401,430 Pp" 10</t>
  </si>
  <si>
    <t>"km 401,520 Pp" 14</t>
  </si>
  <si>
    <t>"km 401,590 Pp" 5</t>
  </si>
  <si>
    <t>5907010060</t>
  </si>
  <si>
    <t>Výměna LISŮ tv. R65 rozdělení "e"</t>
  </si>
  <si>
    <t>-1356988986</t>
  </si>
  <si>
    <t>Výměna LISŮ tv. R65 rozdělení "e".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</si>
  <si>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"km 401,410" 8+8</t>
  </si>
  <si>
    <t>5957128085</t>
  </si>
  <si>
    <t>Lepený izolovaný styk tv. R65 s tepelně zpracovanou hlavou délky asymetrické levé</t>
  </si>
  <si>
    <t>-913665617</t>
  </si>
  <si>
    <t>"není asymetrický" 8+8</t>
  </si>
  <si>
    <t>1642829878</t>
  </si>
  <si>
    <t>-1176483266</t>
  </si>
  <si>
    <t>-631723286</t>
  </si>
  <si>
    <t>1168829972</t>
  </si>
  <si>
    <t>-294731066</t>
  </si>
  <si>
    <t>703555051</t>
  </si>
  <si>
    <t>-520485587</t>
  </si>
  <si>
    <t>1684908028</t>
  </si>
  <si>
    <t>-2075679606</t>
  </si>
  <si>
    <t>651135334</t>
  </si>
  <si>
    <t>0,164+0,192</t>
  </si>
  <si>
    <t>-2094844172</t>
  </si>
  <si>
    <t>0,192</t>
  </si>
  <si>
    <t>-1373515266</t>
  </si>
  <si>
    <t>1086448766</t>
  </si>
  <si>
    <t>-1435784038</t>
  </si>
  <si>
    <t>-1741861908</t>
  </si>
  <si>
    <t>1,040</t>
  </si>
  <si>
    <t>-92892628</t>
  </si>
  <si>
    <t>-783197192</t>
  </si>
  <si>
    <t>1555267246</t>
  </si>
  <si>
    <t>"nové kolejnice (vložky)" 2,534</t>
  </si>
  <si>
    <t>02.05 - SO 02.05 - km 403,245 – 403,605</t>
  </si>
  <si>
    <t>19774233</t>
  </si>
  <si>
    <t>1579060065</t>
  </si>
  <si>
    <t>"km 403,245 – 403,605 LP, PP" 360+360</t>
  </si>
  <si>
    <t>-1717718344</t>
  </si>
  <si>
    <t>-357712561</t>
  </si>
  <si>
    <t>-1402241878</t>
  </si>
  <si>
    <t>1252890139</t>
  </si>
  <si>
    <t>1702974021</t>
  </si>
  <si>
    <t>951214922</t>
  </si>
  <si>
    <t>326646577</t>
  </si>
  <si>
    <t>-529543491</t>
  </si>
  <si>
    <t>-1466070173</t>
  </si>
  <si>
    <t>261275424</t>
  </si>
  <si>
    <t>864934172</t>
  </si>
  <si>
    <t>-524160208</t>
  </si>
  <si>
    <t>0,252+0,148</t>
  </si>
  <si>
    <t>-1173293184</t>
  </si>
  <si>
    <t>-1766513133</t>
  </si>
  <si>
    <t>0,252</t>
  </si>
  <si>
    <t>476812360</t>
  </si>
  <si>
    <t>134524286</t>
  </si>
  <si>
    <t>360*2*0,06498</t>
  </si>
  <si>
    <t>360*2*0,06034*2</t>
  </si>
  <si>
    <t>1027389520</t>
  </si>
  <si>
    <t>360*2*0,06034</t>
  </si>
  <si>
    <t>155714517</t>
  </si>
  <si>
    <t>-1699945234</t>
  </si>
  <si>
    <t>02.06 - SO 02.06 - km 406,830 – 407,060</t>
  </si>
  <si>
    <t>1231974727</t>
  </si>
  <si>
    <t>-1651610183</t>
  </si>
  <si>
    <t>"km 406,830 – 407,060 LP, PP" 230+230</t>
  </si>
  <si>
    <t>1328572671</t>
  </si>
  <si>
    <t>1397309601</t>
  </si>
  <si>
    <t>2058344755</t>
  </si>
  <si>
    <t>-2105856934</t>
  </si>
  <si>
    <t>-425029420</t>
  </si>
  <si>
    <t>-1177262786</t>
  </si>
  <si>
    <t>782662703</t>
  </si>
  <si>
    <t>-1582608652</t>
  </si>
  <si>
    <t>605342113</t>
  </si>
  <si>
    <t>1071601932</t>
  </si>
  <si>
    <t>836253563</t>
  </si>
  <si>
    <t>-1876817778</t>
  </si>
  <si>
    <t>0,179+0,209</t>
  </si>
  <si>
    <t>1415509270</t>
  </si>
  <si>
    <t>0,209</t>
  </si>
  <si>
    <t>1075563540</t>
  </si>
  <si>
    <t>8992846</t>
  </si>
  <si>
    <t>426311673</t>
  </si>
  <si>
    <t>230*2*0,06498</t>
  </si>
  <si>
    <t>230*2*0,06034*2</t>
  </si>
  <si>
    <t>-225432815</t>
  </si>
  <si>
    <t>230*2*0,06034</t>
  </si>
  <si>
    <t>1951978150</t>
  </si>
  <si>
    <t>-380581758</t>
  </si>
  <si>
    <t>02.07 - SO 02.07 - km 411,350 – 411,950</t>
  </si>
  <si>
    <t>108549143</t>
  </si>
  <si>
    <t>1261424151</t>
  </si>
  <si>
    <t>"km 411,350 – 411,950 LP+PP" 600+600</t>
  </si>
  <si>
    <t>1100510605</t>
  </si>
  <si>
    <t>1356479121</t>
  </si>
  <si>
    <t>2039750808</t>
  </si>
  <si>
    <t>-2024289553</t>
  </si>
  <si>
    <t>-499587212</t>
  </si>
  <si>
    <t>-2076444970</t>
  </si>
  <si>
    <t>-48945091</t>
  </si>
  <si>
    <t>1954480815</t>
  </si>
  <si>
    <t>-536068016</t>
  </si>
  <si>
    <t>-704460795</t>
  </si>
  <si>
    <t>600*2+100*2</t>
  </si>
  <si>
    <t>-1113159827</t>
  </si>
  <si>
    <t>1667619588</t>
  </si>
  <si>
    <t>-172269566</t>
  </si>
  <si>
    <t>-1073727828</t>
  </si>
  <si>
    <t>"AVV v km 411,900 " 1</t>
  </si>
  <si>
    <t>1530694842</t>
  </si>
  <si>
    <t>"AVV v km 411,900" 1</t>
  </si>
  <si>
    <t>R7592005079</t>
  </si>
  <si>
    <t>Montáž počítacího bodu počítače náprav</t>
  </si>
  <si>
    <t>512</t>
  </si>
  <si>
    <t>-813146199</t>
  </si>
  <si>
    <t>Montáž počítacího bodu počítače náprav - uložení a připevnění na určené místo, seřízení polohy, přezkoušení</t>
  </si>
  <si>
    <t>"km 411,795 a km 411,805" 2</t>
  </si>
  <si>
    <t>R7592007079</t>
  </si>
  <si>
    <t>Demontáž počítacího bodu počítače náprav</t>
  </si>
  <si>
    <t>-998665392</t>
  </si>
  <si>
    <t>5913035210</t>
  </si>
  <si>
    <t>Demontáž celopryžové přejezdové konstrukce silně zatížené v koleji část vnější a vnitřní bez závěrných zídek</t>
  </si>
  <si>
    <t>1013925454</t>
  </si>
  <si>
    <t>Demontáž celopryžové přejezdové konstrukce silně zatížené v koleji část vnější a vnitřní bez závěrných zídek. Poznámka: 1. V cenách jsou započteny náklady na demontáž konstrukce, naložení na dopravní prostředek.</t>
  </si>
  <si>
    <t>5913040210</t>
  </si>
  <si>
    <t>Montáž celopryžové přejezdové konstrukce silně zatížené v koleji část vnější a vnitřní bez závěrných zídek</t>
  </si>
  <si>
    <t>82253433</t>
  </si>
  <si>
    <t>Montáž celopryžové přejezdové konstrukce silně zatížené v koleji část vnější a vnitřní bez závěrných zídek. Poznámka: 1. V cenách jsou započteny náklady na montáž konstrukce. 2. V cenách nejsou obsaženy náklady na dodávku materiálu.</t>
  </si>
  <si>
    <t>-311708209</t>
  </si>
  <si>
    <t>1374699382</t>
  </si>
  <si>
    <t>0,359+0,210+0,002+0,017</t>
  </si>
  <si>
    <t>1241277439</t>
  </si>
  <si>
    <t>0,210+0,002+0,017</t>
  </si>
  <si>
    <t>668873643</t>
  </si>
  <si>
    <t>0,359</t>
  </si>
  <si>
    <t>-961320926</t>
  </si>
  <si>
    <t>34745757</t>
  </si>
  <si>
    <t>600*0,06498</t>
  </si>
  <si>
    <t>600*0,06034*2</t>
  </si>
  <si>
    <t>239732902</t>
  </si>
  <si>
    <t>600*0,06034</t>
  </si>
  <si>
    <t>1924812203</t>
  </si>
  <si>
    <t>-1985116473</t>
  </si>
  <si>
    <t>02.08 - SO 02.08 - km 409,905 – 409,700</t>
  </si>
  <si>
    <t>2137420351</t>
  </si>
  <si>
    <t>1342280881</t>
  </si>
  <si>
    <t>"km 409,905 – 409,700 LP, PP" 195+195</t>
  </si>
  <si>
    <t>1111394281</t>
  </si>
  <si>
    <t>886196619</t>
  </si>
  <si>
    <t>1673131705</t>
  </si>
  <si>
    <t>-1121497891</t>
  </si>
  <si>
    <t>1271390794</t>
  </si>
  <si>
    <t>-2068465795</t>
  </si>
  <si>
    <t>-1569186543</t>
  </si>
  <si>
    <t>-1134948311</t>
  </si>
  <si>
    <t>195*2+100*2</t>
  </si>
  <si>
    <t>-2064608843</t>
  </si>
  <si>
    <t>1650650215</t>
  </si>
  <si>
    <t>983866180</t>
  </si>
  <si>
    <t>-1909266223</t>
  </si>
  <si>
    <t>-1908711954</t>
  </si>
  <si>
    <t>0,155+0,185</t>
  </si>
  <si>
    <t>-767395608</t>
  </si>
  <si>
    <t>0,185</t>
  </si>
  <si>
    <t>-45746007</t>
  </si>
  <si>
    <t>-494588626</t>
  </si>
  <si>
    <t>1052765831</t>
  </si>
  <si>
    <t>195*0,06498</t>
  </si>
  <si>
    <t>195*0,06034*2</t>
  </si>
  <si>
    <t>1322717791</t>
  </si>
  <si>
    <t>195*0,06034</t>
  </si>
  <si>
    <t>217171213</t>
  </si>
  <si>
    <t>-993955095</t>
  </si>
  <si>
    <t>02.09 - SO 02.09 - km 411,350 – 411,950</t>
  </si>
  <si>
    <t>1663075521</t>
  </si>
  <si>
    <t>606163216</t>
  </si>
  <si>
    <t>"km 411,350 – 411,950 LP, PP" 600+600</t>
  </si>
  <si>
    <t>380816195</t>
  </si>
  <si>
    <t>"km 411,350 Pp" 22</t>
  </si>
  <si>
    <t>-200524003</t>
  </si>
  <si>
    <t>2019249092</t>
  </si>
  <si>
    <t>-492033759</t>
  </si>
  <si>
    <t>1519931106</t>
  </si>
  <si>
    <t>1132124418</t>
  </si>
  <si>
    <t>-1496045067</t>
  </si>
  <si>
    <t>731036895</t>
  </si>
  <si>
    <t>192140793</t>
  </si>
  <si>
    <t>44259365</t>
  </si>
  <si>
    <t>31493216</t>
  </si>
  <si>
    <t>-1210499110</t>
  </si>
  <si>
    <t>1838176166</t>
  </si>
  <si>
    <t>759557122</t>
  </si>
  <si>
    <t>1426712657</t>
  </si>
  <si>
    <t>-749253381</t>
  </si>
  <si>
    <t>467539622</t>
  </si>
  <si>
    <t>2031757645</t>
  </si>
  <si>
    <t>1750791877</t>
  </si>
  <si>
    <t>0,466+0,541</t>
  </si>
  <si>
    <t>-2032836195</t>
  </si>
  <si>
    <t>0,541</t>
  </si>
  <si>
    <t>-1125966437</t>
  </si>
  <si>
    <t>0,466</t>
  </si>
  <si>
    <t>-1306642756</t>
  </si>
  <si>
    <t>697403414</t>
  </si>
  <si>
    <t>-243112827</t>
  </si>
  <si>
    <t>-52339743</t>
  </si>
  <si>
    <t>-670489835</t>
  </si>
  <si>
    <t>2080457987</t>
  </si>
  <si>
    <t>"nová kolejnice (vložka)" 1,321</t>
  </si>
  <si>
    <t>02.10 - SO 02.10 - km 418,775 – 418,975</t>
  </si>
  <si>
    <t>1774958379</t>
  </si>
  <si>
    <t>-1909551162</t>
  </si>
  <si>
    <t>"km 418,775 – 418,975" 200</t>
  </si>
  <si>
    <t>-1283517467</t>
  </si>
  <si>
    <t>"km 418,975" 10+10</t>
  </si>
  <si>
    <t>1167582293</t>
  </si>
  <si>
    <t>"není asymetrický" 10+10</t>
  </si>
  <si>
    <t>-1669752921</t>
  </si>
  <si>
    <t>-1958047714</t>
  </si>
  <si>
    <t>1401707562</t>
  </si>
  <si>
    <t>-2130195261</t>
  </si>
  <si>
    <t>-1332314133</t>
  </si>
  <si>
    <t>-775600018</t>
  </si>
  <si>
    <t>-924042067</t>
  </si>
  <si>
    <t>-598248642</t>
  </si>
  <si>
    <t>1006869668</t>
  </si>
  <si>
    <t>320386085</t>
  </si>
  <si>
    <t>1469966466</t>
  </si>
  <si>
    <t>1111655002</t>
  </si>
  <si>
    <t>-1959116010</t>
  </si>
  <si>
    <t>0,121+0,074+0,001+0,012</t>
  </si>
  <si>
    <t>-1398445882</t>
  </si>
  <si>
    <t>0,074+0,001+0,012</t>
  </si>
  <si>
    <t>1081569213</t>
  </si>
  <si>
    <t>0,121</t>
  </si>
  <si>
    <t>-947004012</t>
  </si>
  <si>
    <t>-27918369</t>
  </si>
  <si>
    <t>1,204</t>
  </si>
  <si>
    <t>-274318220</t>
  </si>
  <si>
    <t>1153443826</t>
  </si>
  <si>
    <t>-470996875</t>
  </si>
  <si>
    <t>02.11 - SO 02.11 - km 419,980 – 420,220</t>
  </si>
  <si>
    <t>289753262</t>
  </si>
  <si>
    <t>-149318942</t>
  </si>
  <si>
    <t>"km 419,980 – 420,220 LP, PP" 240+240</t>
  </si>
  <si>
    <t>825970290</t>
  </si>
  <si>
    <t>"km 420,120" 6+8</t>
  </si>
  <si>
    <t>-392674195</t>
  </si>
  <si>
    <t>5957125085</t>
  </si>
  <si>
    <t>Lepený izolovaný styk tv. R65 délky asymetrický pravý</t>
  </si>
  <si>
    <t>-1861400833</t>
  </si>
  <si>
    <t>689349594</t>
  </si>
  <si>
    <t>-979604306</t>
  </si>
  <si>
    <t>-39059156</t>
  </si>
  <si>
    <t>945056642</t>
  </si>
  <si>
    <t>79906615</t>
  </si>
  <si>
    <t>-1026801858</t>
  </si>
  <si>
    <t>-1910413816</t>
  </si>
  <si>
    <t>1315922492</t>
  </si>
  <si>
    <t>1920036951</t>
  </si>
  <si>
    <t>240*2+100*2</t>
  </si>
  <si>
    <t>-2088803097</t>
  </si>
  <si>
    <t>2056111272</t>
  </si>
  <si>
    <t>-1514430557</t>
  </si>
  <si>
    <t>-1381249517</t>
  </si>
  <si>
    <t>-1064282012</t>
  </si>
  <si>
    <t>0,187+0,221</t>
  </si>
  <si>
    <t>-719424538</t>
  </si>
  <si>
    <t>1574097540</t>
  </si>
  <si>
    <t>0,187</t>
  </si>
  <si>
    <t>-974625133</t>
  </si>
  <si>
    <t>-95681820</t>
  </si>
  <si>
    <t>240*0,06498</t>
  </si>
  <si>
    <t>240*0,06034*2</t>
  </si>
  <si>
    <t>0,361+0,520</t>
  </si>
  <si>
    <t>-1955507417</t>
  </si>
  <si>
    <t>240*0,06034</t>
  </si>
  <si>
    <t>-651109396</t>
  </si>
  <si>
    <t>447429714</t>
  </si>
  <si>
    <t>1398599119</t>
  </si>
  <si>
    <t>02.12 - SO 02.12 - km 419,980 – 420,220</t>
  </si>
  <si>
    <t>-587453349</t>
  </si>
  <si>
    <t>-1413186558</t>
  </si>
  <si>
    <t>-1632851621</t>
  </si>
  <si>
    <t>1618092399</t>
  </si>
  <si>
    <t>953831803</t>
  </si>
  <si>
    <t>-1101035527</t>
  </si>
  <si>
    <t>2073344235</t>
  </si>
  <si>
    <t>670203222</t>
  </si>
  <si>
    <t>-96304290</t>
  </si>
  <si>
    <t>-63351968</t>
  </si>
  <si>
    <t>-1254816666</t>
  </si>
  <si>
    <t>-151662790</t>
  </si>
  <si>
    <t>595064903</t>
  </si>
  <si>
    <t>1082840245</t>
  </si>
  <si>
    <t>-1359958929</t>
  </si>
  <si>
    <t>-1769262866</t>
  </si>
  <si>
    <t>134046916</t>
  </si>
  <si>
    <t>-528964763</t>
  </si>
  <si>
    <t>-745339552</t>
  </si>
  <si>
    <t>792983489</t>
  </si>
  <si>
    <t>-1105000793</t>
  </si>
  <si>
    <t>-43988406</t>
  </si>
  <si>
    <t>03 - SO 03 - TO Děčín východ</t>
  </si>
  <si>
    <t>03.01 - SO 03.01 - km 423,850 – 423,170</t>
  </si>
  <si>
    <t>-1251722245</t>
  </si>
  <si>
    <t>1453320961</t>
  </si>
  <si>
    <t>"km 423,850 – 423,170 LP, PP" 320+320</t>
  </si>
  <si>
    <t>-1943283185</t>
  </si>
  <si>
    <t>"km 423,850 Lp, Pp" 12*2</t>
  </si>
  <si>
    <t>"km 424,170 Lp, Pp" 12*2</t>
  </si>
  <si>
    <t>1644346287</t>
  </si>
  <si>
    <t>1898938714</t>
  </si>
  <si>
    <t>-455348586</t>
  </si>
  <si>
    <t>-495263032</t>
  </si>
  <si>
    <t>-1041804399</t>
  </si>
  <si>
    <t>-484401326</t>
  </si>
  <si>
    <t>1143114370</t>
  </si>
  <si>
    <t>-1195788947</t>
  </si>
  <si>
    <t>-2121937382</t>
  </si>
  <si>
    <t>320*2+100*2</t>
  </si>
  <si>
    <t>1144240523</t>
  </si>
  <si>
    <t>-1740693266</t>
  </si>
  <si>
    <t>-1208186600</t>
  </si>
  <si>
    <t>2056871078</t>
  </si>
  <si>
    <t>432226699</t>
  </si>
  <si>
    <t>0,249+0,295</t>
  </si>
  <si>
    <t>772922872</t>
  </si>
  <si>
    <t>0,295</t>
  </si>
  <si>
    <t>489471708</t>
  </si>
  <si>
    <t>0,249</t>
  </si>
  <si>
    <t>-447079559</t>
  </si>
  <si>
    <t>-1220138338</t>
  </si>
  <si>
    <t>320*0,06498</t>
  </si>
  <si>
    <t>320*0,06034*2</t>
  </si>
  <si>
    <t>-1924264146</t>
  </si>
  <si>
    <t>320*0,06034</t>
  </si>
  <si>
    <t>-145937868</t>
  </si>
  <si>
    <t>22229376</t>
  </si>
  <si>
    <t>802324516</t>
  </si>
  <si>
    <t>"pro SO 03.1 - 03.5" 1</t>
  </si>
  <si>
    <t>03.02 - SO 03.02 - km 424,280 – 424,600</t>
  </si>
  <si>
    <t>1171174306</t>
  </si>
  <si>
    <t>-2092785266</t>
  </si>
  <si>
    <t>"km 424,280 – 424,600 LP, PP" 320+320</t>
  </si>
  <si>
    <t>-770327044</t>
  </si>
  <si>
    <t>"km 424,600" 6+6</t>
  </si>
  <si>
    <t>-482450569</t>
  </si>
  <si>
    <t>"není asymetrický" 6+6</t>
  </si>
  <si>
    <t>-1117746636</t>
  </si>
  <si>
    <t>-1545058678</t>
  </si>
  <si>
    <t>843017679</t>
  </si>
  <si>
    <t>336912866</t>
  </si>
  <si>
    <t>2035376613</t>
  </si>
  <si>
    <t>475344185</t>
  </si>
  <si>
    <t>-1830616136</t>
  </si>
  <si>
    <t>-1205023186</t>
  </si>
  <si>
    <t>-574910394</t>
  </si>
  <si>
    <t>-1943878977</t>
  </si>
  <si>
    <t>1246831083</t>
  </si>
  <si>
    <t>2059240064</t>
  </si>
  <si>
    <t>-878586483</t>
  </si>
  <si>
    <t>-193998601</t>
  </si>
  <si>
    <t>-1861498499</t>
  </si>
  <si>
    <t>1271293673</t>
  </si>
  <si>
    <t>1235743777</t>
  </si>
  <si>
    <t>0,780</t>
  </si>
  <si>
    <t>52670850</t>
  </si>
  <si>
    <t>-1901354973</t>
  </si>
  <si>
    <t>156343924</t>
  </si>
  <si>
    <t>-20562745</t>
  </si>
  <si>
    <t>03.03 - SO 03.03 - km 427,160 – 427,480</t>
  </si>
  <si>
    <t>292100601</t>
  </si>
  <si>
    <t>1950223479</t>
  </si>
  <si>
    <t>"km 427,160 – 427,480 LP, PP" 320+320</t>
  </si>
  <si>
    <t>1160362343</t>
  </si>
  <si>
    <t>"km 427,480 Pp" 12</t>
  </si>
  <si>
    <t>1558530100</t>
  </si>
  <si>
    <t>1490875663</t>
  </si>
  <si>
    <t>-678493528</t>
  </si>
  <si>
    <t>276493955</t>
  </si>
  <si>
    <t>-1643544296</t>
  </si>
  <si>
    <t>1448613234</t>
  </si>
  <si>
    <t>-915688560</t>
  </si>
  <si>
    <t>76248661</t>
  </si>
  <si>
    <t>-2055319655</t>
  </si>
  <si>
    <t>-1338902557</t>
  </si>
  <si>
    <t>1040079983</t>
  </si>
  <si>
    <t>313987344</t>
  </si>
  <si>
    <t>-1272871308</t>
  </si>
  <si>
    <t>-982506687</t>
  </si>
  <si>
    <t>16399651</t>
  </si>
  <si>
    <t>1513942878</t>
  </si>
  <si>
    <t>-1623773383</t>
  </si>
  <si>
    <t>2032471429</t>
  </si>
  <si>
    <t>-2015526268</t>
  </si>
  <si>
    <t>1409119660</t>
  </si>
  <si>
    <t>03.04 - SO 03.04 - km 427,920 – 428,350</t>
  </si>
  <si>
    <t>-1029254638</t>
  </si>
  <si>
    <t>-948876115</t>
  </si>
  <si>
    <t>"km 427,920 – 428,350 LP, PP" 430+430</t>
  </si>
  <si>
    <t>2100955669</t>
  </si>
  <si>
    <t>"km428,285" 8+8</t>
  </si>
  <si>
    <t>29221363</t>
  </si>
  <si>
    <t>1056786425</t>
  </si>
  <si>
    <t>-1397544840</t>
  </si>
  <si>
    <t>-2089623957</t>
  </si>
  <si>
    <t>47067528</t>
  </si>
  <si>
    <t>1418641232</t>
  </si>
  <si>
    <t>91304656</t>
  </si>
  <si>
    <t>2083201869</t>
  </si>
  <si>
    <t>-10738280</t>
  </si>
  <si>
    <t>2101609334</t>
  </si>
  <si>
    <t>-1142274723</t>
  </si>
  <si>
    <t>430*2+100*2</t>
  </si>
  <si>
    <t>-71309544</t>
  </si>
  <si>
    <t>-2040753050</t>
  </si>
  <si>
    <t>-734267097</t>
  </si>
  <si>
    <t>-1096245994</t>
  </si>
  <si>
    <t>1966076436</t>
  </si>
  <si>
    <t>0,482+0,328</t>
  </si>
  <si>
    <t>-2058685968</t>
  </si>
  <si>
    <t>0,328</t>
  </si>
  <si>
    <t>-1662965363</t>
  </si>
  <si>
    <t>0,482</t>
  </si>
  <si>
    <t>-1435505125</t>
  </si>
  <si>
    <t>-1659341965</t>
  </si>
  <si>
    <t>430*0,06498</t>
  </si>
  <si>
    <t>430*0,06034*2</t>
  </si>
  <si>
    <t>0,520+0,482</t>
  </si>
  <si>
    <t>739685860</t>
  </si>
  <si>
    <t>430*0,06034</t>
  </si>
  <si>
    <t>-664971633</t>
  </si>
  <si>
    <t>-806420629</t>
  </si>
  <si>
    <t>492595646</t>
  </si>
  <si>
    <t>03.05 - SO 03.05 - km 437,500 – 438,000</t>
  </si>
  <si>
    <t>5907050020</t>
  </si>
  <si>
    <t>Dělení kolejnic řezáním nebo rozbroušením tv. S49</t>
  </si>
  <si>
    <t>712912673</t>
  </si>
  <si>
    <t>Dělení kolejnic řezáním nebo rozbroušením tv. S49. Poznámka: 1. V cenách jsou započteny náklady na manipulaci, podložení, označení a provedení řezu kolejnice.</t>
  </si>
  <si>
    <t>5907025040</t>
  </si>
  <si>
    <t>Výměna kolejnicových pásů stávající upevnění tv. S49 rozdělení "d"</t>
  </si>
  <si>
    <t>154484965</t>
  </si>
  <si>
    <t>Výměna kolejnicových pásů stávající upevnění tv. S49 rozdělení "d".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</si>
  <si>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437,500 – 438,000 LP+PP" 500+500</t>
  </si>
  <si>
    <t>5907010080</t>
  </si>
  <si>
    <t>Výměna LISŮ tv. S49 rozdělení "d"</t>
  </si>
  <si>
    <t>44014581</t>
  </si>
  <si>
    <t>Výměna LISŮ tv. S49 rozdělení "d".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</si>
  <si>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"km 437,500" 8+8</t>
  </si>
  <si>
    <t>5957134085</t>
  </si>
  <si>
    <t>Lepený izolovaný styk tv. S49 s tepelně zpracovanou hlavou délky asymetrický levý</t>
  </si>
  <si>
    <t>-1349682843</t>
  </si>
  <si>
    <t>5957137085</t>
  </si>
  <si>
    <t>Lepený izolovaný styk tv. S49 z kolejnic vyšší jakosti délky asymetrický levý</t>
  </si>
  <si>
    <t>-1658304590</t>
  </si>
  <si>
    <t>5907015040</t>
  </si>
  <si>
    <t>Ojedinělá výměna kolejnic stávající upevnění tv. S49 rozdělení "d"</t>
  </si>
  <si>
    <t>1400333404</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</si>
  <si>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</si>
  <si>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"km 438,000 Lp" 10</t>
  </si>
  <si>
    <t>-373838499</t>
  </si>
  <si>
    <t>-400714947</t>
  </si>
  <si>
    <t>648735376</t>
  </si>
  <si>
    <t>1845705608</t>
  </si>
  <si>
    <t>-1593836423</t>
  </si>
  <si>
    <t>1807038928</t>
  </si>
  <si>
    <t>1295471217</t>
  </si>
  <si>
    <t>5910020030</t>
  </si>
  <si>
    <t>Svařování kolejnic termitem plný předehřev standardní spára svar sériový tv. S49</t>
  </si>
  <si>
    <t>-1660483682</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</si>
  <si>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</si>
  <si>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5910021120</t>
  </si>
  <si>
    <t>Svařování kolejnic termitem zkrácený předehřev standardní spára svar jednotlivý tv. S49</t>
  </si>
  <si>
    <t>-2145659329</t>
  </si>
  <si>
    <t>Svařování kolejnic termitem zkrácený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</si>
  <si>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5910015020</t>
  </si>
  <si>
    <t>Odtavovací stykové svařování mobilní svářečkou kolejnic nových délky do 150 m tv. S49</t>
  </si>
  <si>
    <t>-1055097456</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</si>
  <si>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</si>
  <si>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5910040220</t>
  </si>
  <si>
    <t>Umožnění volné dilatace kolejnice bez demontáže nebo montáže upevňovadel s osazením a odstraněním kluzných podložek rozdělení pražců "d"</t>
  </si>
  <si>
    <t>-248669516</t>
  </si>
  <si>
    <t>Umožnění volné dilatace kolejnice bez demontáže nebo montáže upevňovadel s osazením a odstraněním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</si>
  <si>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500*2+100*2</t>
  </si>
  <si>
    <t>5910035030</t>
  </si>
  <si>
    <t>Dosažení dovolené upínací teploty v BK prodloužením kolejnicového pásu v koleji tv. S49</t>
  </si>
  <si>
    <t>-144929834</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</si>
  <si>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</si>
  <si>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445467906</t>
  </si>
  <si>
    <t>1612578600</t>
  </si>
  <si>
    <t>5907050120</t>
  </si>
  <si>
    <t>Dělení kolejnic kyslíkem tv. S49</t>
  </si>
  <si>
    <t>-426626165</t>
  </si>
  <si>
    <t>Dělení kolejnic kyslíkem tv. S49. Poznámka: 1. V cenách jsou započteny náklady na manipulaci, podložení, označení a provedení řezu kolejnice.</t>
  </si>
  <si>
    <t>-967375657</t>
  </si>
  <si>
    <t>0,297+0,179+0,002+0,014</t>
  </si>
  <si>
    <t>299994727</t>
  </si>
  <si>
    <t>0,179+0,002+0,014</t>
  </si>
  <si>
    <t>-1946961032</t>
  </si>
  <si>
    <t>0,297</t>
  </si>
  <si>
    <t>231189106</t>
  </si>
  <si>
    <t>-70158628</t>
  </si>
  <si>
    <t>500*0,04943</t>
  </si>
  <si>
    <t>500*0,04943*2</t>
  </si>
  <si>
    <t>722162650</t>
  </si>
  <si>
    <t>-1601560957</t>
  </si>
  <si>
    <t>-648125559</t>
  </si>
  <si>
    <t>03.06 - SO 03.06 - km 444,740 – 445,120</t>
  </si>
  <si>
    <t>-2110887484</t>
  </si>
  <si>
    <t>-396291562</t>
  </si>
  <si>
    <t>"km 444,740 – 445,120" 380</t>
  </si>
  <si>
    <t>-892523096</t>
  </si>
  <si>
    <t>"km 444,740 Lp, Pp" 2*10</t>
  </si>
  <si>
    <t>710260448</t>
  </si>
  <si>
    <t>2094783995</t>
  </si>
  <si>
    <t>-1482203769</t>
  </si>
  <si>
    <t>2012009299</t>
  </si>
  <si>
    <t>-1726121513</t>
  </si>
  <si>
    <t>1849741084</t>
  </si>
  <si>
    <t>-434860745</t>
  </si>
  <si>
    <t>-924405583</t>
  </si>
  <si>
    <t>613788401</t>
  </si>
  <si>
    <t>1596953771</t>
  </si>
  <si>
    <t>-1657025705</t>
  </si>
  <si>
    <t>-836341838</t>
  </si>
  <si>
    <t>-2051730098</t>
  </si>
  <si>
    <t>0,227+0,132+0,001+0,010</t>
  </si>
  <si>
    <t>-2010191272</t>
  </si>
  <si>
    <t>0,132+0,001+0,010</t>
  </si>
  <si>
    <t>-1435400205</t>
  </si>
  <si>
    <t>0,227</t>
  </si>
  <si>
    <t>1855647783</t>
  </si>
  <si>
    <t>-840761247</t>
  </si>
  <si>
    <t>134564990</t>
  </si>
  <si>
    <t>"pro SO 03.6 - 03.7" 1</t>
  </si>
  <si>
    <t>03.07 - SO 03.07 - km 447,940 – 448,420</t>
  </si>
  <si>
    <t>148095121</t>
  </si>
  <si>
    <t>-1578489886</t>
  </si>
  <si>
    <t>"km 447,940 – 448,420 LP, PP" 480+480</t>
  </si>
  <si>
    <t>-1579879157</t>
  </si>
  <si>
    <t xml:space="preserve">"km 447,940 Lp,  Pp" 30+10</t>
  </si>
  <si>
    <t>"km 448,420 Lp" 20</t>
  </si>
  <si>
    <t>1635148891</t>
  </si>
  <si>
    <t>785667283</t>
  </si>
  <si>
    <t>17141230</t>
  </si>
  <si>
    <t>-29146995</t>
  </si>
  <si>
    <t>-1958151147</t>
  </si>
  <si>
    <t>-1329525931</t>
  </si>
  <si>
    <t>1827866251</t>
  </si>
  <si>
    <t>1865944462</t>
  </si>
  <si>
    <t>-1164052592</t>
  </si>
  <si>
    <t>-546255939</t>
  </si>
  <si>
    <t>-1934589970</t>
  </si>
  <si>
    <t>1161088146</t>
  </si>
  <si>
    <t>-527263500</t>
  </si>
  <si>
    <t>0,333+0,381</t>
  </si>
  <si>
    <t>-1326332775</t>
  </si>
  <si>
    <t>0,381</t>
  </si>
  <si>
    <t>-921409648</t>
  </si>
  <si>
    <t>0,333</t>
  </si>
  <si>
    <t>-420739570</t>
  </si>
  <si>
    <t>-41314504</t>
  </si>
  <si>
    <t>666707096</t>
  </si>
  <si>
    <t>1312115572</t>
  </si>
  <si>
    <t>-2042377248</t>
  </si>
  <si>
    <t>03.08 - SO 03.08 - km 449,370 – 449,570</t>
  </si>
  <si>
    <t>-1819492378</t>
  </si>
  <si>
    <t>1379032069</t>
  </si>
  <si>
    <t>"km 449,370 – 449,570 LP+PP" 200+200</t>
  </si>
  <si>
    <t>-449625005</t>
  </si>
  <si>
    <t>"km 449,470" 6+6</t>
  </si>
  <si>
    <t>-1887256468</t>
  </si>
  <si>
    <t>-714776860</t>
  </si>
  <si>
    <t>-1207593132</t>
  </si>
  <si>
    <t>5958158005</t>
  </si>
  <si>
    <t xml:space="preserve">Podložka pryžová pod patu kolejnice S49  183/126/6</t>
  </si>
  <si>
    <t>-791411390</t>
  </si>
  <si>
    <t>449393532</t>
  </si>
  <si>
    <t>-443693657</t>
  </si>
  <si>
    <t>5910020130</t>
  </si>
  <si>
    <t>Svařování kolejnic termitem plný předehřev standardní spára svar jednotlivý tv. S49</t>
  </si>
  <si>
    <t>1793711288</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</si>
  <si>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</si>
  <si>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83775930</t>
  </si>
  <si>
    <t>-1883511516</t>
  </si>
  <si>
    <t>-557160217</t>
  </si>
  <si>
    <t>1001471369</t>
  </si>
  <si>
    <t>1709815503</t>
  </si>
  <si>
    <t>863364893</t>
  </si>
  <si>
    <t>1445526534</t>
  </si>
  <si>
    <t>-257320010</t>
  </si>
  <si>
    <t>0,119+0,162</t>
  </si>
  <si>
    <t>138781652</t>
  </si>
  <si>
    <t>0,162</t>
  </si>
  <si>
    <t>-109053933</t>
  </si>
  <si>
    <t>0,119</t>
  </si>
  <si>
    <t>-696384585</t>
  </si>
  <si>
    <t>-2117312263</t>
  </si>
  <si>
    <t>200*0,04943</t>
  </si>
  <si>
    <t>200*0,04943*2</t>
  </si>
  <si>
    <t>0,296+0,296</t>
  </si>
  <si>
    <t>1269219403</t>
  </si>
  <si>
    <t>-121235346</t>
  </si>
  <si>
    <t>-1388660774</t>
  </si>
  <si>
    <t>nový mat - LIS</t>
  </si>
  <si>
    <t>-1111645144</t>
  </si>
  <si>
    <t>-608242663</t>
  </si>
  <si>
    <t>"pro SO 03.8-03.10" 1</t>
  </si>
  <si>
    <t>03.09 - SO 03.09 - km 2,400 – 2,670</t>
  </si>
  <si>
    <t>-775127674</t>
  </si>
  <si>
    <t>2132624063</t>
  </si>
  <si>
    <t>"km 2,400 – 2,670 LP+PP" 270+270</t>
  </si>
  <si>
    <t>18762557</t>
  </si>
  <si>
    <t>322993277</t>
  </si>
  <si>
    <t>1022842371</t>
  </si>
  <si>
    <t>1461444774</t>
  </si>
  <si>
    <t>1224970180</t>
  </si>
  <si>
    <t>-764730872</t>
  </si>
  <si>
    <t>1932587740</t>
  </si>
  <si>
    <t>-1294570303</t>
  </si>
  <si>
    <t>1523490838</t>
  </si>
  <si>
    <t>1685828597</t>
  </si>
  <si>
    <t>-1490425465</t>
  </si>
  <si>
    <t>1188138701</t>
  </si>
  <si>
    <t>-664246692</t>
  </si>
  <si>
    <t>0,158+0,221</t>
  </si>
  <si>
    <t>-1058898050</t>
  </si>
  <si>
    <t>240138868</t>
  </si>
  <si>
    <t>0,158</t>
  </si>
  <si>
    <t>3602348</t>
  </si>
  <si>
    <t>-3713843</t>
  </si>
  <si>
    <t>2*270*0,04943</t>
  </si>
  <si>
    <t>2*270*0,04943*2</t>
  </si>
  <si>
    <t>-1886734505</t>
  </si>
  <si>
    <t>-1454224785</t>
  </si>
  <si>
    <t>-690873704</t>
  </si>
  <si>
    <t>03.10 - SO 03.10 - km 2,700 – 2,850</t>
  </si>
  <si>
    <t>2109098750</t>
  </si>
  <si>
    <t>-203189414</t>
  </si>
  <si>
    <t>"km 2,700 – 2,850 LP+PP" 150+150</t>
  </si>
  <si>
    <t>-525712533</t>
  </si>
  <si>
    <t>1001704389</t>
  </si>
  <si>
    <t>1628271126</t>
  </si>
  <si>
    <t>-176367721</t>
  </si>
  <si>
    <t>-1257214390</t>
  </si>
  <si>
    <t>-1692450755</t>
  </si>
  <si>
    <t>-453841198</t>
  </si>
  <si>
    <t>335013388</t>
  </si>
  <si>
    <t>278358184</t>
  </si>
  <si>
    <t>-2082518885</t>
  </si>
  <si>
    <t>580247116</t>
  </si>
  <si>
    <t>1069133221</t>
  </si>
  <si>
    <t>0,090+0,123</t>
  </si>
  <si>
    <t>-1874143831</t>
  </si>
  <si>
    <t>256872214</t>
  </si>
  <si>
    <t>0,090</t>
  </si>
  <si>
    <t>1602973008</t>
  </si>
  <si>
    <t>1202163985</t>
  </si>
  <si>
    <t>2*150*0,04943</t>
  </si>
  <si>
    <t>2*150*0,04943*2</t>
  </si>
  <si>
    <t>-1197940710</t>
  </si>
  <si>
    <t>250299164</t>
  </si>
  <si>
    <t>-1694770280</t>
  </si>
  <si>
    <t>04 - SO 04 - Ústí n. L. západ</t>
  </si>
  <si>
    <t>04.01 - SO 04.01 - Ústí n. L. západ – Chabařovice 1.TK</t>
  </si>
  <si>
    <t>290258416</t>
  </si>
  <si>
    <t>-1860864310</t>
  </si>
  <si>
    <t>"km 6,100 – 7,650 PP" 1550</t>
  </si>
  <si>
    <t>-737408553</t>
  </si>
  <si>
    <t>3*5</t>
  </si>
  <si>
    <t>5957122080</t>
  </si>
  <si>
    <t>Lepený izolovaný styk tv. UIC60 z kolejnic vyšší jakosti délky 5,00 m</t>
  </si>
  <si>
    <t>1915793682</t>
  </si>
  <si>
    <t>1572510207</t>
  </si>
  <si>
    <t>5957128080</t>
  </si>
  <si>
    <t>Lepený izolovaný styk tv. R65 s tepelně zpracovanou hlavou délky 5,00 m</t>
  </si>
  <si>
    <t>-1750299015</t>
  </si>
  <si>
    <t>-662643355</t>
  </si>
  <si>
    <t>"km 5,850 - 8,000" 7912</t>
  </si>
  <si>
    <t>"km 9,550 - 10,950" 5180</t>
  </si>
  <si>
    <t>326458318</t>
  </si>
  <si>
    <t>-655553438</t>
  </si>
  <si>
    <t>-345062323</t>
  </si>
  <si>
    <t>91912560</t>
  </si>
  <si>
    <t>-1876474246</t>
  </si>
  <si>
    <t>-1604161263</t>
  </si>
  <si>
    <t>1550*2+100*2</t>
  </si>
  <si>
    <t>-957233273</t>
  </si>
  <si>
    <t>1149315503</t>
  </si>
  <si>
    <t>-543864262</t>
  </si>
  <si>
    <t>-623861509</t>
  </si>
  <si>
    <t>5909031020</t>
  </si>
  <si>
    <t>Úprava GPK koleje směrové a výškové uspořádání pražce betonové</t>
  </si>
  <si>
    <t>km</t>
  </si>
  <si>
    <t>-2144752455</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</si>
  <si>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</si>
  <si>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2,300</t>
  </si>
  <si>
    <t>5905105030</t>
  </si>
  <si>
    <t>Doplnění KL kamenivem souvisle strojně v koleji</t>
  </si>
  <si>
    <t>m3</t>
  </si>
  <si>
    <t>1151131835</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</si>
  <si>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</si>
  <si>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2*33</t>
  </si>
  <si>
    <t>5955101005</t>
  </si>
  <si>
    <t>Kamenivo drcené štěrk frakce 31,5/63 třídy min. BII</t>
  </si>
  <si>
    <t>894447306</t>
  </si>
  <si>
    <t>66*1,5</t>
  </si>
  <si>
    <t>9902300100</t>
  </si>
  <si>
    <t>Doprava jednosměrná (např. nakupovaného materiálu) mechanizací o nosnosti přes 3,5 t sypanin (kameniva, písku, suti, dlažebních kostek, atd.) do 10 km</t>
  </si>
  <si>
    <t>282967155</t>
  </si>
  <si>
    <t>Doprava jednosměrná (např. nakupovaného materiálu) mechanizací o nosnosti přes 3,5 t sypanin (kameniva, písku, suti, dlažebních kostek,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</si>
  <si>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-1387240615</t>
  </si>
  <si>
    <t>1550*0,06498</t>
  </si>
  <si>
    <t>1560*0,06034*2</t>
  </si>
  <si>
    <t>1,023+1,110</t>
  </si>
  <si>
    <t>-1127000860</t>
  </si>
  <si>
    <t>1560*0,06034</t>
  </si>
  <si>
    <t>579701252</t>
  </si>
  <si>
    <t>-1069342990</t>
  </si>
  <si>
    <t>32,206+2,749</t>
  </si>
  <si>
    <t>2037732478</t>
  </si>
  <si>
    <t>2,749</t>
  </si>
  <si>
    <t>-1095076207</t>
  </si>
  <si>
    <t>9902401200</t>
  </si>
  <si>
    <t>Doprava jednosměrná (např. nakupovaného materiálu) mechanizací o nosnosti přes 3,5 t objemnějšího kusového materiálu (prefabrikátů, stožárů, výhybek, rozvaděčů, vybouraných hmot atd.) do 350 km</t>
  </si>
  <si>
    <t>1876500039</t>
  </si>
  <si>
    <t>Doprava jednosměrná (např. nakupovaného materiálu) mechanizací o nosnosti přes 3,5 t objemnějšího kusového materiálu (prefabrikátů, stožárů, výhybek, rozvaděčů, vybouraných hmot atd.) do 350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</si>
  <si>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1638996579</t>
  </si>
  <si>
    <t>nový mat. (upevn)</t>
  </si>
  <si>
    <t>-18417235</t>
  </si>
  <si>
    <t>pro SO 04.01 - 04.02</t>
  </si>
  <si>
    <t>04.02 - SO 04.02 - Ústí n. L. západ – Chabařovice 2.TK</t>
  </si>
  <si>
    <t>-893746237</t>
  </si>
  <si>
    <t>-1878133834</t>
  </si>
  <si>
    <t>"km 6,100 – 7,520 PP+LP" 1420+1420</t>
  </si>
  <si>
    <t>-494602384</t>
  </si>
  <si>
    <t>1249509326</t>
  </si>
  <si>
    <t>5907010050</t>
  </si>
  <si>
    <t>Výměna LISŮ tv. R65 rozdělení "u"</t>
  </si>
  <si>
    <t>-65871719</t>
  </si>
  <si>
    <t>Výměna LISŮ tv. R65 rozdělení "u".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</si>
  <si>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1*5</t>
  </si>
  <si>
    <t>-761939954</t>
  </si>
  <si>
    <t>-1201795326</t>
  </si>
  <si>
    <t>2028265124</t>
  </si>
  <si>
    <t>2052517609</t>
  </si>
  <si>
    <t>-19596240</t>
  </si>
  <si>
    <t>1816523210</t>
  </si>
  <si>
    <t>-301919889</t>
  </si>
  <si>
    <t>-549855247</t>
  </si>
  <si>
    <t>1420*2+100*2</t>
  </si>
  <si>
    <t>2047591515</t>
  </si>
  <si>
    <t>492498830</t>
  </si>
  <si>
    <t>1607173620</t>
  </si>
  <si>
    <t>1061473821</t>
  </si>
  <si>
    <t>-1554448343</t>
  </si>
  <si>
    <t>-1249841615</t>
  </si>
  <si>
    <t>1939323875</t>
  </si>
  <si>
    <t>-240207607</t>
  </si>
  <si>
    <t>-1506237360</t>
  </si>
  <si>
    <t>1420*0,06498</t>
  </si>
  <si>
    <t>1440*0,06034*2</t>
  </si>
  <si>
    <t>1,023+0,370</t>
  </si>
  <si>
    <t>-938130037</t>
  </si>
  <si>
    <t>1440*0,06034</t>
  </si>
  <si>
    <t>1172726114</t>
  </si>
  <si>
    <t>439580154</t>
  </si>
  <si>
    <t>19,464+1,662</t>
  </si>
  <si>
    <t>-1632253547</t>
  </si>
  <si>
    <t>1,662</t>
  </si>
  <si>
    <t>-128289137</t>
  </si>
  <si>
    <t>1829204820</t>
  </si>
  <si>
    <t>-470227313</t>
  </si>
  <si>
    <t>nový mat. (upevn.)</t>
  </si>
  <si>
    <t xml:space="preserve">04.03 - SO 04.03 - ÚL západ – JIH  1.SK </t>
  </si>
  <si>
    <t>-342815952</t>
  </si>
  <si>
    <t>977612181</t>
  </si>
  <si>
    <t>"km 0,340 – 0,940" 600+600</t>
  </si>
  <si>
    <t>-204562265</t>
  </si>
  <si>
    <t>34228637</t>
  </si>
  <si>
    <t>-404690691</t>
  </si>
  <si>
    <t>-158087599</t>
  </si>
  <si>
    <t>740925871</t>
  </si>
  <si>
    <t>243750861</t>
  </si>
  <si>
    <t>-103836653</t>
  </si>
  <si>
    <t>-1780069349</t>
  </si>
  <si>
    <t>-1966414668</t>
  </si>
  <si>
    <t>2124338498</t>
  </si>
  <si>
    <t>1341391142</t>
  </si>
  <si>
    <t>0,600</t>
  </si>
  <si>
    <t>1938930244</t>
  </si>
  <si>
    <t>-1146602861</t>
  </si>
  <si>
    <t>33*1,5</t>
  </si>
  <si>
    <t>-1180429846</t>
  </si>
  <si>
    <t>1537773657</t>
  </si>
  <si>
    <t>0,361</t>
  </si>
  <si>
    <t>-921313642</t>
  </si>
  <si>
    <t>-305832729</t>
  </si>
  <si>
    <t>1790561574</t>
  </si>
  <si>
    <t>1787598246</t>
  </si>
  <si>
    <t>pro SO 04.03</t>
  </si>
  <si>
    <t>05 - SO 05 - TO Česká Kamenice</t>
  </si>
  <si>
    <t>05.01 - SO 05.01 - Benešov n. Pl.</t>
  </si>
  <si>
    <t>-540634901</t>
  </si>
  <si>
    <t>5907025035</t>
  </si>
  <si>
    <t>Výměna kolejnicových pásů stávající upevnění tv. S49 rozdělení "c"</t>
  </si>
  <si>
    <t>229425386</t>
  </si>
  <si>
    <t>Výměna kolejnicových pásů stávající upevnění tv. S49 rozdělení "c".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</si>
  <si>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11,5 – 11,864 PP+LP" 364*2</t>
  </si>
  <si>
    <t>-279040322</t>
  </si>
  <si>
    <t>-1418632143</t>
  </si>
  <si>
    <t>5910040210</t>
  </si>
  <si>
    <t>Umožnění volné dilatace kolejnice bez demontáže nebo montáže upevňovadel s osazením a odstraněním kluzných podložek rozdělení pražců "c"</t>
  </si>
  <si>
    <t>-288732314</t>
  </si>
  <si>
    <t>Umožnění volné dilatace kolejnice bez demontáže nebo montáže upevňovadel s osazením a odstraněním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</si>
  <si>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364*2+2*100</t>
  </si>
  <si>
    <t>2053634</t>
  </si>
  <si>
    <t>5909032020</t>
  </si>
  <si>
    <t>Přesná úprava GPK koleje směrové a výškové uspořádání pražce betonové</t>
  </si>
  <si>
    <t>425063203</t>
  </si>
  <si>
    <t>Přesná úprava GPK koleje směrové a výškové uspořádání pražce betonové. Poznámka: 1. V cenách jsou započteny náklady na úpravu směrového a výškového uspořádání strojní linkou ASP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</si>
  <si>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km 11,5 – 11,864 + dle pokynů VPS</t>
  </si>
  <si>
    <t>0,400+0,800</t>
  </si>
  <si>
    <t>-58122995</t>
  </si>
  <si>
    <t>4*33</t>
  </si>
  <si>
    <t>1087855014</t>
  </si>
  <si>
    <t>132*1,6</t>
  </si>
  <si>
    <t>9902100400</t>
  </si>
  <si>
    <t>Doprava obousměrná (např. dodávek z vlastních zásob zhotovitele nebo objednatele nebo výzisku) mechanizací o nosnosti přes 3,5 t sypanin (kameniva, písku, suti, dlažebních kostek, atd.) do 40 km</t>
  </si>
  <si>
    <t>-1929116393</t>
  </si>
  <si>
    <t>Doprava obousměrná (např. dodávek z vlastních zásob zhotovitele nebo objednatele nebo výzisku) mechanizací o nosnosti přes 3,5 t sypanin (kameniva, písku, suti, dlažebních kostek, atd.) do 40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</si>
  <si>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144526148</t>
  </si>
  <si>
    <t>728*0,04943</t>
  </si>
  <si>
    <t>750*0,04943*2</t>
  </si>
  <si>
    <t>9902200500</t>
  </si>
  <si>
    <t>Doprava obousměrná (např. dodávek z vlastních zásob zhotovitele nebo objednatele nebo výzisku) mechanizací o nosnosti přes 3,5 t objemnějšího kusového materiálu (prefabrikátů, stožárů, výhybek, rozvaděčů, vybouraných hmot atd.) do 60 km</t>
  </si>
  <si>
    <t>-1998041727</t>
  </si>
  <si>
    <t>Doprava obousměrná (např. dodávek z vlastních zásob zhotovitele nebo objednatele nebo výzisku) mechanizací o nosnosti přes 3,5 t objemnějšího kusového materiálu (prefabrikátů, stožárů, výhybek, rozvaděčů, vybouraných hmot atd.) do 60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</si>
  <si>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750*0,04943</t>
  </si>
  <si>
    <t>-1762171358</t>
  </si>
  <si>
    <t>1639288057</t>
  </si>
  <si>
    <t>05.02 - SO 05.02 - Jedlová - Chřibská</t>
  </si>
  <si>
    <t>992930978</t>
  </si>
  <si>
    <t>-131624595</t>
  </si>
  <si>
    <t>"km 72,534 – 73,015 PP+LP" 481+481</t>
  </si>
  <si>
    <t>1931348443</t>
  </si>
  <si>
    <t>-709378500</t>
  </si>
  <si>
    <t>692277987</t>
  </si>
  <si>
    <t>1523417532</t>
  </si>
  <si>
    <t>614477732</t>
  </si>
  <si>
    <t>481*2+2*100</t>
  </si>
  <si>
    <t>-308365536</t>
  </si>
  <si>
    <t>-1465072658</t>
  </si>
  <si>
    <t xml:space="preserve">km 72,500– 73,100  + dle pokynů VPS</t>
  </si>
  <si>
    <t>0,600+0,600</t>
  </si>
  <si>
    <t>391934592</t>
  </si>
  <si>
    <t>462355617</t>
  </si>
  <si>
    <t>-825342622</t>
  </si>
  <si>
    <t>408611646</t>
  </si>
  <si>
    <t>481*0,04943</t>
  </si>
  <si>
    <t>480*0,04943*2</t>
  </si>
  <si>
    <t>-144536186</t>
  </si>
  <si>
    <t>480*0,04943</t>
  </si>
  <si>
    <t>-1175560131</t>
  </si>
  <si>
    <t>-861003156</t>
  </si>
  <si>
    <t>05.03 - SO 05.03 - Rybniště - Krásná Lípa</t>
  </si>
  <si>
    <t>-725127821</t>
  </si>
  <si>
    <t>5907025005</t>
  </si>
  <si>
    <t>Výměna kolejnicových pásů stávající upevnění tv. UIC60 rozdělení "d"</t>
  </si>
  <si>
    <t>-89830648</t>
  </si>
  <si>
    <t>Výměna kolejnicových pásů stávající upevnění tv. UIC60 rozdělení "d".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</si>
  <si>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-691299716</t>
  </si>
  <si>
    <t>-517642186</t>
  </si>
  <si>
    <t>-698996637</t>
  </si>
  <si>
    <t>75+2*600+2*100</t>
  </si>
  <si>
    <t>-866530041</t>
  </si>
  <si>
    <t>-1235432571</t>
  </si>
  <si>
    <t xml:space="preserve">km 82,800  - 83,600 + dle pokynů VPS</t>
  </si>
  <si>
    <t>-511457859</t>
  </si>
  <si>
    <t>-261998379</t>
  </si>
  <si>
    <t>2081549342</t>
  </si>
  <si>
    <t>-157507798</t>
  </si>
  <si>
    <t>1274*0,06498</t>
  </si>
  <si>
    <t>1275*0,06034*2</t>
  </si>
  <si>
    <t>1768358620</t>
  </si>
  <si>
    <t>1275*0,06498</t>
  </si>
  <si>
    <t>711480588</t>
  </si>
  <si>
    <t>-387638427</t>
  </si>
  <si>
    <t>06 - SO 06 - 2.TK Prackovice – Ústí n/L jih</t>
  </si>
  <si>
    <t xml:space="preserve">06.01 - SO 06.01 - km 510,715– 511,130 </t>
  </si>
  <si>
    <t>5907020010</t>
  </si>
  <si>
    <t>Souvislá výměna kolejnic stávající upevnění tv. UIC60 rozdělení "u"</t>
  </si>
  <si>
    <t>933323038</t>
  </si>
  <si>
    <t>Souvislá výměna kolejnic stávající upevnění tv. UIC60 rozdělení "u".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</si>
  <si>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1142507410</t>
  </si>
  <si>
    <t>136348610</t>
  </si>
  <si>
    <t>1421476569</t>
  </si>
  <si>
    <t>1404525224</t>
  </si>
  <si>
    <t>515+50</t>
  </si>
  <si>
    <t>5910045030</t>
  </si>
  <si>
    <t>Zajištění polohy kolejnice bočními válečkovými opěrkami rozdělení pražců "u"</t>
  </si>
  <si>
    <t>-1676887453</t>
  </si>
  <si>
    <t>Zajištění polohy kolejnice bočními válečkovými opěrkami rozdělení pražců "u". Poznámka: 1. V cenách jsou započteny náklady na montáž a demontáž bočních opěrek v oblouku o malém poloměru.</t>
  </si>
  <si>
    <t>-1500101633</t>
  </si>
  <si>
    <t>-835312358</t>
  </si>
  <si>
    <t>117876143</t>
  </si>
  <si>
    <t>-481577121</t>
  </si>
  <si>
    <t>-1998089388</t>
  </si>
  <si>
    <t>1818815943</t>
  </si>
  <si>
    <t>-526078994</t>
  </si>
  <si>
    <t>pro SO 06.1 a SO 06.2</t>
  </si>
  <si>
    <t>79,7*2</t>
  </si>
  <si>
    <t>-2004051724</t>
  </si>
  <si>
    <t>kolejnice z Duchcova pro SO 06.1 a SO 06.2</t>
  </si>
  <si>
    <t>79,7</t>
  </si>
  <si>
    <t>1012329673</t>
  </si>
  <si>
    <t>výzisk kolejnic</t>
  </si>
  <si>
    <t>výzisk - pryž.podl.</t>
  </si>
  <si>
    <t>0,126+0,014</t>
  </si>
  <si>
    <t>-1042659901</t>
  </si>
  <si>
    <t>výzisk (kolejnice)</t>
  </si>
  <si>
    <t>-1786195385</t>
  </si>
  <si>
    <t>pryž. a vložky na skládku</t>
  </si>
  <si>
    <t>-180312049</t>
  </si>
  <si>
    <t>196448814</t>
  </si>
  <si>
    <t>nový mat. (podl.+vložky)</t>
  </si>
  <si>
    <t>-1307206353</t>
  </si>
  <si>
    <t>pro SO 06</t>
  </si>
  <si>
    <t xml:space="preserve">06.02 - SO 06.02 - km 512,500 – 513,360 </t>
  </si>
  <si>
    <t>-497485036</t>
  </si>
  <si>
    <t>1999076360</t>
  </si>
  <si>
    <t>-1423764421</t>
  </si>
  <si>
    <t>-1497620446</t>
  </si>
  <si>
    <t>198945963</t>
  </si>
  <si>
    <t>960+50</t>
  </si>
  <si>
    <t>860660938</t>
  </si>
  <si>
    <t>776046378</t>
  </si>
  <si>
    <t>2106653523</t>
  </si>
  <si>
    <t>"SVK" 1445</t>
  </si>
  <si>
    <t>"přejezd" 32</t>
  </si>
  <si>
    <t>1659739146</t>
  </si>
  <si>
    <t>1839965986</t>
  </si>
  <si>
    <t>607025941</t>
  </si>
  <si>
    <t>5913035010</t>
  </si>
  <si>
    <t>Demontáž celopryžové přejezdové konstrukce málo zatížené v koleji část vnější a vnitřní bez závěrných zídek</t>
  </si>
  <si>
    <t>812555411</t>
  </si>
  <si>
    <t>Demontáž celopryžové přejezdové konstrukce málo zatížené v koleji část vnější a vnitřní bez závěrných zídek. Poznámka: 1. V cenách jsou započteny náklady na demontáž konstrukce, naložení na dopravní prostředek.</t>
  </si>
  <si>
    <t>5913040010</t>
  </si>
  <si>
    <t>Montáž celopryžové přejezdové konstrukce málo zatížené v koleji část vnější a vnitřní bez závěrných zídek</t>
  </si>
  <si>
    <t>-1609338116</t>
  </si>
  <si>
    <t>Montáž celopryžové přejezdové konstrukce málo zatížené v koleji část vnější a vnitřní bez závěrných zídek. Poznámka: 1. V cenách jsou započteny náklady na montáž konstrukce. 2. V cenách nejsou obsaženy náklady na dodávku materiálu.</t>
  </si>
  <si>
    <t>5908050070</t>
  </si>
  <si>
    <t>Výměna upevnění bezpokladnicového komplety, pryžová podložka a úhlové vodicí vložky nebo boční izolátory</t>
  </si>
  <si>
    <t>-1382859517</t>
  </si>
  <si>
    <t>Výměna upevnění bezpokladnicového komplety, pryžová podložka a úhlové vodicí vložky nebo boční izolátory. Poznámka: 1. V cenách jsou započteny náklady na demontáž, výměnu a montáž, ošetření součástí mazivem a naložení výzisku na dopravní prostředek. 2. V cenách nejsou obsaženy náklady na vrtání pražce a dodávku materiálu.</t>
  </si>
  <si>
    <t>5958125000</t>
  </si>
  <si>
    <t>Komplety s antikorozní úpravou Skl 14 (svěrka Skl14, vrtule R1, podložka Uls7)</t>
  </si>
  <si>
    <t>-1413902055</t>
  </si>
  <si>
    <t>-1570164418</t>
  </si>
  <si>
    <t>98261060</t>
  </si>
  <si>
    <t>51,9</t>
  </si>
  <si>
    <t>0,266+0,030+0,067</t>
  </si>
  <si>
    <t>1875020057</t>
  </si>
  <si>
    <t>výzisk (komplety)</t>
  </si>
  <si>
    <t>0,067</t>
  </si>
  <si>
    <t>-1257294646</t>
  </si>
  <si>
    <t>0,266+0,030</t>
  </si>
  <si>
    <t>1701957865</t>
  </si>
  <si>
    <t>1313923975</t>
  </si>
  <si>
    <t>nový mat. (upevnění)</t>
  </si>
  <si>
    <t>06.03 - SO 06.03 - Úprava GPK na 2.TK</t>
  </si>
  <si>
    <t>-753520590</t>
  </si>
  <si>
    <t>5909050020</t>
  </si>
  <si>
    <t>Stabilizace kolejového lože koleje stávajícího</t>
  </si>
  <si>
    <t>-581087027</t>
  </si>
  <si>
    <t>Stabilizace kolejového lože koleje stávajícího. Poznámka: 1. V cenách jsou započteny náklady na stabilizaci v režimu s řízeným (konstantním) poklesem včetně měření a předání tištěných výstupů.</t>
  </si>
  <si>
    <t>-422492928</t>
  </si>
  <si>
    <t>964166959</t>
  </si>
  <si>
    <t>297*1,5</t>
  </si>
  <si>
    <t>9902100200</t>
  </si>
  <si>
    <t>Doprava obousměrná (např. dodávek z vlastních zásob zhotovitele nebo objednatele nebo výzisku) mechanizací o nosnosti přes 3,5 t sypanin (kameniva, písku, suti, dlažebních kostek, atd.) do 20 km</t>
  </si>
  <si>
    <t>1974154889</t>
  </si>
  <si>
    <t>Doprava obousměrná (např. dodávek z vlastních zásob zhotovitele nebo objednatele nebo výzisku) mechanizací o nosnosti přes 3,5 t sypanin (kameniva, písku, suti, dlažebních kostek,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</si>
  <si>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5905095020</t>
  </si>
  <si>
    <t>Úprava kolejového lože ojediněle ručně v koleji lože zapuštěné</t>
  </si>
  <si>
    <t>167406265</t>
  </si>
  <si>
    <t>Úprava kolejového lože ojediněle ručně v koleji lože zapuštěné. Poznámka: 1. V cenách jsou započteny náklady na úpravu KL koleje a výhybek ojediněle vidlemi. 2. V cenách nejsou obsaženy náklady na doplnění a dodávku kameniva.</t>
  </si>
  <si>
    <t>-1813115467</t>
  </si>
  <si>
    <t>"AVV" 3</t>
  </si>
  <si>
    <t>-82674407</t>
  </si>
  <si>
    <t>07 - SO 07 - 1.TK Ústí n/L sever – Povrly</t>
  </si>
  <si>
    <t>07.01 - SO 07.01 - 1. TK</t>
  </si>
  <si>
    <t>5913070010</t>
  </si>
  <si>
    <t>Demontáž betonové přejezdové konstrukce část vnější a vnitřní bez závěrných zídek</t>
  </si>
  <si>
    <t>-721631684</t>
  </si>
  <si>
    <t>Demontáž betonové přejezdové konstrukce část vnější a vnitřní bez závěrných zídek. Poznámka: 1. V cenách jsou započteny náklady na demontáž konstrukce a naložení na dopravní prostředek.</t>
  </si>
  <si>
    <t>"km 521,362" 12</t>
  </si>
  <si>
    <t>5913075010</t>
  </si>
  <si>
    <t>Montáž betonové přejezdové konstrukce část vnější a vnitřní bez závěrných zídek</t>
  </si>
  <si>
    <t>-1227719108</t>
  </si>
  <si>
    <t>Montáž betonové přejezdové konstrukce část vnější a vnitřní bez závěrných zídek. Poznámka: 1. V cenách jsou započteny náklady na montáž konstrukce. 2. V cenách nejsou obsaženy náklady na dodávku materiálu.</t>
  </si>
  <si>
    <t>-1749205929</t>
  </si>
  <si>
    <t>"km 521,856" 8,4</t>
  </si>
  <si>
    <t>"km 524,914" 6</t>
  </si>
  <si>
    <t>-2130007551</t>
  </si>
  <si>
    <t>1492572490</t>
  </si>
  <si>
    <t>"km 521,362" 2*29</t>
  </si>
  <si>
    <t>"km 521,856" 2*30</t>
  </si>
  <si>
    <t>"km 524,914" 2*22</t>
  </si>
  <si>
    <t>-567074976</t>
  </si>
  <si>
    <t>2027623233</t>
  </si>
  <si>
    <t>"km 521,362" 4</t>
  </si>
  <si>
    <t>"km 521,856" 4</t>
  </si>
  <si>
    <t>"km 524,914" 5</t>
  </si>
  <si>
    <t>5910040030</t>
  </si>
  <si>
    <t>Umožnění volné dilatace kolejnice demontáž upevňovadel bez osazení kluzných podložek rozdělení pražců "u"</t>
  </si>
  <si>
    <t>-887326807</t>
  </si>
  <si>
    <t>Umožnění volné dilatace kolejnice demontáž upevňovadel bez osazení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</si>
  <si>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"km 521,362" 2*50</t>
  </si>
  <si>
    <t>"km 521,856" 2*50</t>
  </si>
  <si>
    <t>"km 524,914" 2*50</t>
  </si>
  <si>
    <t>5910040130</t>
  </si>
  <si>
    <t>Umožnění volné dilatace kolejnice montáž upevňovadel bez odstranění kluzných podložek rozdělení pražců "u"</t>
  </si>
  <si>
    <t>617103361</t>
  </si>
  <si>
    <t>Umožnění volné dilatace kolejnice montáž upevňovadel bez odstranění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</si>
  <si>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2079855908</t>
  </si>
  <si>
    <t>"km 521,362" 2</t>
  </si>
  <si>
    <t>"km 521,856" 2</t>
  </si>
  <si>
    <t>"km 524,914" 2</t>
  </si>
  <si>
    <t>231912049</t>
  </si>
  <si>
    <t>"km 521,362" 68</t>
  </si>
  <si>
    <t>"km 521,856" 88</t>
  </si>
  <si>
    <t>"km 524,914" 64</t>
  </si>
  <si>
    <t>2036910377</t>
  </si>
  <si>
    <t>1285861054</t>
  </si>
  <si>
    <t>"km 521,362" 96</t>
  </si>
  <si>
    <t>"km 521,856" 64</t>
  </si>
  <si>
    <t>"km 524,914" 48</t>
  </si>
  <si>
    <t>791418435</t>
  </si>
  <si>
    <t>-1550795716</t>
  </si>
  <si>
    <t>"km 521,856" 12</t>
  </si>
  <si>
    <t>"km 524,914" 9</t>
  </si>
  <si>
    <t>-511643162</t>
  </si>
  <si>
    <t>pro SO 07.1 a SO 07.2</t>
  </si>
  <si>
    <t>375*0,06034*2</t>
  </si>
  <si>
    <t>445461661</t>
  </si>
  <si>
    <t>kolejnice z Duchcova pro SO 07.1 a SO 07.2</t>
  </si>
  <si>
    <t>22,628</t>
  </si>
  <si>
    <t>1268651940</t>
  </si>
  <si>
    <t>3,5+3,7+2,7</t>
  </si>
  <si>
    <t>0,040+0,004</t>
  </si>
  <si>
    <t>-805062280</t>
  </si>
  <si>
    <t>-477026662</t>
  </si>
  <si>
    <t>368872118</t>
  </si>
  <si>
    <t>1174524241</t>
  </si>
  <si>
    <t>-931623530</t>
  </si>
  <si>
    <t>pro SO 07, 10 a 11</t>
  </si>
  <si>
    <t>07.02 - SO 07.02 - 2. TK</t>
  </si>
  <si>
    <t>1117154912</t>
  </si>
  <si>
    <t>609605661</t>
  </si>
  <si>
    <t>1693893405</t>
  </si>
  <si>
    <t>-1573458177</t>
  </si>
  <si>
    <t>1095349541</t>
  </si>
  <si>
    <t>"km 521,362" 2*34,5</t>
  </si>
  <si>
    <t>"km 521,856" 2*23</t>
  </si>
  <si>
    <t>"km 524,914" 2*21</t>
  </si>
  <si>
    <t>-1664988656</t>
  </si>
  <si>
    <t>"km 524,914" 4</t>
  </si>
  <si>
    <t>1521506927</t>
  </si>
  <si>
    <t>539385505</t>
  </si>
  <si>
    <t>1041072843</t>
  </si>
  <si>
    <t>1681236230</t>
  </si>
  <si>
    <t>"km 521,362" 88</t>
  </si>
  <si>
    <t>"km 521,856" 56</t>
  </si>
  <si>
    <t>"km 524,914" 60</t>
  </si>
  <si>
    <t>1888690811</t>
  </si>
  <si>
    <t>408042650</t>
  </si>
  <si>
    <t>-1507436785</t>
  </si>
  <si>
    <t>-1734866538</t>
  </si>
  <si>
    <t>"km 521,362" 14</t>
  </si>
  <si>
    <t>"km 521,856" 9</t>
  </si>
  <si>
    <t>"km 524,914" 8</t>
  </si>
  <si>
    <t>783115705</t>
  </si>
  <si>
    <t>4,2+2,8+2,6</t>
  </si>
  <si>
    <t>0,037+0,004</t>
  </si>
  <si>
    <t>-975889924</t>
  </si>
  <si>
    <t>-1426756962</t>
  </si>
  <si>
    <t>2096925697</t>
  </si>
  <si>
    <t>470762069</t>
  </si>
  <si>
    <t xml:space="preserve">08 - SO 08 - ŽST Lovosice SK č. 201a </t>
  </si>
  <si>
    <t>5907020040</t>
  </si>
  <si>
    <t>Souvislá výměna kolejnic stávající upevnění tv. S49 rozdělení "d"</t>
  </si>
  <si>
    <t>-1585652058</t>
  </si>
  <si>
    <t>Souvislá výměna kolejnic stávající upevnění tv. S49 rozdělení "d".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</si>
  <si>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2*95</t>
  </si>
  <si>
    <t>426230062</t>
  </si>
  <si>
    <t>782222934</t>
  </si>
  <si>
    <t>-546246135</t>
  </si>
  <si>
    <t>-1233649644</t>
  </si>
  <si>
    <t>1279278898</t>
  </si>
  <si>
    <t>1387239759</t>
  </si>
  <si>
    <t>2*100</t>
  </si>
  <si>
    <t>400974612</t>
  </si>
  <si>
    <t>5905035020</t>
  </si>
  <si>
    <t>Výměna KL malou těžící mechanizací mimo lavičku lože zapuštěné</t>
  </si>
  <si>
    <t>-2053879545</t>
  </si>
  <si>
    <t>Výměna KL malou těžící mechanizací mimo lavičku lože zapuštěné.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</si>
  <si>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848740109</t>
  </si>
  <si>
    <t>"výměna KL" 85</t>
  </si>
  <si>
    <t>"GPK" 140</t>
  </si>
  <si>
    <t>2040405895</t>
  </si>
  <si>
    <t>85*1,5</t>
  </si>
  <si>
    <t>5955101000</t>
  </si>
  <si>
    <t>Kamenivo drcené štěrk frakce 31,5/63 třídy BI</t>
  </si>
  <si>
    <t>-995511165</t>
  </si>
  <si>
    <t>140*1,5</t>
  </si>
  <si>
    <t>5905023010</t>
  </si>
  <si>
    <t>Úprava povrchu stezky rozprostřením štěrkodrtě do 3 cm</t>
  </si>
  <si>
    <t>m2</t>
  </si>
  <si>
    <t>1983104475</t>
  </si>
  <si>
    <t>Úprava povrchu stezky rozprostřením štěrkodrtě do 3 cm. Poznámka: 1. V cenách jsou započteny náklady na rozprostření a urovnání kameniva včetně zhutnění povrchu stezky. Platí pro nový i stávající stav. 2. V cenách nejsou obsaženy náklady na dodávku drtě.</t>
  </si>
  <si>
    <t>5955101025</t>
  </si>
  <si>
    <t>Kamenivo drcené drť frakce 4/8</t>
  </si>
  <si>
    <t>1013276303</t>
  </si>
  <si>
    <t>30*1,8</t>
  </si>
  <si>
    <t>-519462294</t>
  </si>
  <si>
    <t>0,100+1,150</t>
  </si>
  <si>
    <t>9902300400</t>
  </si>
  <si>
    <t>Doprava jednosměrná (např. nakupovaného materiálu) mechanizací o nosnosti přes 3,5 t sypanin (kameniva, písku, suti, dlažebních kostek, atd.) do 40 km</t>
  </si>
  <si>
    <t>936267049</t>
  </si>
  <si>
    <t>Doprava jednosměrná (např. nakupovaného materiálu) mechanizací o nosnosti přes 3,5 t sypanin (kameniva, písku, suti, dlažebních kostek, atd.) do 40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</si>
  <si>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"štěrk" 337,500</t>
  </si>
  <si>
    <t>"drť" 54</t>
  </si>
  <si>
    <t>158813552</t>
  </si>
  <si>
    <t>-551971390</t>
  </si>
  <si>
    <t>7590917042</t>
  </si>
  <si>
    <t>Demontáž výkolejky ústřední stavěné bez návěstního tělesa s přestavníkem elektromotorickým</t>
  </si>
  <si>
    <t>-814213092</t>
  </si>
  <si>
    <t>7590915042</t>
  </si>
  <si>
    <t>Montáž výkolejky ústřední stavěné bez návěstního tělesa s přestavníkem elektromotorickým</t>
  </si>
  <si>
    <t>-1425237185</t>
  </si>
  <si>
    <t>Montáž výkolejky ústřední stavěné bez návěstního tělesa s přestavníkem elektromotorickým - připevnění upevňovací soupravy přestavníku, výkolejky a její montáž, připevnění přestavníku na upevňovací soupravu, zatažení kabelu s kabelovou formou do kabelového závěru, mechanické přezkoušení chodu, nátěr. Bez zemních prací</t>
  </si>
  <si>
    <t>5907055020</t>
  </si>
  <si>
    <t>Vrtání kolejnic otvor o průměru přes 10 do 23 mm</t>
  </si>
  <si>
    <t>-77883603</t>
  </si>
  <si>
    <t>Vrtání kolejnic otvor o průměru přes 10 do 23 mm. Poznámka: 1. V cenách jsou započteny náklady na manipulaci, podložení, označení a provedení vrtu ve stojině kolejnice.</t>
  </si>
  <si>
    <t>pro SSZT</t>
  </si>
  <si>
    <t>1614239494</t>
  </si>
  <si>
    <t>pro SO 08</t>
  </si>
  <si>
    <t>225*0,04943*2</t>
  </si>
  <si>
    <t>1653178950</t>
  </si>
  <si>
    <t>kolejnice z Duchcova pro SO 08</t>
  </si>
  <si>
    <t>225*0,04943</t>
  </si>
  <si>
    <t>-1637443955</t>
  </si>
  <si>
    <t>190*0,04943</t>
  </si>
  <si>
    <t>0,050+0,679</t>
  </si>
  <si>
    <t>137120622</t>
  </si>
  <si>
    <t>0,679</t>
  </si>
  <si>
    <t>-328127500</t>
  </si>
  <si>
    <t>pryž. a na skládku</t>
  </si>
  <si>
    <t>0,050</t>
  </si>
  <si>
    <t>odtěž. štěrk na skl.</t>
  </si>
  <si>
    <t>135</t>
  </si>
  <si>
    <t>2097973953</t>
  </si>
  <si>
    <t>9909000100</t>
  </si>
  <si>
    <t>Poplatek za uložení suti nebo hmot na oficiální skládku</t>
  </si>
  <si>
    <t>-791962178</t>
  </si>
  <si>
    <t>Poplatek za uložení suti nebo hmot na oficiální skládku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</si>
  <si>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odtěž. štěrk na skládku</t>
  </si>
  <si>
    <t>-1021876886</t>
  </si>
  <si>
    <t>2083141730</t>
  </si>
  <si>
    <t>pro SO 08 a SO 09</t>
  </si>
  <si>
    <t>09 - SO 09 - ŽST Lovosice SK č. 109a</t>
  </si>
  <si>
    <t>387293067</t>
  </si>
  <si>
    <t>2*36+2*9</t>
  </si>
  <si>
    <t>5907015020</t>
  </si>
  <si>
    <t>Ojedinělá výměna kolejnic stávající upevnění tv. R65 rozdělení "d"</t>
  </si>
  <si>
    <t>653369841</t>
  </si>
  <si>
    <t>Ojedinělá výměna kolejnic stávající upevnění tv. R65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</si>
  <si>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2*36</t>
  </si>
  <si>
    <t>-404302669</t>
  </si>
  <si>
    <t>-729918736</t>
  </si>
  <si>
    <t>-577933471</t>
  </si>
  <si>
    <t>-780158050</t>
  </si>
  <si>
    <t>-896309909</t>
  </si>
  <si>
    <t>1996293048</t>
  </si>
  <si>
    <t>5906015120</t>
  </si>
  <si>
    <t>Výměna pražce malou těžící mechanizací v KL otevřeném i zapuštěném pražec betonový příčný vystrojený</t>
  </si>
  <si>
    <t>997263199</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</si>
  <si>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</si>
  <si>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1278321249</t>
  </si>
  <si>
    <t>1701396105</t>
  </si>
  <si>
    <t>5910020320</t>
  </si>
  <si>
    <t>Svařování kolejnic termitem plný předehřev standardní spára svar přechodový tv. R65/S49</t>
  </si>
  <si>
    <t>-1295437219</t>
  </si>
  <si>
    <t>Svařování kolejnic termitem plný předehřev standardní spára svar přechodový tv. R65/S49.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</si>
  <si>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-808712221</t>
  </si>
  <si>
    <t>2*130</t>
  </si>
  <si>
    <t>1651804429</t>
  </si>
  <si>
    <t>2018538080</t>
  </si>
  <si>
    <t>"GPK" 99</t>
  </si>
  <si>
    <t>-1726959029</t>
  </si>
  <si>
    <t>99*1,5</t>
  </si>
  <si>
    <t>-1244914499</t>
  </si>
  <si>
    <t>0,130+0,100+0,060+0,200</t>
  </si>
  <si>
    <t>-669725964</t>
  </si>
  <si>
    <t>"štěrk" 148,50</t>
  </si>
  <si>
    <t>-623540542</t>
  </si>
  <si>
    <t>-1031127632</t>
  </si>
  <si>
    <t>-1218297252</t>
  </si>
  <si>
    <t>pro SO 09</t>
  </si>
  <si>
    <t>75*0,04943*2</t>
  </si>
  <si>
    <t>75*0,06498*2</t>
  </si>
  <si>
    <t>-2099638705</t>
  </si>
  <si>
    <t>75*0,04943</t>
  </si>
  <si>
    <t>75*0,06498</t>
  </si>
  <si>
    <t>60037111</t>
  </si>
  <si>
    <t>90*0,04943</t>
  </si>
  <si>
    <t>72*0,06498</t>
  </si>
  <si>
    <t>0,029+0,074+1,255</t>
  </si>
  <si>
    <t>-583769784</t>
  </si>
  <si>
    <t>-1164473144</t>
  </si>
  <si>
    <t>plast.souč. na skládku</t>
  </si>
  <si>
    <t>0,029+0,074</t>
  </si>
  <si>
    <t>-1195958291</t>
  </si>
  <si>
    <t>0,029+0,07</t>
  </si>
  <si>
    <t>960765905</t>
  </si>
  <si>
    <t>10 - SO 10 - 1.SK v ŽST Povrly</t>
  </si>
  <si>
    <t>1618442549</t>
  </si>
  <si>
    <t>290+130</t>
  </si>
  <si>
    <t>1565366395</t>
  </si>
  <si>
    <t>2*4,5+2*4,5</t>
  </si>
  <si>
    <t>5957122055</t>
  </si>
  <si>
    <t>Lepený izolovaný styk tv. UIC60 z kolejnic vyšší jakosti délky 4,50 m</t>
  </si>
  <si>
    <t>1077101167</t>
  </si>
  <si>
    <t>-976504611</t>
  </si>
  <si>
    <t>7+4</t>
  </si>
  <si>
    <t>428049632</t>
  </si>
  <si>
    <t>1+3</t>
  </si>
  <si>
    <t>260090236</t>
  </si>
  <si>
    <t>340+50+180+50</t>
  </si>
  <si>
    <t>-2068368343</t>
  </si>
  <si>
    <t>-1745373362</t>
  </si>
  <si>
    <t>3+2</t>
  </si>
  <si>
    <t>2058584238</t>
  </si>
  <si>
    <t>490+220</t>
  </si>
  <si>
    <t>-1669323701</t>
  </si>
  <si>
    <t>401797371</t>
  </si>
  <si>
    <t>58+26</t>
  </si>
  <si>
    <t>1130010681</t>
  </si>
  <si>
    <t>-1910712643</t>
  </si>
  <si>
    <t>-1698290336</t>
  </si>
  <si>
    <t>29*2</t>
  </si>
  <si>
    <t>2121065618</t>
  </si>
  <si>
    <t>1977644903</t>
  </si>
  <si>
    <t>17,5+7,8</t>
  </si>
  <si>
    <t>0,128</t>
  </si>
  <si>
    <t>-525135779</t>
  </si>
  <si>
    <t>2077959788</t>
  </si>
  <si>
    <t xml:space="preserve">pryž.  na skládku</t>
  </si>
  <si>
    <t>-250149099</t>
  </si>
  <si>
    <t>1628797671</t>
  </si>
  <si>
    <t>nový mat. (podl.)</t>
  </si>
  <si>
    <t>1833904490</t>
  </si>
  <si>
    <t>1,244</t>
  </si>
  <si>
    <t>11 - SO 11 - 2.SK v ŽST Povrly</t>
  </si>
  <si>
    <t>-1055699200</t>
  </si>
  <si>
    <t>417+145</t>
  </si>
  <si>
    <t>750468460</t>
  </si>
  <si>
    <t>4*4,5+2*4,5</t>
  </si>
  <si>
    <t>1591758944</t>
  </si>
  <si>
    <t>1114777019</t>
  </si>
  <si>
    <t>8+4</t>
  </si>
  <si>
    <t>-100393777</t>
  </si>
  <si>
    <t>6+3</t>
  </si>
  <si>
    <t>-99021146</t>
  </si>
  <si>
    <t>467+200+195+50</t>
  </si>
  <si>
    <t>-446054435</t>
  </si>
  <si>
    <t>1723001736</t>
  </si>
  <si>
    <t>-530260334</t>
  </si>
  <si>
    <t>710+250</t>
  </si>
  <si>
    <t>-1982031840</t>
  </si>
  <si>
    <t>-1748758901</t>
  </si>
  <si>
    <t>84+29</t>
  </si>
  <si>
    <t>-707675334</t>
  </si>
  <si>
    <t>1964840680</t>
  </si>
  <si>
    <t>-10896746</t>
  </si>
  <si>
    <t>36,2*2</t>
  </si>
  <si>
    <t>171185417</t>
  </si>
  <si>
    <t>kolejnice z Duchcova pro SO 11</t>
  </si>
  <si>
    <t>36,2</t>
  </si>
  <si>
    <t>-1379900514</t>
  </si>
  <si>
    <t>25,2+8,8</t>
  </si>
  <si>
    <t>0,173</t>
  </si>
  <si>
    <t>-1310259554</t>
  </si>
  <si>
    <t>-1694210612</t>
  </si>
  <si>
    <t>1945349716</t>
  </si>
  <si>
    <t>589755933</t>
  </si>
  <si>
    <t>-13250516</t>
  </si>
  <si>
    <t>1,866</t>
  </si>
  <si>
    <t>12 - Materiál dodávaný objednatelem - NEOCEŇOVAT</t>
  </si>
  <si>
    <t>5957107005</t>
  </si>
  <si>
    <t>Kolejnicové pásy R350HT tv. 60 E2 délky 120 metrů</t>
  </si>
  <si>
    <t>1094924349</t>
  </si>
  <si>
    <t>"SO 01.1" 1+1</t>
  </si>
  <si>
    <t>"SO 01.4" 4</t>
  </si>
  <si>
    <t>"SO 01.5" 1</t>
  </si>
  <si>
    <t>"SO 01.7" 3</t>
  </si>
  <si>
    <t>"SO 01.8" 2</t>
  </si>
  <si>
    <t>"SO 01.9" 2</t>
  </si>
  <si>
    <t>"SO 01.12" 4</t>
  </si>
  <si>
    <t>"SO 01.13" 3</t>
  </si>
  <si>
    <t>"SO 02.2" 4</t>
  </si>
  <si>
    <t>"SO 02.5" 6</t>
  </si>
  <si>
    <t>"SO 02.6" 4</t>
  </si>
  <si>
    <t>"SO 02.7" 5</t>
  </si>
  <si>
    <t>"SO 02.8" 1</t>
  </si>
  <si>
    <t>"SO 02.9" 5</t>
  </si>
  <si>
    <t>"SO 02.11" 2</t>
  </si>
  <si>
    <t>"SO 02.12" 2</t>
  </si>
  <si>
    <t>"SO 03.01" 2</t>
  </si>
  <si>
    <t>"SO 03.02" 3</t>
  </si>
  <si>
    <t>"SO 03.03" 3</t>
  </si>
  <si>
    <t>"SO 03.04" 3+1</t>
  </si>
  <si>
    <t>"SO 03.07" 4</t>
  </si>
  <si>
    <t>"SO 04.01" 13</t>
  </si>
  <si>
    <t>"SO 04.02" 12</t>
  </si>
  <si>
    <t>"SO 04.03" 5</t>
  </si>
  <si>
    <t>"SO 06.1+06.2" 11</t>
  </si>
  <si>
    <t>"SO 10" 4</t>
  </si>
  <si>
    <t>"SO 11" 5</t>
  </si>
  <si>
    <t>5957107015</t>
  </si>
  <si>
    <t>Kolejnicové pásy R350HT tv.49 E1 délky 120 metrů</t>
  </si>
  <si>
    <t>1738376469</t>
  </si>
  <si>
    <t>"SO 03.05" 4</t>
  </si>
  <si>
    <t>"SO 03.08" 2</t>
  </si>
  <si>
    <t>"SO 03.09" 4+1</t>
  </si>
  <si>
    <t>"SO 03.10" 2</t>
  </si>
  <si>
    <t>"SO 05.02" 4</t>
  </si>
  <si>
    <t>5957104005</t>
  </si>
  <si>
    <t>Kolejnicové pásy třídy R260 tv. 60 E2 délky 75 metrů</t>
  </si>
  <si>
    <t>1587709405</t>
  </si>
  <si>
    <t>"SO 05.03" 9+8</t>
  </si>
  <si>
    <t>"SO 07" 5</t>
  </si>
  <si>
    <t>5957104025</t>
  </si>
  <si>
    <t>Kolejnicové pásy třídy R260 tv. 49 E1 délky 75 metrů</t>
  </si>
  <si>
    <t>28637795</t>
  </si>
  <si>
    <t>"SO 05.01" 10</t>
  </si>
  <si>
    <t>"SO 08" 3</t>
  </si>
  <si>
    <t>"SO 09" 1</t>
  </si>
  <si>
    <t>5957104045</t>
  </si>
  <si>
    <t>Kolejnicové pásy třídy R260 tv. R65 délky 75 metrů</t>
  </si>
  <si>
    <t>595454708</t>
  </si>
  <si>
    <t>5957110000</t>
  </si>
  <si>
    <t>Kolejnice tv. 60 E2, třídy R260</t>
  </si>
  <si>
    <t>1007365786</t>
  </si>
  <si>
    <t>"SO 06" 5+12</t>
  </si>
  <si>
    <t>5957201000</t>
  </si>
  <si>
    <t>Kolejnice užité tv. UIC60</t>
  </si>
  <si>
    <t>-843082764</t>
  </si>
  <si>
    <t>"SO 01.3" 2*10</t>
  </si>
  <si>
    <t>"SO 01.6" 5</t>
  </si>
  <si>
    <t>"SO 02.1" 2*10</t>
  </si>
  <si>
    <t>"SO 02.9" 22</t>
  </si>
  <si>
    <t>"SO 03.1" 12*4</t>
  </si>
  <si>
    <t>"SO 03.3" 12</t>
  </si>
  <si>
    <t>"SO 03.6" 2*10</t>
  </si>
  <si>
    <t>"SO 03.7" 30+10+20</t>
  </si>
  <si>
    <t>5957201005</t>
  </si>
  <si>
    <t>Kolejnice užité tv. R65</t>
  </si>
  <si>
    <t>722926736</t>
  </si>
  <si>
    <t>"SO 01.1" 20+2*10</t>
  </si>
  <si>
    <t>"SO 01.5" 10</t>
  </si>
  <si>
    <t>"SO 01.10" 2*10</t>
  </si>
  <si>
    <t>"SO 01.11" 1*10+2*10</t>
  </si>
  <si>
    <t>"SO 02.2" 10+12+6+10</t>
  </si>
  <si>
    <t>"SO 02.3" 2*5</t>
  </si>
  <si>
    <t>"SO 02.4" 2*5+10+14+5</t>
  </si>
  <si>
    <t>5957201010</t>
  </si>
  <si>
    <t>Kolejnice užité tv. S49</t>
  </si>
  <si>
    <t>-1512087532</t>
  </si>
  <si>
    <t>"SO 03.05" 10</t>
  </si>
  <si>
    <t>"SO 09" 2*9</t>
  </si>
  <si>
    <t>5957116030</t>
  </si>
  <si>
    <t>Lepený izolovaný styk tv. UIC60 délky 4,00 m</t>
  </si>
  <si>
    <t>-224158842</t>
  </si>
  <si>
    <t>"SO 07.1" 1</t>
  </si>
  <si>
    <t>5956213005</t>
  </si>
  <si>
    <t xml:space="preserve">Pražec betonový příčný nevystrojený  užitý SB6</t>
  </si>
  <si>
    <t>-329456568</t>
  </si>
  <si>
    <t>13 - VRN</t>
  </si>
  <si>
    <t>022101011</t>
  </si>
  <si>
    <t>Geodetické práce Geodetické práce v průběhu opravy</t>
  </si>
  <si>
    <t>kpl</t>
  </si>
  <si>
    <t>476124894</t>
  </si>
  <si>
    <t>021201001</t>
  </si>
  <si>
    <t>Průzkumné práce pro opravy Průzkum výskytu škodlivin kontaminace kameniva ropnými látkami</t>
  </si>
  <si>
    <t>-232317761</t>
  </si>
  <si>
    <t>022121001</t>
  </si>
  <si>
    <t>Geodetické práce Diagnostika technické infrastruktury Vytýčení trasy inženýrských sítí</t>
  </si>
  <si>
    <t>-1266496486</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</si>
  <si>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</si>
  <si>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023121001</t>
  </si>
  <si>
    <t>Projektové práce Projektová dokumentace - přípravné práce Zjednodušený projekt opravy koleje</t>
  </si>
  <si>
    <t>85141245</t>
  </si>
  <si>
    <t>Projektové práce Projektová dokumentace - přípravné práce Zjednodušený projekt opravy koleje - V ceně jsou započteny náklady na vyhotovení projektové dokumentace podle požadavku objednatele v rozsahu pro ohlášení : 1) Technická zpráva; 2) Situace; 3) Podélný profil; 4) Vytyčovací výkres; 5) Seznam souřadnic vytyčovacích bodů.</t>
  </si>
  <si>
    <t xml:space="preserve">SO 09 - žst Lovo  109a. SK+v.č. 131, 134, 144</t>
  </si>
  <si>
    <t>022111001</t>
  </si>
  <si>
    <t>Geodetické práce Kontrola PPK při směrové a výškové úpravě koleje zaměřením APK trať jednokolejná</t>
  </si>
  <si>
    <t>-1004296231</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</si>
  <si>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</si>
  <si>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"SO 05" 0,360+0,490+0,680</t>
  </si>
  <si>
    <t>"SO 06" 2,650</t>
  </si>
  <si>
    <t>"SO 08" 1,150</t>
  </si>
  <si>
    <t>023131001</t>
  </si>
  <si>
    <t>Projektové práce Dokumentace skutečného provedení železničního svršku a spodku</t>
  </si>
  <si>
    <t>2042671445</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</si>
  <si>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</si>
  <si>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</si>
  <si>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</si>
  <si>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t>
  </si>
  <si>
    <t>-591413543</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</si>
</sst>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7">
    <font>
      <sz val="8"/>
      <name val="Arial CE"/>
      <family val="2"/>
    </font>
    <font>
      <sz val="10"/>
      <color rgb="FF969696"/>
      <name val="Arial CE"/>
    </font>
    <font>
      <sz val="10"/>
      <name val="Arial CE"/>
    </font>
    <font>
      <b/>
      <sz val="11"/>
      <name val="Arial CE"/>
    </font>
    <font>
      <b/>
      <sz val="12"/>
      <name val="Arial CE"/>
    </font>
    <font>
      <sz val="11"/>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sz val="10"/>
      <color rgb="FF00336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6" fillId="0" borderId="0" applyNumberFormat="0" applyFill="0" applyBorder="0" applyAlignment="0" applyProtection="0"/>
  </cellStyleXfs>
  <cellXfs count="25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0" fillId="0" borderId="0" xfId="0" applyAlignment="1">
      <alignment horizontal="center" vertical="center" wrapText="1"/>
    </xf>
    <xf numFmtId="0" fontId="6" fillId="0" borderId="0" xfId="0" applyFont="1" applyAlignment="1">
      <alignment vertical="center"/>
    </xf>
    <xf numFmtId="0" fontId="7" fillId="0" borderId="0" xfId="0" applyFont="1" applyAlignment="1">
      <alignment vertical="center"/>
    </xf>
    <xf numFmtId="0" fontId="8" fillId="0" borderId="0" xfId="0" applyFont="1" applyAlignment="1">
      <alignment vertical="center"/>
    </xf>
    <xf numFmtId="0" fontId="9"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0" fillId="0" borderId="0" xfId="0" applyFont="1" applyAlignment="1" applyProtection="1">
      <alignment horizontal="left" vertical="center"/>
    </xf>
    <xf numFmtId="0" fontId="11" fillId="0" borderId="0" xfId="0" applyFont="1" applyAlignment="1">
      <alignment horizontal="left" vertical="center"/>
    </xf>
    <xf numFmtId="0" fontId="12"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3"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3"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4" fillId="0" borderId="5" xfId="0" applyFont="1" applyBorder="1" applyAlignment="1" applyProtection="1">
      <alignment horizontal="left" vertical="center"/>
    </xf>
    <xf numFmtId="0" fontId="0" fillId="0" borderId="5" xfId="0" applyFont="1" applyBorder="1" applyAlignment="1" applyProtection="1">
      <alignment vertical="center"/>
    </xf>
    <xf numFmtId="4" fontId="14"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5" fillId="0" borderId="0" xfId="0" applyNumberFormat="1" applyFont="1" applyAlignment="1" applyProtection="1">
      <alignment vertical="center"/>
    </xf>
    <xf numFmtId="0" fontId="1" fillId="0" borderId="3" xfId="0" applyFont="1" applyBorder="1" applyAlignment="1">
      <alignment vertical="center"/>
    </xf>
    <xf numFmtId="0" fontId="15"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4"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6" fillId="0" borderId="11" xfId="0" applyFont="1" applyBorder="1" applyAlignment="1">
      <alignment horizontal="center" vertical="center"/>
    </xf>
    <xf numFmtId="0" fontId="16"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17" fillId="0" borderId="14" xfId="0" applyFont="1" applyBorder="1" applyAlignment="1">
      <alignment horizontal="left" vertical="center"/>
    </xf>
    <xf numFmtId="0" fontId="17"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7" fillId="0" borderId="14" xfId="0" applyFont="1" applyBorder="1" applyAlignment="1" applyProtection="1">
      <alignment horizontal="left" vertical="center"/>
    </xf>
    <xf numFmtId="0" fontId="17"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18" fillId="4" borderId="6" xfId="0" applyFont="1" applyFill="1" applyBorder="1" applyAlignment="1" applyProtection="1">
      <alignment horizontal="center" vertical="center"/>
    </xf>
    <xf numFmtId="0" fontId="18"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18" fillId="4" borderId="7" xfId="0" applyFont="1" applyFill="1" applyBorder="1" applyAlignment="1" applyProtection="1">
      <alignment horizontal="center" vertical="center"/>
    </xf>
    <xf numFmtId="0" fontId="18" fillId="4" borderId="7" xfId="0" applyFont="1" applyFill="1" applyBorder="1" applyAlignment="1" applyProtection="1">
      <alignment horizontal="right" vertical="center"/>
    </xf>
    <xf numFmtId="0" fontId="18" fillId="4" borderId="8" xfId="0" applyFont="1" applyFill="1" applyBorder="1" applyAlignment="1" applyProtection="1">
      <alignment horizontal="center" vertical="center"/>
    </xf>
    <xf numFmtId="0" fontId="19" fillId="0" borderId="16" xfId="0" applyFont="1" applyBorder="1" applyAlignment="1" applyProtection="1">
      <alignment horizontal="center" vertical="center" wrapText="1"/>
    </xf>
    <xf numFmtId="0" fontId="19" fillId="0" borderId="17" xfId="0" applyFont="1" applyBorder="1" applyAlignment="1" applyProtection="1">
      <alignment horizontal="center" vertical="center" wrapText="1"/>
    </xf>
    <xf numFmtId="0" fontId="19"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0" fillId="0" borderId="0" xfId="0" applyFont="1" applyAlignment="1" applyProtection="1">
      <alignment horizontal="left" vertical="center"/>
    </xf>
    <xf numFmtId="0" fontId="20" fillId="0" borderId="0" xfId="0" applyFont="1" applyAlignment="1" applyProtection="1">
      <alignment vertical="center"/>
    </xf>
    <xf numFmtId="4" fontId="20" fillId="0" borderId="0" xfId="0" applyNumberFormat="1" applyFont="1" applyAlignment="1" applyProtection="1">
      <alignment horizontal="right" vertical="center"/>
    </xf>
    <xf numFmtId="4" fontId="20"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16" fillId="0" borderId="14" xfId="0" applyNumberFormat="1" applyFont="1" applyBorder="1" applyAlignment="1" applyProtection="1">
      <alignment vertical="center"/>
    </xf>
    <xf numFmtId="4" fontId="16" fillId="0" borderId="0" xfId="0" applyNumberFormat="1" applyFont="1" applyBorder="1" applyAlignment="1" applyProtection="1">
      <alignment vertical="center"/>
    </xf>
    <xf numFmtId="166" fontId="16" fillId="0" borderId="0" xfId="0" applyNumberFormat="1" applyFont="1" applyBorder="1" applyAlignment="1" applyProtection="1">
      <alignment vertical="center"/>
    </xf>
    <xf numFmtId="4" fontId="16" fillId="0" borderId="15" xfId="0" applyNumberFormat="1" applyFont="1" applyBorder="1" applyAlignment="1" applyProtection="1">
      <alignment vertical="center"/>
    </xf>
    <xf numFmtId="0" fontId="4" fillId="0" borderId="0" xfId="0" applyFont="1" applyAlignment="1">
      <alignment horizontal="left" vertical="center"/>
    </xf>
    <xf numFmtId="0" fontId="21" fillId="0" borderId="0" xfId="0" applyFont="1" applyAlignment="1">
      <alignment horizontal="left" vertical="center"/>
    </xf>
    <xf numFmtId="0" fontId="5" fillId="0" borderId="3" xfId="0" applyFont="1" applyBorder="1" applyAlignment="1" applyProtection="1">
      <alignment vertical="center"/>
    </xf>
    <xf numFmtId="0" fontId="22" fillId="0" borderId="0" xfId="0" applyFont="1" applyAlignment="1" applyProtection="1">
      <alignment vertical="center"/>
    </xf>
    <xf numFmtId="0" fontId="22" fillId="0" borderId="0" xfId="0" applyFont="1" applyAlignment="1" applyProtection="1">
      <alignment horizontal="left" vertical="center" wrapText="1"/>
    </xf>
    <xf numFmtId="0" fontId="23" fillId="0" borderId="0" xfId="0" applyFont="1" applyAlignment="1" applyProtection="1">
      <alignment vertical="center"/>
    </xf>
    <xf numFmtId="4" fontId="23" fillId="0" borderId="0" xfId="0" applyNumberFormat="1" applyFont="1" applyAlignment="1" applyProtection="1">
      <alignment horizontal="right" vertical="center"/>
    </xf>
    <xf numFmtId="4" fontId="23"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4" fillId="0" borderId="14" xfId="0" applyNumberFormat="1" applyFont="1" applyBorder="1" applyAlignment="1" applyProtection="1">
      <alignment vertical="center"/>
    </xf>
    <xf numFmtId="4" fontId="24" fillId="0" borderId="0" xfId="0" applyNumberFormat="1" applyFont="1" applyBorder="1" applyAlignment="1" applyProtection="1">
      <alignment vertical="center"/>
    </xf>
    <xf numFmtId="166" fontId="24" fillId="0" borderId="0" xfId="0" applyNumberFormat="1" applyFont="1" applyBorder="1" applyAlignment="1" applyProtection="1">
      <alignment vertical="center"/>
    </xf>
    <xf numFmtId="4" fontId="24" fillId="0" borderId="15" xfId="0" applyNumberFormat="1" applyFont="1" applyBorder="1" applyAlignment="1" applyProtection="1">
      <alignment vertical="center"/>
    </xf>
    <xf numFmtId="0" fontId="5" fillId="0" borderId="0" xfId="0" applyFont="1" applyAlignment="1">
      <alignment horizontal="left" vertical="center"/>
    </xf>
    <xf numFmtId="0" fontId="25" fillId="0" borderId="0" xfId="1" applyFont="1" applyAlignment="1">
      <alignment horizontal="center" vertical="center"/>
    </xf>
    <xf numFmtId="0" fontId="26" fillId="0" borderId="0" xfId="0" applyFont="1" applyAlignment="1" applyProtection="1">
      <alignment vertical="center"/>
    </xf>
    <xf numFmtId="0" fontId="27" fillId="0" borderId="0" xfId="0" applyFont="1" applyAlignment="1" applyProtection="1">
      <alignment horizontal="left" vertical="center" wrapText="1"/>
    </xf>
    <xf numFmtId="4" fontId="26"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24" fillId="0" borderId="19" xfId="0" applyNumberFormat="1" applyFont="1" applyBorder="1" applyAlignment="1" applyProtection="1">
      <alignment vertical="center"/>
    </xf>
    <xf numFmtId="4" fontId="24" fillId="0" borderId="20" xfId="0" applyNumberFormat="1" applyFont="1" applyBorder="1" applyAlignment="1" applyProtection="1">
      <alignment vertical="center"/>
    </xf>
    <xf numFmtId="166" fontId="24" fillId="0" borderId="20" xfId="0" applyNumberFormat="1" applyFont="1" applyBorder="1" applyAlignment="1" applyProtection="1">
      <alignment vertical="center"/>
    </xf>
    <xf numFmtId="4" fontId="24" fillId="0" borderId="21" xfId="0" applyNumberFormat="1" applyFont="1" applyBorder="1" applyAlignment="1" applyProtection="1">
      <alignment vertical="center"/>
    </xf>
    <xf numFmtId="0" fontId="0" fillId="0" borderId="1" xfId="0" applyBorder="1"/>
    <xf numFmtId="0" fontId="0" fillId="0" borderId="2" xfId="0" applyBorder="1"/>
    <xf numFmtId="0" fontId="10"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3"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4" fillId="0" borderId="0" xfId="0" applyFont="1" applyAlignment="1">
      <alignment horizontal="left" vertical="center"/>
    </xf>
    <xf numFmtId="4" fontId="20" fillId="0" borderId="0" xfId="0" applyNumberFormat="1" applyFont="1" applyAlignment="1">
      <alignment vertical="center"/>
    </xf>
    <xf numFmtId="0" fontId="1" fillId="0" borderId="0" xfId="0" applyFont="1" applyAlignment="1">
      <alignment horizontal="right" vertical="center"/>
    </xf>
    <xf numFmtId="0" fontId="17"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18" fillId="4" borderId="0" xfId="0" applyFont="1" applyFill="1" applyAlignment="1" applyProtection="1">
      <alignment horizontal="left" vertical="center"/>
    </xf>
    <xf numFmtId="0" fontId="0" fillId="4" borderId="0" xfId="0" applyFont="1" applyFill="1" applyAlignment="1" applyProtection="1">
      <alignment vertical="center"/>
    </xf>
    <xf numFmtId="0" fontId="18" fillId="4" borderId="0" xfId="0" applyFont="1" applyFill="1" applyAlignment="1" applyProtection="1">
      <alignment horizontal="right" vertical="center"/>
    </xf>
    <xf numFmtId="0" fontId="29" fillId="0" borderId="0" xfId="0" applyFont="1" applyAlignment="1" applyProtection="1">
      <alignment horizontal="lef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18" fillId="4" borderId="16" xfId="0" applyFont="1" applyFill="1" applyBorder="1" applyAlignment="1" applyProtection="1">
      <alignment horizontal="center" vertical="center" wrapText="1"/>
    </xf>
    <xf numFmtId="0" fontId="18" fillId="4" borderId="17" xfId="0" applyFont="1" applyFill="1" applyBorder="1" applyAlignment="1" applyProtection="1">
      <alignment horizontal="center" vertical="center" wrapText="1"/>
    </xf>
    <xf numFmtId="0" fontId="18" fillId="4" borderId="18" xfId="0" applyFont="1" applyFill="1" applyBorder="1" applyAlignment="1" applyProtection="1">
      <alignment horizontal="center" vertical="center" wrapText="1"/>
    </xf>
    <xf numFmtId="0" fontId="18"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0" fillId="0" borderId="0" xfId="0" applyNumberFormat="1" applyFont="1" applyAlignment="1" applyProtection="1"/>
    <xf numFmtId="0" fontId="0" fillId="0" borderId="12" xfId="0" applyBorder="1" applyAlignment="1" applyProtection="1">
      <alignment vertical="center"/>
    </xf>
    <xf numFmtId="166" fontId="30" fillId="0" borderId="12" xfId="0" applyNumberFormat="1" applyFont="1" applyBorder="1" applyAlignment="1" applyProtection="1"/>
    <xf numFmtId="166" fontId="30" fillId="0" borderId="13" xfId="0" applyNumberFormat="1" applyFont="1" applyBorder="1" applyAlignment="1" applyProtection="1"/>
    <xf numFmtId="4" fontId="31" fillId="0" borderId="0" xfId="0" applyNumberFormat="1" applyFont="1" applyAlignment="1">
      <alignment vertical="center"/>
    </xf>
    <xf numFmtId="0" fontId="18" fillId="0" borderId="22" xfId="0" applyFont="1" applyBorder="1" applyAlignment="1" applyProtection="1">
      <alignment horizontal="center" vertical="center"/>
    </xf>
    <xf numFmtId="49" fontId="18" fillId="0" borderId="22" xfId="0" applyNumberFormat="1" applyFont="1" applyBorder="1" applyAlignment="1" applyProtection="1">
      <alignment horizontal="left" vertical="center" wrapText="1"/>
    </xf>
    <xf numFmtId="0" fontId="18" fillId="0" borderId="22" xfId="0" applyFont="1" applyBorder="1" applyAlignment="1" applyProtection="1">
      <alignment horizontal="left" vertical="center" wrapText="1"/>
    </xf>
    <xf numFmtId="0" fontId="18" fillId="0" borderId="22" xfId="0" applyFont="1" applyBorder="1" applyAlignment="1" applyProtection="1">
      <alignment horizontal="center" vertical="center" wrapText="1"/>
    </xf>
    <xf numFmtId="167" fontId="18" fillId="0" borderId="22" xfId="0" applyNumberFormat="1" applyFont="1" applyBorder="1" applyAlignment="1" applyProtection="1">
      <alignment vertical="center"/>
    </xf>
    <xf numFmtId="4" fontId="18" fillId="2" borderId="22" xfId="0" applyNumberFormat="1" applyFont="1" applyFill="1" applyBorder="1" applyAlignment="1" applyProtection="1">
      <alignment vertical="center"/>
      <protection locked="0"/>
    </xf>
    <xf numFmtId="4" fontId="18"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19" fillId="2" borderId="14" xfId="0" applyFont="1" applyFill="1" applyBorder="1" applyAlignment="1" applyProtection="1">
      <alignment horizontal="left" vertical="center"/>
      <protection locked="0"/>
    </xf>
    <xf numFmtId="0" fontId="19" fillId="0" borderId="0" xfId="0" applyFont="1" applyBorder="1" applyAlignment="1" applyProtection="1">
      <alignment horizontal="center" vertical="center"/>
    </xf>
    <xf numFmtId="166" fontId="19" fillId="0" borderId="0" xfId="0" applyNumberFormat="1" applyFont="1" applyBorder="1" applyAlignment="1" applyProtection="1">
      <alignment vertical="center"/>
    </xf>
    <xf numFmtId="166" fontId="19" fillId="0" borderId="15" xfId="0" applyNumberFormat="1" applyFont="1" applyBorder="1" applyAlignment="1" applyProtection="1">
      <alignment vertical="center"/>
    </xf>
    <xf numFmtId="0" fontId="18"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pplyProtection="1">
      <alignment horizontal="left" vertical="center"/>
    </xf>
    <xf numFmtId="0" fontId="33"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0" xfId="0" applyFont="1" applyAlignment="1" applyProtection="1">
      <alignment horizontal="left" vertical="center"/>
    </xf>
    <xf numFmtId="0" fontId="6" fillId="0" borderId="0" xfId="0" applyFont="1" applyAlignment="1" applyProtection="1">
      <alignment horizontal="left" vertical="center" wrapText="1"/>
    </xf>
    <xf numFmtId="0" fontId="6" fillId="0" borderId="0" xfId="0" applyFont="1" applyAlignment="1" applyProtection="1">
      <alignment vertical="center"/>
      <protection locked="0"/>
    </xf>
    <xf numFmtId="0" fontId="6" fillId="0" borderId="3" xfId="0" applyFont="1" applyBorder="1" applyAlignment="1">
      <alignment vertical="center"/>
    </xf>
    <xf numFmtId="0" fontId="6" fillId="0" borderId="14" xfId="0" applyFont="1" applyBorder="1" applyAlignment="1" applyProtection="1">
      <alignment vertical="center"/>
    </xf>
    <xf numFmtId="0" fontId="6" fillId="0" borderId="0" xfId="0" applyFont="1" applyBorder="1" applyAlignment="1" applyProtection="1">
      <alignment vertical="center"/>
    </xf>
    <xf numFmtId="0" fontId="6" fillId="0" borderId="15" xfId="0" applyFont="1" applyBorder="1" applyAlignment="1" applyProtection="1">
      <alignment vertical="center"/>
    </xf>
    <xf numFmtId="0" fontId="6" fillId="0" borderId="0" xfId="0" applyFont="1" applyAlignment="1">
      <alignment horizontal="left" vertical="center"/>
    </xf>
    <xf numFmtId="0" fontId="7" fillId="0" borderId="3" xfId="0" applyFont="1" applyBorder="1" applyAlignment="1" applyProtection="1">
      <alignment vertical="center"/>
    </xf>
    <xf numFmtId="0" fontId="7" fillId="0" borderId="0" xfId="0" applyFont="1" applyAlignment="1" applyProtection="1">
      <alignment vertical="center"/>
    </xf>
    <xf numFmtId="0" fontId="7" fillId="0" borderId="0" xfId="0" applyFont="1" applyAlignment="1" applyProtection="1">
      <alignment horizontal="left" vertical="center"/>
    </xf>
    <xf numFmtId="0" fontId="7" fillId="0" borderId="0" xfId="0" applyFont="1" applyAlignment="1" applyProtection="1">
      <alignment horizontal="left" vertical="center" wrapText="1"/>
    </xf>
    <xf numFmtId="167" fontId="7" fillId="0" borderId="0" xfId="0" applyNumberFormat="1" applyFont="1" applyAlignment="1" applyProtection="1">
      <alignment vertical="center"/>
    </xf>
    <xf numFmtId="0" fontId="7" fillId="0" borderId="0" xfId="0" applyFont="1" applyAlignment="1" applyProtection="1">
      <alignment vertical="center"/>
      <protection locked="0"/>
    </xf>
    <xf numFmtId="0" fontId="7" fillId="0" borderId="3" xfId="0" applyFont="1" applyBorder="1" applyAlignment="1">
      <alignment vertical="center"/>
    </xf>
    <xf numFmtId="0" fontId="7" fillId="0" borderId="14" xfId="0" applyFont="1" applyBorder="1" applyAlignment="1" applyProtection="1">
      <alignment vertical="center"/>
    </xf>
    <xf numFmtId="0" fontId="7" fillId="0" borderId="0" xfId="0" applyFont="1" applyBorder="1" applyAlignment="1" applyProtection="1">
      <alignment vertical="center"/>
    </xf>
    <xf numFmtId="0" fontId="7" fillId="0" borderId="15" xfId="0" applyFont="1" applyBorder="1" applyAlignment="1" applyProtection="1">
      <alignment vertical="center"/>
    </xf>
    <xf numFmtId="0" fontId="7" fillId="0" borderId="0" xfId="0" applyFont="1" applyAlignment="1">
      <alignment horizontal="left" vertical="center"/>
    </xf>
    <xf numFmtId="0" fontId="34" fillId="0" borderId="22" xfId="0" applyFont="1" applyBorder="1" applyAlignment="1" applyProtection="1">
      <alignment horizontal="center" vertical="center"/>
    </xf>
    <xf numFmtId="49" fontId="34" fillId="0" borderId="22" xfId="0" applyNumberFormat="1" applyFont="1" applyBorder="1" applyAlignment="1" applyProtection="1">
      <alignment horizontal="left" vertical="center" wrapText="1"/>
    </xf>
    <xf numFmtId="0" fontId="34" fillId="0" borderId="22" xfId="0" applyFont="1" applyBorder="1" applyAlignment="1" applyProtection="1">
      <alignment horizontal="left" vertical="center" wrapText="1"/>
    </xf>
    <xf numFmtId="0" fontId="34" fillId="0" borderId="22" xfId="0" applyFont="1" applyBorder="1" applyAlignment="1" applyProtection="1">
      <alignment horizontal="center" vertical="center" wrapText="1"/>
    </xf>
    <xf numFmtId="167" fontId="34" fillId="0" borderId="22" xfId="0" applyNumberFormat="1" applyFont="1" applyBorder="1" applyAlignment="1" applyProtection="1">
      <alignment vertical="center"/>
    </xf>
    <xf numFmtId="4" fontId="34" fillId="2" borderId="22" xfId="0" applyNumberFormat="1" applyFont="1" applyFill="1" applyBorder="1" applyAlignment="1" applyProtection="1">
      <alignment vertical="center"/>
      <protection locked="0"/>
    </xf>
    <xf numFmtId="4" fontId="34" fillId="0" borderId="22" xfId="0" applyNumberFormat="1" applyFont="1" applyBorder="1" applyAlignment="1" applyProtection="1">
      <alignment vertical="center"/>
    </xf>
    <xf numFmtId="0" fontId="35" fillId="0" borderId="22" xfId="0" applyFont="1" applyBorder="1" applyAlignment="1" applyProtection="1">
      <alignment vertical="center"/>
    </xf>
    <xf numFmtId="0" fontId="35" fillId="0" borderId="3" xfId="0" applyFont="1" applyBorder="1" applyAlignment="1">
      <alignment vertical="center"/>
    </xf>
    <xf numFmtId="0" fontId="34" fillId="2" borderId="14" xfId="0" applyFont="1" applyFill="1" applyBorder="1" applyAlignment="1" applyProtection="1">
      <alignment horizontal="left" vertical="center"/>
      <protection locked="0"/>
    </xf>
    <xf numFmtId="0" fontId="34" fillId="0" borderId="0" xfId="0" applyFont="1" applyBorder="1" applyAlignment="1" applyProtection="1">
      <alignment horizontal="center"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7" fillId="0" borderId="19" xfId="0" applyFont="1" applyBorder="1" applyAlignment="1" applyProtection="1">
      <alignment vertical="center"/>
    </xf>
    <xf numFmtId="0" fontId="7" fillId="0" borderId="20" xfId="0" applyFont="1" applyBorder="1" applyAlignment="1" applyProtection="1">
      <alignment vertical="center"/>
    </xf>
    <xf numFmtId="0" fontId="7" fillId="0" borderId="21" xfId="0"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167" fontId="18" fillId="2" borderId="22" xfId="0" applyNumberFormat="1" applyFont="1" applyFill="1" applyBorder="1" applyAlignment="1" applyProtection="1">
      <alignment vertical="center"/>
      <protection locked="0"/>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styles" Target="styles.xml" /><Relationship Id="rId55" Type="http://schemas.openxmlformats.org/officeDocument/2006/relationships/theme" Target="theme/theme1.xml" /><Relationship Id="rId56" Type="http://schemas.openxmlformats.org/officeDocument/2006/relationships/calcChain" Target="calcChain.xml" /><Relationship Id="rId5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3" t="s">
        <v>0</v>
      </c>
      <c r="AZ1" s="13" t="s">
        <v>1</v>
      </c>
      <c r="BA1" s="13" t="s">
        <v>2</v>
      </c>
      <c r="BB1" s="13" t="s">
        <v>3</v>
      </c>
      <c r="BT1" s="13" t="s">
        <v>4</v>
      </c>
      <c r="BU1" s="13" t="s">
        <v>4</v>
      </c>
      <c r="BV1" s="13" t="s">
        <v>5</v>
      </c>
    </row>
    <row r="2" s="1" customFormat="1" ht="36.96" customHeight="1">
      <c r="AR2" s="1"/>
      <c r="AS2" s="1"/>
      <c r="AT2" s="1"/>
      <c r="AU2" s="1"/>
      <c r="AV2" s="1"/>
      <c r="AW2" s="1"/>
      <c r="AX2" s="1"/>
      <c r="AY2" s="1"/>
      <c r="AZ2" s="1"/>
      <c r="BA2" s="1"/>
      <c r="BB2" s="1"/>
      <c r="BC2" s="1"/>
      <c r="BD2" s="1"/>
      <c r="BE2" s="1"/>
      <c r="BS2" s="14" t="s">
        <v>6</v>
      </c>
      <c r="BT2" s="14" t="s">
        <v>7</v>
      </c>
    </row>
    <row r="3" s="1" customFormat="1" ht="6.96" customHeight="1">
      <c r="B3" s="15"/>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7"/>
      <c r="BS3" s="14" t="s">
        <v>6</v>
      </c>
      <c r="BT3" s="14" t="s">
        <v>8</v>
      </c>
    </row>
    <row r="4" s="1" customFormat="1" ht="24.96" customHeight="1">
      <c r="B4" s="18"/>
      <c r="C4" s="19"/>
      <c r="D4" s="20" t="s">
        <v>9</v>
      </c>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7"/>
      <c r="AS4" s="21" t="s">
        <v>10</v>
      </c>
      <c r="BE4" s="22" t="s">
        <v>11</v>
      </c>
      <c r="BS4" s="14" t="s">
        <v>12</v>
      </c>
    </row>
    <row r="5" s="1" customFormat="1" ht="12" customHeight="1">
      <c r="B5" s="18"/>
      <c r="C5" s="19"/>
      <c r="D5" s="23" t="s">
        <v>13</v>
      </c>
      <c r="E5" s="19"/>
      <c r="F5" s="19"/>
      <c r="G5" s="19"/>
      <c r="H5" s="19"/>
      <c r="I5" s="19"/>
      <c r="J5" s="19"/>
      <c r="K5" s="24" t="s">
        <v>14</v>
      </c>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7"/>
      <c r="BE5" s="25" t="s">
        <v>15</v>
      </c>
      <c r="BS5" s="14" t="s">
        <v>6</v>
      </c>
    </row>
    <row r="6" s="1" customFormat="1" ht="36.96" customHeight="1">
      <c r="B6" s="18"/>
      <c r="C6" s="19"/>
      <c r="D6" s="26" t="s">
        <v>16</v>
      </c>
      <c r="E6" s="19"/>
      <c r="F6" s="19"/>
      <c r="G6" s="19"/>
      <c r="H6" s="19"/>
      <c r="I6" s="19"/>
      <c r="J6" s="19"/>
      <c r="K6" s="27" t="s">
        <v>17</v>
      </c>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7"/>
      <c r="BE6" s="28"/>
      <c r="BS6" s="14" t="s">
        <v>6</v>
      </c>
    </row>
    <row r="7" s="1" customFormat="1" ht="12" customHeight="1">
      <c r="B7" s="18"/>
      <c r="C7" s="19"/>
      <c r="D7" s="29" t="s">
        <v>18</v>
      </c>
      <c r="E7" s="19"/>
      <c r="F7" s="19"/>
      <c r="G7" s="19"/>
      <c r="H7" s="19"/>
      <c r="I7" s="19"/>
      <c r="J7" s="19"/>
      <c r="K7" s="24" t="s">
        <v>19</v>
      </c>
      <c r="L7" s="19"/>
      <c r="M7" s="19"/>
      <c r="N7" s="19"/>
      <c r="O7" s="19"/>
      <c r="P7" s="19"/>
      <c r="Q7" s="19"/>
      <c r="R7" s="19"/>
      <c r="S7" s="19"/>
      <c r="T7" s="19"/>
      <c r="U7" s="19"/>
      <c r="V7" s="19"/>
      <c r="W7" s="19"/>
      <c r="X7" s="19"/>
      <c r="Y7" s="19"/>
      <c r="Z7" s="19"/>
      <c r="AA7" s="19"/>
      <c r="AB7" s="19"/>
      <c r="AC7" s="19"/>
      <c r="AD7" s="19"/>
      <c r="AE7" s="19"/>
      <c r="AF7" s="19"/>
      <c r="AG7" s="19"/>
      <c r="AH7" s="19"/>
      <c r="AI7" s="19"/>
      <c r="AJ7" s="19"/>
      <c r="AK7" s="29" t="s">
        <v>20</v>
      </c>
      <c r="AL7" s="19"/>
      <c r="AM7" s="19"/>
      <c r="AN7" s="24" t="s">
        <v>19</v>
      </c>
      <c r="AO7" s="19"/>
      <c r="AP7" s="19"/>
      <c r="AQ7" s="19"/>
      <c r="AR7" s="17"/>
      <c r="BE7" s="28"/>
      <c r="BS7" s="14" t="s">
        <v>6</v>
      </c>
    </row>
    <row r="8" s="1" customFormat="1" ht="12" customHeight="1">
      <c r="B8" s="18"/>
      <c r="C8" s="19"/>
      <c r="D8" s="29" t="s">
        <v>21</v>
      </c>
      <c r="E8" s="19"/>
      <c r="F8" s="19"/>
      <c r="G8" s="19"/>
      <c r="H8" s="19"/>
      <c r="I8" s="19"/>
      <c r="J8" s="19"/>
      <c r="K8" s="24" t="s">
        <v>22</v>
      </c>
      <c r="L8" s="19"/>
      <c r="M8" s="19"/>
      <c r="N8" s="19"/>
      <c r="O8" s="19"/>
      <c r="P8" s="19"/>
      <c r="Q8" s="19"/>
      <c r="R8" s="19"/>
      <c r="S8" s="19"/>
      <c r="T8" s="19"/>
      <c r="U8" s="19"/>
      <c r="V8" s="19"/>
      <c r="W8" s="19"/>
      <c r="X8" s="19"/>
      <c r="Y8" s="19"/>
      <c r="Z8" s="19"/>
      <c r="AA8" s="19"/>
      <c r="AB8" s="19"/>
      <c r="AC8" s="19"/>
      <c r="AD8" s="19"/>
      <c r="AE8" s="19"/>
      <c r="AF8" s="19"/>
      <c r="AG8" s="19"/>
      <c r="AH8" s="19"/>
      <c r="AI8" s="19"/>
      <c r="AJ8" s="19"/>
      <c r="AK8" s="29" t="s">
        <v>23</v>
      </c>
      <c r="AL8" s="19"/>
      <c r="AM8" s="19"/>
      <c r="AN8" s="30" t="s">
        <v>24</v>
      </c>
      <c r="AO8" s="19"/>
      <c r="AP8" s="19"/>
      <c r="AQ8" s="19"/>
      <c r="AR8" s="17"/>
      <c r="BE8" s="28"/>
      <c r="BS8" s="14" t="s">
        <v>6</v>
      </c>
    </row>
    <row r="9" s="1" customFormat="1" ht="14.4" customHeight="1">
      <c r="B9" s="18"/>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7"/>
      <c r="BE9" s="28"/>
      <c r="BS9" s="14" t="s">
        <v>6</v>
      </c>
    </row>
    <row r="10" s="1" customFormat="1" ht="12" customHeight="1">
      <c r="B10" s="18"/>
      <c r="C10" s="19"/>
      <c r="D10" s="29" t="s">
        <v>25</v>
      </c>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29" t="s">
        <v>26</v>
      </c>
      <c r="AL10" s="19"/>
      <c r="AM10" s="19"/>
      <c r="AN10" s="24" t="s">
        <v>19</v>
      </c>
      <c r="AO10" s="19"/>
      <c r="AP10" s="19"/>
      <c r="AQ10" s="19"/>
      <c r="AR10" s="17"/>
      <c r="BE10" s="28"/>
      <c r="BS10" s="14" t="s">
        <v>6</v>
      </c>
    </row>
    <row r="11" s="1" customFormat="1" ht="18.48" customHeight="1">
      <c r="B11" s="18"/>
      <c r="C11" s="19"/>
      <c r="D11" s="19"/>
      <c r="E11" s="24" t="s">
        <v>22</v>
      </c>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29" t="s">
        <v>27</v>
      </c>
      <c r="AL11" s="19"/>
      <c r="AM11" s="19"/>
      <c r="AN11" s="24" t="s">
        <v>19</v>
      </c>
      <c r="AO11" s="19"/>
      <c r="AP11" s="19"/>
      <c r="AQ11" s="19"/>
      <c r="AR11" s="17"/>
      <c r="BE11" s="28"/>
      <c r="BS11" s="14" t="s">
        <v>6</v>
      </c>
    </row>
    <row r="12" s="1" customFormat="1" ht="6.96" customHeight="1">
      <c r="B12" s="18"/>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7"/>
      <c r="BE12" s="28"/>
      <c r="BS12" s="14" t="s">
        <v>6</v>
      </c>
    </row>
    <row r="13" s="1" customFormat="1" ht="12" customHeight="1">
      <c r="B13" s="18"/>
      <c r="C13" s="19"/>
      <c r="D13" s="29" t="s">
        <v>28</v>
      </c>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29" t="s">
        <v>26</v>
      </c>
      <c r="AL13" s="19"/>
      <c r="AM13" s="19"/>
      <c r="AN13" s="31" t="s">
        <v>29</v>
      </c>
      <c r="AO13" s="19"/>
      <c r="AP13" s="19"/>
      <c r="AQ13" s="19"/>
      <c r="AR13" s="17"/>
      <c r="BE13" s="28"/>
      <c r="BS13" s="14" t="s">
        <v>6</v>
      </c>
    </row>
    <row r="14">
      <c r="B14" s="18"/>
      <c r="C14" s="19"/>
      <c r="D14" s="19"/>
      <c r="E14" s="31" t="s">
        <v>29</v>
      </c>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29" t="s">
        <v>27</v>
      </c>
      <c r="AL14" s="19"/>
      <c r="AM14" s="19"/>
      <c r="AN14" s="31" t="s">
        <v>29</v>
      </c>
      <c r="AO14" s="19"/>
      <c r="AP14" s="19"/>
      <c r="AQ14" s="19"/>
      <c r="AR14" s="17"/>
      <c r="BE14" s="28"/>
      <c r="BS14" s="14" t="s">
        <v>6</v>
      </c>
    </row>
    <row r="15" s="1" customFormat="1" ht="6.96" customHeight="1">
      <c r="B15" s="18"/>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7"/>
      <c r="BE15" s="28"/>
      <c r="BS15" s="14" t="s">
        <v>4</v>
      </c>
    </row>
    <row r="16" s="1" customFormat="1" ht="12" customHeight="1">
      <c r="B16" s="18"/>
      <c r="C16" s="19"/>
      <c r="D16" s="29" t="s">
        <v>30</v>
      </c>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29" t="s">
        <v>26</v>
      </c>
      <c r="AL16" s="19"/>
      <c r="AM16" s="19"/>
      <c r="AN16" s="24" t="s">
        <v>19</v>
      </c>
      <c r="AO16" s="19"/>
      <c r="AP16" s="19"/>
      <c r="AQ16" s="19"/>
      <c r="AR16" s="17"/>
      <c r="BE16" s="28"/>
      <c r="BS16" s="14" t="s">
        <v>4</v>
      </c>
    </row>
    <row r="17" s="1" customFormat="1" ht="18.48" customHeight="1">
      <c r="B17" s="18"/>
      <c r="C17" s="19"/>
      <c r="D17" s="19"/>
      <c r="E17" s="24" t="s">
        <v>22</v>
      </c>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29" t="s">
        <v>27</v>
      </c>
      <c r="AL17" s="19"/>
      <c r="AM17" s="19"/>
      <c r="AN17" s="24" t="s">
        <v>19</v>
      </c>
      <c r="AO17" s="19"/>
      <c r="AP17" s="19"/>
      <c r="AQ17" s="19"/>
      <c r="AR17" s="17"/>
      <c r="BE17" s="28"/>
      <c r="BS17" s="14" t="s">
        <v>31</v>
      </c>
    </row>
    <row r="18" s="1" customFormat="1" ht="6.96" customHeight="1">
      <c r="B18" s="18"/>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7"/>
      <c r="BE18" s="28"/>
      <c r="BS18" s="14" t="s">
        <v>6</v>
      </c>
    </row>
    <row r="19" s="1" customFormat="1" ht="12" customHeight="1">
      <c r="B19" s="18"/>
      <c r="C19" s="19"/>
      <c r="D19" s="29" t="s">
        <v>32</v>
      </c>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29" t="s">
        <v>26</v>
      </c>
      <c r="AL19" s="19"/>
      <c r="AM19" s="19"/>
      <c r="AN19" s="24" t="s">
        <v>19</v>
      </c>
      <c r="AO19" s="19"/>
      <c r="AP19" s="19"/>
      <c r="AQ19" s="19"/>
      <c r="AR19" s="17"/>
      <c r="BE19" s="28"/>
      <c r="BS19" s="14" t="s">
        <v>6</v>
      </c>
    </row>
    <row r="20" s="1" customFormat="1" ht="18.48" customHeight="1">
      <c r="B20" s="18"/>
      <c r="C20" s="19"/>
      <c r="D20" s="19"/>
      <c r="E20" s="24" t="s">
        <v>33</v>
      </c>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29" t="s">
        <v>27</v>
      </c>
      <c r="AL20" s="19"/>
      <c r="AM20" s="19"/>
      <c r="AN20" s="24" t="s">
        <v>19</v>
      </c>
      <c r="AO20" s="19"/>
      <c r="AP20" s="19"/>
      <c r="AQ20" s="19"/>
      <c r="AR20" s="17"/>
      <c r="BE20" s="28"/>
      <c r="BS20" s="14" t="s">
        <v>31</v>
      </c>
    </row>
    <row r="21" s="1" customFormat="1" ht="6.96" customHeight="1">
      <c r="B21" s="18"/>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7"/>
      <c r="BE21" s="28"/>
    </row>
    <row r="22" s="1" customFormat="1" ht="12" customHeight="1">
      <c r="B22" s="18"/>
      <c r="C22" s="19"/>
      <c r="D22" s="29" t="s">
        <v>34</v>
      </c>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7"/>
      <c r="BE22" s="28"/>
    </row>
    <row r="23" s="1" customFormat="1" ht="47.25" customHeight="1">
      <c r="B23" s="18"/>
      <c r="C23" s="19"/>
      <c r="D23" s="19"/>
      <c r="E23" s="33" t="s">
        <v>35</v>
      </c>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19"/>
      <c r="AP23" s="19"/>
      <c r="AQ23" s="19"/>
      <c r="AR23" s="17"/>
      <c r="BE23" s="28"/>
    </row>
    <row r="24" s="1" customFormat="1" ht="6.96" customHeight="1">
      <c r="B24" s="18"/>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7"/>
      <c r="BE24" s="28"/>
    </row>
    <row r="25" s="1" customFormat="1" ht="6.96" customHeight="1">
      <c r="B25" s="18"/>
      <c r="C25" s="19"/>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19"/>
      <c r="AQ25" s="19"/>
      <c r="AR25" s="17"/>
      <c r="BE25" s="28"/>
    </row>
    <row r="26" s="2" customFormat="1" ht="25.92" customHeight="1">
      <c r="A26" s="35"/>
      <c r="B26" s="36"/>
      <c r="C26" s="37"/>
      <c r="D26" s="38" t="s">
        <v>36</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40">
        <f>ROUND(AG54,2)</f>
        <v>0</v>
      </c>
      <c r="AL26" s="39"/>
      <c r="AM26" s="39"/>
      <c r="AN26" s="39"/>
      <c r="AO26" s="39"/>
      <c r="AP26" s="37"/>
      <c r="AQ26" s="37"/>
      <c r="AR26" s="41"/>
      <c r="BE26" s="28"/>
    </row>
    <row r="27" s="2" customFormat="1" ht="6.96"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1"/>
      <c r="BE27" s="28"/>
    </row>
    <row r="28" s="2" customFormat="1">
      <c r="A28" s="35"/>
      <c r="B28" s="36"/>
      <c r="C28" s="37"/>
      <c r="D28" s="37"/>
      <c r="E28" s="37"/>
      <c r="F28" s="37"/>
      <c r="G28" s="37"/>
      <c r="H28" s="37"/>
      <c r="I28" s="37"/>
      <c r="J28" s="37"/>
      <c r="K28" s="37"/>
      <c r="L28" s="42" t="s">
        <v>37</v>
      </c>
      <c r="M28" s="42"/>
      <c r="N28" s="42"/>
      <c r="O28" s="42"/>
      <c r="P28" s="42"/>
      <c r="Q28" s="37"/>
      <c r="R28" s="37"/>
      <c r="S28" s="37"/>
      <c r="T28" s="37"/>
      <c r="U28" s="37"/>
      <c r="V28" s="37"/>
      <c r="W28" s="42" t="s">
        <v>38</v>
      </c>
      <c r="X28" s="42"/>
      <c r="Y28" s="42"/>
      <c r="Z28" s="42"/>
      <c r="AA28" s="42"/>
      <c r="AB28" s="42"/>
      <c r="AC28" s="42"/>
      <c r="AD28" s="42"/>
      <c r="AE28" s="42"/>
      <c r="AF28" s="37"/>
      <c r="AG28" s="37"/>
      <c r="AH28" s="37"/>
      <c r="AI28" s="37"/>
      <c r="AJ28" s="37"/>
      <c r="AK28" s="42" t="s">
        <v>39</v>
      </c>
      <c r="AL28" s="42"/>
      <c r="AM28" s="42"/>
      <c r="AN28" s="42"/>
      <c r="AO28" s="42"/>
      <c r="AP28" s="37"/>
      <c r="AQ28" s="37"/>
      <c r="AR28" s="41"/>
      <c r="BE28" s="28"/>
    </row>
    <row r="29" s="3" customFormat="1" ht="14.4" customHeight="1">
      <c r="A29" s="3"/>
      <c r="B29" s="43"/>
      <c r="C29" s="44"/>
      <c r="D29" s="29" t="s">
        <v>40</v>
      </c>
      <c r="E29" s="44"/>
      <c r="F29" s="29" t="s">
        <v>41</v>
      </c>
      <c r="G29" s="44"/>
      <c r="H29" s="44"/>
      <c r="I29" s="44"/>
      <c r="J29" s="44"/>
      <c r="K29" s="44"/>
      <c r="L29" s="45">
        <v>0.20999999999999999</v>
      </c>
      <c r="M29" s="44"/>
      <c r="N29" s="44"/>
      <c r="O29" s="44"/>
      <c r="P29" s="44"/>
      <c r="Q29" s="44"/>
      <c r="R29" s="44"/>
      <c r="S29" s="44"/>
      <c r="T29" s="44"/>
      <c r="U29" s="44"/>
      <c r="V29" s="44"/>
      <c r="W29" s="46">
        <f>ROUND(AZ54, 2)</f>
        <v>0</v>
      </c>
      <c r="X29" s="44"/>
      <c r="Y29" s="44"/>
      <c r="Z29" s="44"/>
      <c r="AA29" s="44"/>
      <c r="AB29" s="44"/>
      <c r="AC29" s="44"/>
      <c r="AD29" s="44"/>
      <c r="AE29" s="44"/>
      <c r="AF29" s="44"/>
      <c r="AG29" s="44"/>
      <c r="AH29" s="44"/>
      <c r="AI29" s="44"/>
      <c r="AJ29" s="44"/>
      <c r="AK29" s="46">
        <f>ROUND(AV54, 2)</f>
        <v>0</v>
      </c>
      <c r="AL29" s="44"/>
      <c r="AM29" s="44"/>
      <c r="AN29" s="44"/>
      <c r="AO29" s="44"/>
      <c r="AP29" s="44"/>
      <c r="AQ29" s="44"/>
      <c r="AR29" s="47"/>
      <c r="BE29" s="48"/>
    </row>
    <row r="30" s="3" customFormat="1" ht="14.4" customHeight="1">
      <c r="A30" s="3"/>
      <c r="B30" s="43"/>
      <c r="C30" s="44"/>
      <c r="D30" s="44"/>
      <c r="E30" s="44"/>
      <c r="F30" s="29" t="s">
        <v>42</v>
      </c>
      <c r="G30" s="44"/>
      <c r="H30" s="44"/>
      <c r="I30" s="44"/>
      <c r="J30" s="44"/>
      <c r="K30" s="44"/>
      <c r="L30" s="45">
        <v>0.14999999999999999</v>
      </c>
      <c r="M30" s="44"/>
      <c r="N30" s="44"/>
      <c r="O30" s="44"/>
      <c r="P30" s="44"/>
      <c r="Q30" s="44"/>
      <c r="R30" s="44"/>
      <c r="S30" s="44"/>
      <c r="T30" s="44"/>
      <c r="U30" s="44"/>
      <c r="V30" s="44"/>
      <c r="W30" s="46">
        <f>ROUND(BA54, 2)</f>
        <v>0</v>
      </c>
      <c r="X30" s="44"/>
      <c r="Y30" s="44"/>
      <c r="Z30" s="44"/>
      <c r="AA30" s="44"/>
      <c r="AB30" s="44"/>
      <c r="AC30" s="44"/>
      <c r="AD30" s="44"/>
      <c r="AE30" s="44"/>
      <c r="AF30" s="44"/>
      <c r="AG30" s="44"/>
      <c r="AH30" s="44"/>
      <c r="AI30" s="44"/>
      <c r="AJ30" s="44"/>
      <c r="AK30" s="46">
        <f>ROUND(AW54, 2)</f>
        <v>0</v>
      </c>
      <c r="AL30" s="44"/>
      <c r="AM30" s="44"/>
      <c r="AN30" s="44"/>
      <c r="AO30" s="44"/>
      <c r="AP30" s="44"/>
      <c r="AQ30" s="44"/>
      <c r="AR30" s="47"/>
      <c r="BE30" s="48"/>
    </row>
    <row r="31" hidden="1" s="3" customFormat="1" ht="14.4" customHeight="1">
      <c r="A31" s="3"/>
      <c r="B31" s="43"/>
      <c r="C31" s="44"/>
      <c r="D31" s="44"/>
      <c r="E31" s="44"/>
      <c r="F31" s="29" t="s">
        <v>43</v>
      </c>
      <c r="G31" s="44"/>
      <c r="H31" s="44"/>
      <c r="I31" s="44"/>
      <c r="J31" s="44"/>
      <c r="K31" s="44"/>
      <c r="L31" s="45">
        <v>0.20999999999999999</v>
      </c>
      <c r="M31" s="44"/>
      <c r="N31" s="44"/>
      <c r="O31" s="44"/>
      <c r="P31" s="44"/>
      <c r="Q31" s="44"/>
      <c r="R31" s="44"/>
      <c r="S31" s="44"/>
      <c r="T31" s="44"/>
      <c r="U31" s="44"/>
      <c r="V31" s="44"/>
      <c r="W31" s="46">
        <f>ROUND(BB54, 2)</f>
        <v>0</v>
      </c>
      <c r="X31" s="44"/>
      <c r="Y31" s="44"/>
      <c r="Z31" s="44"/>
      <c r="AA31" s="44"/>
      <c r="AB31" s="44"/>
      <c r="AC31" s="44"/>
      <c r="AD31" s="44"/>
      <c r="AE31" s="44"/>
      <c r="AF31" s="44"/>
      <c r="AG31" s="44"/>
      <c r="AH31" s="44"/>
      <c r="AI31" s="44"/>
      <c r="AJ31" s="44"/>
      <c r="AK31" s="46">
        <v>0</v>
      </c>
      <c r="AL31" s="44"/>
      <c r="AM31" s="44"/>
      <c r="AN31" s="44"/>
      <c r="AO31" s="44"/>
      <c r="AP31" s="44"/>
      <c r="AQ31" s="44"/>
      <c r="AR31" s="47"/>
      <c r="BE31" s="48"/>
    </row>
    <row r="32" hidden="1" s="3" customFormat="1" ht="14.4" customHeight="1">
      <c r="A32" s="3"/>
      <c r="B32" s="43"/>
      <c r="C32" s="44"/>
      <c r="D32" s="44"/>
      <c r="E32" s="44"/>
      <c r="F32" s="29" t="s">
        <v>44</v>
      </c>
      <c r="G32" s="44"/>
      <c r="H32" s="44"/>
      <c r="I32" s="44"/>
      <c r="J32" s="44"/>
      <c r="K32" s="44"/>
      <c r="L32" s="45">
        <v>0.14999999999999999</v>
      </c>
      <c r="M32" s="44"/>
      <c r="N32" s="44"/>
      <c r="O32" s="44"/>
      <c r="P32" s="44"/>
      <c r="Q32" s="44"/>
      <c r="R32" s="44"/>
      <c r="S32" s="44"/>
      <c r="T32" s="44"/>
      <c r="U32" s="44"/>
      <c r="V32" s="44"/>
      <c r="W32" s="46">
        <f>ROUND(BC54, 2)</f>
        <v>0</v>
      </c>
      <c r="X32" s="44"/>
      <c r="Y32" s="44"/>
      <c r="Z32" s="44"/>
      <c r="AA32" s="44"/>
      <c r="AB32" s="44"/>
      <c r="AC32" s="44"/>
      <c r="AD32" s="44"/>
      <c r="AE32" s="44"/>
      <c r="AF32" s="44"/>
      <c r="AG32" s="44"/>
      <c r="AH32" s="44"/>
      <c r="AI32" s="44"/>
      <c r="AJ32" s="44"/>
      <c r="AK32" s="46">
        <v>0</v>
      </c>
      <c r="AL32" s="44"/>
      <c r="AM32" s="44"/>
      <c r="AN32" s="44"/>
      <c r="AO32" s="44"/>
      <c r="AP32" s="44"/>
      <c r="AQ32" s="44"/>
      <c r="AR32" s="47"/>
      <c r="BE32" s="48"/>
    </row>
    <row r="33" hidden="1" s="3" customFormat="1" ht="14.4" customHeight="1">
      <c r="A33" s="3"/>
      <c r="B33" s="43"/>
      <c r="C33" s="44"/>
      <c r="D33" s="44"/>
      <c r="E33" s="44"/>
      <c r="F33" s="29" t="s">
        <v>45</v>
      </c>
      <c r="G33" s="44"/>
      <c r="H33" s="44"/>
      <c r="I33" s="44"/>
      <c r="J33" s="44"/>
      <c r="K33" s="44"/>
      <c r="L33" s="45">
        <v>0</v>
      </c>
      <c r="M33" s="44"/>
      <c r="N33" s="44"/>
      <c r="O33" s="44"/>
      <c r="P33" s="44"/>
      <c r="Q33" s="44"/>
      <c r="R33" s="44"/>
      <c r="S33" s="44"/>
      <c r="T33" s="44"/>
      <c r="U33" s="44"/>
      <c r="V33" s="44"/>
      <c r="W33" s="46">
        <f>ROUND(BD54, 2)</f>
        <v>0</v>
      </c>
      <c r="X33" s="44"/>
      <c r="Y33" s="44"/>
      <c r="Z33" s="44"/>
      <c r="AA33" s="44"/>
      <c r="AB33" s="44"/>
      <c r="AC33" s="44"/>
      <c r="AD33" s="44"/>
      <c r="AE33" s="44"/>
      <c r="AF33" s="44"/>
      <c r="AG33" s="44"/>
      <c r="AH33" s="44"/>
      <c r="AI33" s="44"/>
      <c r="AJ33" s="44"/>
      <c r="AK33" s="46">
        <v>0</v>
      </c>
      <c r="AL33" s="44"/>
      <c r="AM33" s="44"/>
      <c r="AN33" s="44"/>
      <c r="AO33" s="44"/>
      <c r="AP33" s="44"/>
      <c r="AQ33" s="44"/>
      <c r="AR33" s="47"/>
      <c r="BE33" s="3"/>
    </row>
    <row r="34" s="2" customFormat="1" ht="6.96"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1"/>
      <c r="BE34" s="35"/>
    </row>
    <row r="35" s="2" customFormat="1" ht="25.92" customHeight="1">
      <c r="A35" s="35"/>
      <c r="B35" s="36"/>
      <c r="C35" s="49"/>
      <c r="D35" s="50" t="s">
        <v>46</v>
      </c>
      <c r="E35" s="51"/>
      <c r="F35" s="51"/>
      <c r="G35" s="51"/>
      <c r="H35" s="51"/>
      <c r="I35" s="51"/>
      <c r="J35" s="51"/>
      <c r="K35" s="51"/>
      <c r="L35" s="51"/>
      <c r="M35" s="51"/>
      <c r="N35" s="51"/>
      <c r="O35" s="51"/>
      <c r="P35" s="51"/>
      <c r="Q35" s="51"/>
      <c r="R35" s="51"/>
      <c r="S35" s="51"/>
      <c r="T35" s="52" t="s">
        <v>47</v>
      </c>
      <c r="U35" s="51"/>
      <c r="V35" s="51"/>
      <c r="W35" s="51"/>
      <c r="X35" s="53" t="s">
        <v>48</v>
      </c>
      <c r="Y35" s="51"/>
      <c r="Z35" s="51"/>
      <c r="AA35" s="51"/>
      <c r="AB35" s="51"/>
      <c r="AC35" s="51"/>
      <c r="AD35" s="51"/>
      <c r="AE35" s="51"/>
      <c r="AF35" s="51"/>
      <c r="AG35" s="51"/>
      <c r="AH35" s="51"/>
      <c r="AI35" s="51"/>
      <c r="AJ35" s="51"/>
      <c r="AK35" s="54">
        <f>SUM(AK26:AK33)</f>
        <v>0</v>
      </c>
      <c r="AL35" s="51"/>
      <c r="AM35" s="51"/>
      <c r="AN35" s="51"/>
      <c r="AO35" s="55"/>
      <c r="AP35" s="49"/>
      <c r="AQ35" s="49"/>
      <c r="AR35" s="41"/>
      <c r="BE35" s="35"/>
    </row>
    <row r="36" s="2" customFormat="1" ht="6.96"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1"/>
      <c r="BE36" s="35"/>
    </row>
    <row r="37" s="2" customFormat="1" ht="6.96" customHeight="1">
      <c r="A37" s="35"/>
      <c r="B37" s="56"/>
      <c r="C37" s="57"/>
      <c r="D37" s="57"/>
      <c r="E37" s="57"/>
      <c r="F37" s="57"/>
      <c r="G37" s="57"/>
      <c r="H37" s="57"/>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41"/>
      <c r="BE37" s="35"/>
    </row>
    <row r="41" s="2" customFormat="1" ht="6.96" customHeight="1">
      <c r="A41" s="35"/>
      <c r="B41" s="58"/>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P41" s="59"/>
      <c r="AQ41" s="59"/>
      <c r="AR41" s="41"/>
      <c r="BE41" s="35"/>
    </row>
    <row r="42" s="2" customFormat="1" ht="24.96" customHeight="1">
      <c r="A42" s="35"/>
      <c r="B42" s="36"/>
      <c r="C42" s="20" t="s">
        <v>49</v>
      </c>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7"/>
      <c r="AH42" s="37"/>
      <c r="AI42" s="37"/>
      <c r="AJ42" s="37"/>
      <c r="AK42" s="37"/>
      <c r="AL42" s="37"/>
      <c r="AM42" s="37"/>
      <c r="AN42" s="37"/>
      <c r="AO42" s="37"/>
      <c r="AP42" s="37"/>
      <c r="AQ42" s="37"/>
      <c r="AR42" s="41"/>
      <c r="BE42" s="35"/>
    </row>
    <row r="43" s="2" customFormat="1" ht="6.96" customHeight="1">
      <c r="A43" s="35"/>
      <c r="B43" s="36"/>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7"/>
      <c r="AH43" s="37"/>
      <c r="AI43" s="37"/>
      <c r="AJ43" s="37"/>
      <c r="AK43" s="37"/>
      <c r="AL43" s="37"/>
      <c r="AM43" s="37"/>
      <c r="AN43" s="37"/>
      <c r="AO43" s="37"/>
      <c r="AP43" s="37"/>
      <c r="AQ43" s="37"/>
      <c r="AR43" s="41"/>
      <c r="BE43" s="35"/>
    </row>
    <row r="44" s="4" customFormat="1" ht="12" customHeight="1">
      <c r="A44" s="4"/>
      <c r="B44" s="60"/>
      <c r="C44" s="29" t="s">
        <v>13</v>
      </c>
      <c r="D44" s="61"/>
      <c r="E44" s="61"/>
      <c r="F44" s="61"/>
      <c r="G44" s="61"/>
      <c r="H44" s="61"/>
      <c r="I44" s="61"/>
      <c r="J44" s="61"/>
      <c r="K44" s="61"/>
      <c r="L44" s="61" t="str">
        <f>K5</f>
        <v>11_2020</v>
      </c>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1"/>
      <c r="AO44" s="61"/>
      <c r="AP44" s="61"/>
      <c r="AQ44" s="61"/>
      <c r="AR44" s="62"/>
      <c r="BE44" s="4"/>
    </row>
    <row r="45" s="5" customFormat="1" ht="36.96" customHeight="1">
      <c r="A45" s="5"/>
      <c r="B45" s="63"/>
      <c r="C45" s="64" t="s">
        <v>16</v>
      </c>
      <c r="D45" s="65"/>
      <c r="E45" s="65"/>
      <c r="F45" s="65"/>
      <c r="G45" s="65"/>
      <c r="H45" s="65"/>
      <c r="I45" s="65"/>
      <c r="J45" s="65"/>
      <c r="K45" s="65"/>
      <c r="L45" s="66" t="str">
        <f>K6</f>
        <v>Souvislá výměna kolejnic v obvodu Správy tratí Ústí nad Labem pro r. 2021</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7"/>
      <c r="BE45" s="5"/>
    </row>
    <row r="46" s="2" customFormat="1" ht="6.96" customHeight="1">
      <c r="A46" s="35"/>
      <c r="B46" s="36"/>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7"/>
      <c r="AH46" s="37"/>
      <c r="AI46" s="37"/>
      <c r="AJ46" s="37"/>
      <c r="AK46" s="37"/>
      <c r="AL46" s="37"/>
      <c r="AM46" s="37"/>
      <c r="AN46" s="37"/>
      <c r="AO46" s="37"/>
      <c r="AP46" s="37"/>
      <c r="AQ46" s="37"/>
      <c r="AR46" s="41"/>
      <c r="BE46" s="35"/>
    </row>
    <row r="47" s="2" customFormat="1" ht="12" customHeight="1">
      <c r="A47" s="35"/>
      <c r="B47" s="36"/>
      <c r="C47" s="29" t="s">
        <v>21</v>
      </c>
      <c r="D47" s="37"/>
      <c r="E47" s="37"/>
      <c r="F47" s="37"/>
      <c r="G47" s="37"/>
      <c r="H47" s="37"/>
      <c r="I47" s="37"/>
      <c r="J47" s="37"/>
      <c r="K47" s="37"/>
      <c r="L47" s="68" t="str">
        <f>IF(K8="","",K8)</f>
        <v xml:space="preserve"> </v>
      </c>
      <c r="M47" s="37"/>
      <c r="N47" s="37"/>
      <c r="O47" s="37"/>
      <c r="P47" s="37"/>
      <c r="Q47" s="37"/>
      <c r="R47" s="37"/>
      <c r="S47" s="37"/>
      <c r="T47" s="37"/>
      <c r="U47" s="37"/>
      <c r="V47" s="37"/>
      <c r="W47" s="37"/>
      <c r="X47" s="37"/>
      <c r="Y47" s="37"/>
      <c r="Z47" s="37"/>
      <c r="AA47" s="37"/>
      <c r="AB47" s="37"/>
      <c r="AC47" s="37"/>
      <c r="AD47" s="37"/>
      <c r="AE47" s="37"/>
      <c r="AF47" s="37"/>
      <c r="AG47" s="37"/>
      <c r="AH47" s="37"/>
      <c r="AI47" s="29" t="s">
        <v>23</v>
      </c>
      <c r="AJ47" s="37"/>
      <c r="AK47" s="37"/>
      <c r="AL47" s="37"/>
      <c r="AM47" s="69" t="str">
        <f>IF(AN8= "","",AN8)</f>
        <v>4. 11. 2020</v>
      </c>
      <c r="AN47" s="69"/>
      <c r="AO47" s="37"/>
      <c r="AP47" s="37"/>
      <c r="AQ47" s="37"/>
      <c r="AR47" s="41"/>
      <c r="BE47" s="35"/>
    </row>
    <row r="48" s="2" customFormat="1" ht="6.96" customHeight="1">
      <c r="A48" s="35"/>
      <c r="B48" s="36"/>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7"/>
      <c r="AH48" s="37"/>
      <c r="AI48" s="37"/>
      <c r="AJ48" s="37"/>
      <c r="AK48" s="37"/>
      <c r="AL48" s="37"/>
      <c r="AM48" s="37"/>
      <c r="AN48" s="37"/>
      <c r="AO48" s="37"/>
      <c r="AP48" s="37"/>
      <c r="AQ48" s="37"/>
      <c r="AR48" s="41"/>
      <c r="BE48" s="35"/>
    </row>
    <row r="49" s="2" customFormat="1" ht="15.15" customHeight="1">
      <c r="A49" s="35"/>
      <c r="B49" s="36"/>
      <c r="C49" s="29" t="s">
        <v>25</v>
      </c>
      <c r="D49" s="37"/>
      <c r="E49" s="37"/>
      <c r="F49" s="37"/>
      <c r="G49" s="37"/>
      <c r="H49" s="37"/>
      <c r="I49" s="37"/>
      <c r="J49" s="37"/>
      <c r="K49" s="37"/>
      <c r="L49" s="61" t="str">
        <f>IF(E11= "","",E11)</f>
        <v xml:space="preserve"> </v>
      </c>
      <c r="M49" s="37"/>
      <c r="N49" s="37"/>
      <c r="O49" s="37"/>
      <c r="P49" s="37"/>
      <c r="Q49" s="37"/>
      <c r="R49" s="37"/>
      <c r="S49" s="37"/>
      <c r="T49" s="37"/>
      <c r="U49" s="37"/>
      <c r="V49" s="37"/>
      <c r="W49" s="37"/>
      <c r="X49" s="37"/>
      <c r="Y49" s="37"/>
      <c r="Z49" s="37"/>
      <c r="AA49" s="37"/>
      <c r="AB49" s="37"/>
      <c r="AC49" s="37"/>
      <c r="AD49" s="37"/>
      <c r="AE49" s="37"/>
      <c r="AF49" s="37"/>
      <c r="AG49" s="37"/>
      <c r="AH49" s="37"/>
      <c r="AI49" s="29" t="s">
        <v>30</v>
      </c>
      <c r="AJ49" s="37"/>
      <c r="AK49" s="37"/>
      <c r="AL49" s="37"/>
      <c r="AM49" s="70" t="str">
        <f>IF(E17="","",E17)</f>
        <v xml:space="preserve"> </v>
      </c>
      <c r="AN49" s="61"/>
      <c r="AO49" s="61"/>
      <c r="AP49" s="61"/>
      <c r="AQ49" s="37"/>
      <c r="AR49" s="41"/>
      <c r="AS49" s="71" t="s">
        <v>50</v>
      </c>
      <c r="AT49" s="72"/>
      <c r="AU49" s="73"/>
      <c r="AV49" s="73"/>
      <c r="AW49" s="73"/>
      <c r="AX49" s="73"/>
      <c r="AY49" s="73"/>
      <c r="AZ49" s="73"/>
      <c r="BA49" s="73"/>
      <c r="BB49" s="73"/>
      <c r="BC49" s="73"/>
      <c r="BD49" s="74"/>
      <c r="BE49" s="35"/>
    </row>
    <row r="50" s="2" customFormat="1" ht="15.15" customHeight="1">
      <c r="A50" s="35"/>
      <c r="B50" s="36"/>
      <c r="C50" s="29" t="s">
        <v>28</v>
      </c>
      <c r="D50" s="37"/>
      <c r="E50" s="37"/>
      <c r="F50" s="37"/>
      <c r="G50" s="37"/>
      <c r="H50" s="37"/>
      <c r="I50" s="37"/>
      <c r="J50" s="37"/>
      <c r="K50" s="37"/>
      <c r="L50" s="61" t="str">
        <f>IF(E14= "Vyplň údaj","",E14)</f>
        <v/>
      </c>
      <c r="M50" s="37"/>
      <c r="N50" s="37"/>
      <c r="O50" s="37"/>
      <c r="P50" s="37"/>
      <c r="Q50" s="37"/>
      <c r="R50" s="37"/>
      <c r="S50" s="37"/>
      <c r="T50" s="37"/>
      <c r="U50" s="37"/>
      <c r="V50" s="37"/>
      <c r="W50" s="37"/>
      <c r="X50" s="37"/>
      <c r="Y50" s="37"/>
      <c r="Z50" s="37"/>
      <c r="AA50" s="37"/>
      <c r="AB50" s="37"/>
      <c r="AC50" s="37"/>
      <c r="AD50" s="37"/>
      <c r="AE50" s="37"/>
      <c r="AF50" s="37"/>
      <c r="AG50" s="37"/>
      <c r="AH50" s="37"/>
      <c r="AI50" s="29" t="s">
        <v>32</v>
      </c>
      <c r="AJ50" s="37"/>
      <c r="AK50" s="37"/>
      <c r="AL50" s="37"/>
      <c r="AM50" s="70" t="str">
        <f>IF(E20="","",E20)</f>
        <v>Věra Trnková</v>
      </c>
      <c r="AN50" s="61"/>
      <c r="AO50" s="61"/>
      <c r="AP50" s="61"/>
      <c r="AQ50" s="37"/>
      <c r="AR50" s="41"/>
      <c r="AS50" s="75"/>
      <c r="AT50" s="76"/>
      <c r="AU50" s="77"/>
      <c r="AV50" s="77"/>
      <c r="AW50" s="77"/>
      <c r="AX50" s="77"/>
      <c r="AY50" s="77"/>
      <c r="AZ50" s="77"/>
      <c r="BA50" s="77"/>
      <c r="BB50" s="77"/>
      <c r="BC50" s="77"/>
      <c r="BD50" s="78"/>
      <c r="BE50" s="35"/>
    </row>
    <row r="51" s="2" customFormat="1" ht="10.8" customHeight="1">
      <c r="A51" s="35"/>
      <c r="B51" s="36"/>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7"/>
      <c r="AH51" s="37"/>
      <c r="AI51" s="37"/>
      <c r="AJ51" s="37"/>
      <c r="AK51" s="37"/>
      <c r="AL51" s="37"/>
      <c r="AM51" s="37"/>
      <c r="AN51" s="37"/>
      <c r="AO51" s="37"/>
      <c r="AP51" s="37"/>
      <c r="AQ51" s="37"/>
      <c r="AR51" s="41"/>
      <c r="AS51" s="79"/>
      <c r="AT51" s="80"/>
      <c r="AU51" s="81"/>
      <c r="AV51" s="81"/>
      <c r="AW51" s="81"/>
      <c r="AX51" s="81"/>
      <c r="AY51" s="81"/>
      <c r="AZ51" s="81"/>
      <c r="BA51" s="81"/>
      <c r="BB51" s="81"/>
      <c r="BC51" s="81"/>
      <c r="BD51" s="82"/>
      <c r="BE51" s="35"/>
    </row>
    <row r="52" s="2" customFormat="1" ht="29.28" customHeight="1">
      <c r="A52" s="35"/>
      <c r="B52" s="36"/>
      <c r="C52" s="83" t="s">
        <v>51</v>
      </c>
      <c r="D52" s="84"/>
      <c r="E52" s="84"/>
      <c r="F52" s="84"/>
      <c r="G52" s="84"/>
      <c r="H52" s="85"/>
      <c r="I52" s="86" t="s">
        <v>52</v>
      </c>
      <c r="J52" s="84"/>
      <c r="K52" s="84"/>
      <c r="L52" s="84"/>
      <c r="M52" s="84"/>
      <c r="N52" s="84"/>
      <c r="O52" s="84"/>
      <c r="P52" s="84"/>
      <c r="Q52" s="84"/>
      <c r="R52" s="84"/>
      <c r="S52" s="84"/>
      <c r="T52" s="84"/>
      <c r="U52" s="84"/>
      <c r="V52" s="84"/>
      <c r="W52" s="84"/>
      <c r="X52" s="84"/>
      <c r="Y52" s="84"/>
      <c r="Z52" s="84"/>
      <c r="AA52" s="84"/>
      <c r="AB52" s="84"/>
      <c r="AC52" s="84"/>
      <c r="AD52" s="84"/>
      <c r="AE52" s="84"/>
      <c r="AF52" s="84"/>
      <c r="AG52" s="87" t="s">
        <v>53</v>
      </c>
      <c r="AH52" s="84"/>
      <c r="AI52" s="84"/>
      <c r="AJ52" s="84"/>
      <c r="AK52" s="84"/>
      <c r="AL52" s="84"/>
      <c r="AM52" s="84"/>
      <c r="AN52" s="86" t="s">
        <v>54</v>
      </c>
      <c r="AO52" s="84"/>
      <c r="AP52" s="84"/>
      <c r="AQ52" s="88" t="s">
        <v>55</v>
      </c>
      <c r="AR52" s="41"/>
      <c r="AS52" s="89" t="s">
        <v>56</v>
      </c>
      <c r="AT52" s="90" t="s">
        <v>57</v>
      </c>
      <c r="AU52" s="90" t="s">
        <v>58</v>
      </c>
      <c r="AV52" s="90" t="s">
        <v>59</v>
      </c>
      <c r="AW52" s="90" t="s">
        <v>60</v>
      </c>
      <c r="AX52" s="90" t="s">
        <v>61</v>
      </c>
      <c r="AY52" s="90" t="s">
        <v>62</v>
      </c>
      <c r="AZ52" s="90" t="s">
        <v>63</v>
      </c>
      <c r="BA52" s="90" t="s">
        <v>64</v>
      </c>
      <c r="BB52" s="90" t="s">
        <v>65</v>
      </c>
      <c r="BC52" s="90" t="s">
        <v>66</v>
      </c>
      <c r="BD52" s="91" t="s">
        <v>67</v>
      </c>
      <c r="BE52" s="35"/>
    </row>
    <row r="53" s="2" customFormat="1" ht="10.8" customHeight="1">
      <c r="A53" s="35"/>
      <c r="B53" s="36"/>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c r="AL53" s="37"/>
      <c r="AM53" s="37"/>
      <c r="AN53" s="37"/>
      <c r="AO53" s="37"/>
      <c r="AP53" s="37"/>
      <c r="AQ53" s="37"/>
      <c r="AR53" s="41"/>
      <c r="AS53" s="92"/>
      <c r="AT53" s="93"/>
      <c r="AU53" s="93"/>
      <c r="AV53" s="93"/>
      <c r="AW53" s="93"/>
      <c r="AX53" s="93"/>
      <c r="AY53" s="93"/>
      <c r="AZ53" s="93"/>
      <c r="BA53" s="93"/>
      <c r="BB53" s="93"/>
      <c r="BC53" s="93"/>
      <c r="BD53" s="94"/>
      <c r="BE53" s="35"/>
    </row>
    <row r="54" s="6" customFormat="1" ht="32.4" customHeight="1">
      <c r="A54" s="6"/>
      <c r="B54" s="95"/>
      <c r="C54" s="96" t="s">
        <v>68</v>
      </c>
      <c r="D54" s="97"/>
      <c r="E54" s="97"/>
      <c r="F54" s="97"/>
      <c r="G54" s="97"/>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8">
        <f>ROUND(AG55+AG69+AG82+AG93+AG97+AG101+AG105+SUM(AG108:AG113),2)</f>
        <v>0</v>
      </c>
      <c r="AH54" s="98"/>
      <c r="AI54" s="98"/>
      <c r="AJ54" s="98"/>
      <c r="AK54" s="98"/>
      <c r="AL54" s="98"/>
      <c r="AM54" s="98"/>
      <c r="AN54" s="99">
        <f>SUM(AG54,AT54)</f>
        <v>0</v>
      </c>
      <c r="AO54" s="99"/>
      <c r="AP54" s="99"/>
      <c r="AQ54" s="100" t="s">
        <v>19</v>
      </c>
      <c r="AR54" s="101"/>
      <c r="AS54" s="102">
        <f>ROUND(AS55+AS69+AS82+AS93+AS97+AS101+AS105+SUM(AS108:AS113),2)</f>
        <v>0</v>
      </c>
      <c r="AT54" s="103">
        <f>ROUND(SUM(AV54:AW54),2)</f>
        <v>0</v>
      </c>
      <c r="AU54" s="104">
        <f>ROUND(AU55+AU69+AU82+AU93+AU97+AU101+AU105+SUM(AU108:AU113),5)</f>
        <v>0</v>
      </c>
      <c r="AV54" s="103">
        <f>ROUND(AZ54*L29,2)</f>
        <v>0</v>
      </c>
      <c r="AW54" s="103">
        <f>ROUND(BA54*L30,2)</f>
        <v>0</v>
      </c>
      <c r="AX54" s="103">
        <f>ROUND(BB54*L29,2)</f>
        <v>0</v>
      </c>
      <c r="AY54" s="103">
        <f>ROUND(BC54*L30,2)</f>
        <v>0</v>
      </c>
      <c r="AZ54" s="103">
        <f>ROUND(AZ55+AZ69+AZ82+AZ93+AZ97+AZ101+AZ105+SUM(AZ108:AZ113),2)</f>
        <v>0</v>
      </c>
      <c r="BA54" s="103">
        <f>ROUND(BA55+BA69+BA82+BA93+BA97+BA101+BA105+SUM(BA108:BA113),2)</f>
        <v>0</v>
      </c>
      <c r="BB54" s="103">
        <f>ROUND(BB55+BB69+BB82+BB93+BB97+BB101+BB105+SUM(BB108:BB113),2)</f>
        <v>0</v>
      </c>
      <c r="BC54" s="103">
        <f>ROUND(BC55+BC69+BC82+BC93+BC97+BC101+BC105+SUM(BC108:BC113),2)</f>
        <v>0</v>
      </c>
      <c r="BD54" s="105">
        <f>ROUND(BD55+BD69+BD82+BD93+BD97+BD101+BD105+SUM(BD108:BD113),2)</f>
        <v>0</v>
      </c>
      <c r="BE54" s="6"/>
      <c r="BS54" s="106" t="s">
        <v>69</v>
      </c>
      <c r="BT54" s="106" t="s">
        <v>70</v>
      </c>
      <c r="BU54" s="107" t="s">
        <v>71</v>
      </c>
      <c r="BV54" s="106" t="s">
        <v>72</v>
      </c>
      <c r="BW54" s="106" t="s">
        <v>5</v>
      </c>
      <c r="BX54" s="106" t="s">
        <v>73</v>
      </c>
      <c r="CL54" s="106" t="s">
        <v>19</v>
      </c>
    </row>
    <row r="55" s="7" customFormat="1" ht="16.5" customHeight="1">
      <c r="A55" s="7"/>
      <c r="B55" s="108"/>
      <c r="C55" s="109"/>
      <c r="D55" s="110" t="s">
        <v>74</v>
      </c>
      <c r="E55" s="110"/>
      <c r="F55" s="110"/>
      <c r="G55" s="110"/>
      <c r="H55" s="110"/>
      <c r="I55" s="111"/>
      <c r="J55" s="110" t="s">
        <v>75</v>
      </c>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2">
        <f>ROUND(SUM(AG56:AG68),2)</f>
        <v>0</v>
      </c>
      <c r="AH55" s="111"/>
      <c r="AI55" s="111"/>
      <c r="AJ55" s="111"/>
      <c r="AK55" s="111"/>
      <c r="AL55" s="111"/>
      <c r="AM55" s="111"/>
      <c r="AN55" s="113">
        <f>SUM(AG55,AT55)</f>
        <v>0</v>
      </c>
      <c r="AO55" s="111"/>
      <c r="AP55" s="111"/>
      <c r="AQ55" s="114" t="s">
        <v>76</v>
      </c>
      <c r="AR55" s="115"/>
      <c r="AS55" s="116">
        <f>ROUND(SUM(AS56:AS68),2)</f>
        <v>0</v>
      </c>
      <c r="AT55" s="117">
        <f>ROUND(SUM(AV55:AW55),2)</f>
        <v>0</v>
      </c>
      <c r="AU55" s="118">
        <f>ROUND(SUM(AU56:AU68),5)</f>
        <v>0</v>
      </c>
      <c r="AV55" s="117">
        <f>ROUND(AZ55*L29,2)</f>
        <v>0</v>
      </c>
      <c r="AW55" s="117">
        <f>ROUND(BA55*L30,2)</f>
        <v>0</v>
      </c>
      <c r="AX55" s="117">
        <f>ROUND(BB55*L29,2)</f>
        <v>0</v>
      </c>
      <c r="AY55" s="117">
        <f>ROUND(BC55*L30,2)</f>
        <v>0</v>
      </c>
      <c r="AZ55" s="117">
        <f>ROUND(SUM(AZ56:AZ68),2)</f>
        <v>0</v>
      </c>
      <c r="BA55" s="117">
        <f>ROUND(SUM(BA56:BA68),2)</f>
        <v>0</v>
      </c>
      <c r="BB55" s="117">
        <f>ROUND(SUM(BB56:BB68),2)</f>
        <v>0</v>
      </c>
      <c r="BC55" s="117">
        <f>ROUND(SUM(BC56:BC68),2)</f>
        <v>0</v>
      </c>
      <c r="BD55" s="119">
        <f>ROUND(SUM(BD56:BD68),2)</f>
        <v>0</v>
      </c>
      <c r="BE55" s="7"/>
      <c r="BS55" s="120" t="s">
        <v>69</v>
      </c>
      <c r="BT55" s="120" t="s">
        <v>77</v>
      </c>
      <c r="BU55" s="120" t="s">
        <v>71</v>
      </c>
      <c r="BV55" s="120" t="s">
        <v>72</v>
      </c>
      <c r="BW55" s="120" t="s">
        <v>78</v>
      </c>
      <c r="BX55" s="120" t="s">
        <v>5</v>
      </c>
      <c r="CL55" s="120" t="s">
        <v>19</v>
      </c>
      <c r="CM55" s="120" t="s">
        <v>79</v>
      </c>
    </row>
    <row r="56" s="4" customFormat="1" ht="16.5" customHeight="1">
      <c r="A56" s="121" t="s">
        <v>80</v>
      </c>
      <c r="B56" s="60"/>
      <c r="C56" s="122"/>
      <c r="D56" s="122"/>
      <c r="E56" s="123" t="s">
        <v>81</v>
      </c>
      <c r="F56" s="123"/>
      <c r="G56" s="123"/>
      <c r="H56" s="123"/>
      <c r="I56" s="123"/>
      <c r="J56" s="122"/>
      <c r="K56" s="123" t="s">
        <v>82</v>
      </c>
      <c r="L56" s="123"/>
      <c r="M56" s="123"/>
      <c r="N56" s="123"/>
      <c r="O56" s="123"/>
      <c r="P56" s="123"/>
      <c r="Q56" s="123"/>
      <c r="R56" s="123"/>
      <c r="S56" s="123"/>
      <c r="T56" s="123"/>
      <c r="U56" s="123"/>
      <c r="V56" s="123"/>
      <c r="W56" s="123"/>
      <c r="X56" s="123"/>
      <c r="Y56" s="123"/>
      <c r="Z56" s="123"/>
      <c r="AA56" s="123"/>
      <c r="AB56" s="123"/>
      <c r="AC56" s="123"/>
      <c r="AD56" s="123"/>
      <c r="AE56" s="123"/>
      <c r="AF56" s="123"/>
      <c r="AG56" s="124">
        <f>'01.01 - SO 01.1 - km 373,...'!J32</f>
        <v>0</v>
      </c>
      <c r="AH56" s="122"/>
      <c r="AI56" s="122"/>
      <c r="AJ56" s="122"/>
      <c r="AK56" s="122"/>
      <c r="AL56" s="122"/>
      <c r="AM56" s="122"/>
      <c r="AN56" s="124">
        <f>SUM(AG56,AT56)</f>
        <v>0</v>
      </c>
      <c r="AO56" s="122"/>
      <c r="AP56" s="122"/>
      <c r="AQ56" s="125" t="s">
        <v>83</v>
      </c>
      <c r="AR56" s="62"/>
      <c r="AS56" s="126">
        <v>0</v>
      </c>
      <c r="AT56" s="127">
        <f>ROUND(SUM(AV56:AW56),2)</f>
        <v>0</v>
      </c>
      <c r="AU56" s="128">
        <f>'01.01 - SO 01.1 - km 373,...'!P85</f>
        <v>0</v>
      </c>
      <c r="AV56" s="127">
        <f>'01.01 - SO 01.1 - km 373,...'!J35</f>
        <v>0</v>
      </c>
      <c r="AW56" s="127">
        <f>'01.01 - SO 01.1 - km 373,...'!J36</f>
        <v>0</v>
      </c>
      <c r="AX56" s="127">
        <f>'01.01 - SO 01.1 - km 373,...'!J37</f>
        <v>0</v>
      </c>
      <c r="AY56" s="127">
        <f>'01.01 - SO 01.1 - km 373,...'!J38</f>
        <v>0</v>
      </c>
      <c r="AZ56" s="127">
        <f>'01.01 - SO 01.1 - km 373,...'!F35</f>
        <v>0</v>
      </c>
      <c r="BA56" s="127">
        <f>'01.01 - SO 01.1 - km 373,...'!F36</f>
        <v>0</v>
      </c>
      <c r="BB56" s="127">
        <f>'01.01 - SO 01.1 - km 373,...'!F37</f>
        <v>0</v>
      </c>
      <c r="BC56" s="127">
        <f>'01.01 - SO 01.1 - km 373,...'!F38</f>
        <v>0</v>
      </c>
      <c r="BD56" s="129">
        <f>'01.01 - SO 01.1 - km 373,...'!F39</f>
        <v>0</v>
      </c>
      <c r="BE56" s="4"/>
      <c r="BT56" s="130" t="s">
        <v>79</v>
      </c>
      <c r="BV56" s="130" t="s">
        <v>72</v>
      </c>
      <c r="BW56" s="130" t="s">
        <v>84</v>
      </c>
      <c r="BX56" s="130" t="s">
        <v>78</v>
      </c>
      <c r="CL56" s="130" t="s">
        <v>19</v>
      </c>
    </row>
    <row r="57" s="4" customFormat="1" ht="16.5" customHeight="1">
      <c r="A57" s="121" t="s">
        <v>80</v>
      </c>
      <c r="B57" s="60"/>
      <c r="C57" s="122"/>
      <c r="D57" s="122"/>
      <c r="E57" s="123" t="s">
        <v>85</v>
      </c>
      <c r="F57" s="123"/>
      <c r="G57" s="123"/>
      <c r="H57" s="123"/>
      <c r="I57" s="123"/>
      <c r="J57" s="122"/>
      <c r="K57" s="123" t="s">
        <v>86</v>
      </c>
      <c r="L57" s="123"/>
      <c r="M57" s="123"/>
      <c r="N57" s="123"/>
      <c r="O57" s="123"/>
      <c r="P57" s="123"/>
      <c r="Q57" s="123"/>
      <c r="R57" s="123"/>
      <c r="S57" s="123"/>
      <c r="T57" s="123"/>
      <c r="U57" s="123"/>
      <c r="V57" s="123"/>
      <c r="W57" s="123"/>
      <c r="X57" s="123"/>
      <c r="Y57" s="123"/>
      <c r="Z57" s="123"/>
      <c r="AA57" s="123"/>
      <c r="AB57" s="123"/>
      <c r="AC57" s="123"/>
      <c r="AD57" s="123"/>
      <c r="AE57" s="123"/>
      <c r="AF57" s="123"/>
      <c r="AG57" s="124">
        <f>'01.02 - SO 01.2 - km 375,...'!J32</f>
        <v>0</v>
      </c>
      <c r="AH57" s="122"/>
      <c r="AI57" s="122"/>
      <c r="AJ57" s="122"/>
      <c r="AK57" s="122"/>
      <c r="AL57" s="122"/>
      <c r="AM57" s="122"/>
      <c r="AN57" s="124">
        <f>SUM(AG57,AT57)</f>
        <v>0</v>
      </c>
      <c r="AO57" s="122"/>
      <c r="AP57" s="122"/>
      <c r="AQ57" s="125" t="s">
        <v>83</v>
      </c>
      <c r="AR57" s="62"/>
      <c r="AS57" s="126">
        <v>0</v>
      </c>
      <c r="AT57" s="127">
        <f>ROUND(SUM(AV57:AW57),2)</f>
        <v>0</v>
      </c>
      <c r="AU57" s="128">
        <f>'01.02 - SO 01.2 - km 375,...'!P85</f>
        <v>0</v>
      </c>
      <c r="AV57" s="127">
        <f>'01.02 - SO 01.2 - km 375,...'!J35</f>
        <v>0</v>
      </c>
      <c r="AW57" s="127">
        <f>'01.02 - SO 01.2 - km 375,...'!J36</f>
        <v>0</v>
      </c>
      <c r="AX57" s="127">
        <f>'01.02 - SO 01.2 - km 375,...'!J37</f>
        <v>0</v>
      </c>
      <c r="AY57" s="127">
        <f>'01.02 - SO 01.2 - km 375,...'!J38</f>
        <v>0</v>
      </c>
      <c r="AZ57" s="127">
        <f>'01.02 - SO 01.2 - km 375,...'!F35</f>
        <v>0</v>
      </c>
      <c r="BA57" s="127">
        <f>'01.02 - SO 01.2 - km 375,...'!F36</f>
        <v>0</v>
      </c>
      <c r="BB57" s="127">
        <f>'01.02 - SO 01.2 - km 375,...'!F37</f>
        <v>0</v>
      </c>
      <c r="BC57" s="127">
        <f>'01.02 - SO 01.2 - km 375,...'!F38</f>
        <v>0</v>
      </c>
      <c r="BD57" s="129">
        <f>'01.02 - SO 01.2 - km 375,...'!F39</f>
        <v>0</v>
      </c>
      <c r="BE57" s="4"/>
      <c r="BT57" s="130" t="s">
        <v>79</v>
      </c>
      <c r="BV57" s="130" t="s">
        <v>72</v>
      </c>
      <c r="BW57" s="130" t="s">
        <v>87</v>
      </c>
      <c r="BX57" s="130" t="s">
        <v>78</v>
      </c>
      <c r="CL57" s="130" t="s">
        <v>19</v>
      </c>
    </row>
    <row r="58" s="4" customFormat="1" ht="16.5" customHeight="1">
      <c r="A58" s="121" t="s">
        <v>80</v>
      </c>
      <c r="B58" s="60"/>
      <c r="C58" s="122"/>
      <c r="D58" s="122"/>
      <c r="E58" s="123" t="s">
        <v>88</v>
      </c>
      <c r="F58" s="123"/>
      <c r="G58" s="123"/>
      <c r="H58" s="123"/>
      <c r="I58" s="123"/>
      <c r="J58" s="122"/>
      <c r="K58" s="123" t="s">
        <v>89</v>
      </c>
      <c r="L58" s="123"/>
      <c r="M58" s="123"/>
      <c r="N58" s="123"/>
      <c r="O58" s="123"/>
      <c r="P58" s="123"/>
      <c r="Q58" s="123"/>
      <c r="R58" s="123"/>
      <c r="S58" s="123"/>
      <c r="T58" s="123"/>
      <c r="U58" s="123"/>
      <c r="V58" s="123"/>
      <c r="W58" s="123"/>
      <c r="X58" s="123"/>
      <c r="Y58" s="123"/>
      <c r="Z58" s="123"/>
      <c r="AA58" s="123"/>
      <c r="AB58" s="123"/>
      <c r="AC58" s="123"/>
      <c r="AD58" s="123"/>
      <c r="AE58" s="123"/>
      <c r="AF58" s="123"/>
      <c r="AG58" s="124">
        <f>'01.03 - SO 01.3 - km 376,...'!J32</f>
        <v>0</v>
      </c>
      <c r="AH58" s="122"/>
      <c r="AI58" s="122"/>
      <c r="AJ58" s="122"/>
      <c r="AK58" s="122"/>
      <c r="AL58" s="122"/>
      <c r="AM58" s="122"/>
      <c r="AN58" s="124">
        <f>SUM(AG58,AT58)</f>
        <v>0</v>
      </c>
      <c r="AO58" s="122"/>
      <c r="AP58" s="122"/>
      <c r="AQ58" s="125" t="s">
        <v>83</v>
      </c>
      <c r="AR58" s="62"/>
      <c r="AS58" s="126">
        <v>0</v>
      </c>
      <c r="AT58" s="127">
        <f>ROUND(SUM(AV58:AW58),2)</f>
        <v>0</v>
      </c>
      <c r="AU58" s="128">
        <f>'01.03 - SO 01.3 - km 376,...'!P85</f>
        <v>0</v>
      </c>
      <c r="AV58" s="127">
        <f>'01.03 - SO 01.3 - km 376,...'!J35</f>
        <v>0</v>
      </c>
      <c r="AW58" s="127">
        <f>'01.03 - SO 01.3 - km 376,...'!J36</f>
        <v>0</v>
      </c>
      <c r="AX58" s="127">
        <f>'01.03 - SO 01.3 - km 376,...'!J37</f>
        <v>0</v>
      </c>
      <c r="AY58" s="127">
        <f>'01.03 - SO 01.3 - km 376,...'!J38</f>
        <v>0</v>
      </c>
      <c r="AZ58" s="127">
        <f>'01.03 - SO 01.3 - km 376,...'!F35</f>
        <v>0</v>
      </c>
      <c r="BA58" s="127">
        <f>'01.03 - SO 01.3 - km 376,...'!F36</f>
        <v>0</v>
      </c>
      <c r="BB58" s="127">
        <f>'01.03 - SO 01.3 - km 376,...'!F37</f>
        <v>0</v>
      </c>
      <c r="BC58" s="127">
        <f>'01.03 - SO 01.3 - km 376,...'!F38</f>
        <v>0</v>
      </c>
      <c r="BD58" s="129">
        <f>'01.03 - SO 01.3 - km 376,...'!F39</f>
        <v>0</v>
      </c>
      <c r="BE58" s="4"/>
      <c r="BT58" s="130" t="s">
        <v>79</v>
      </c>
      <c r="BV58" s="130" t="s">
        <v>72</v>
      </c>
      <c r="BW58" s="130" t="s">
        <v>90</v>
      </c>
      <c r="BX58" s="130" t="s">
        <v>78</v>
      </c>
      <c r="CL58" s="130" t="s">
        <v>19</v>
      </c>
    </row>
    <row r="59" s="4" customFormat="1" ht="16.5" customHeight="1">
      <c r="A59" s="121" t="s">
        <v>80</v>
      </c>
      <c r="B59" s="60"/>
      <c r="C59" s="122"/>
      <c r="D59" s="122"/>
      <c r="E59" s="123" t="s">
        <v>91</v>
      </c>
      <c r="F59" s="123"/>
      <c r="G59" s="123"/>
      <c r="H59" s="123"/>
      <c r="I59" s="123"/>
      <c r="J59" s="122"/>
      <c r="K59" s="123" t="s">
        <v>92</v>
      </c>
      <c r="L59" s="123"/>
      <c r="M59" s="123"/>
      <c r="N59" s="123"/>
      <c r="O59" s="123"/>
      <c r="P59" s="123"/>
      <c r="Q59" s="123"/>
      <c r="R59" s="123"/>
      <c r="S59" s="123"/>
      <c r="T59" s="123"/>
      <c r="U59" s="123"/>
      <c r="V59" s="123"/>
      <c r="W59" s="123"/>
      <c r="X59" s="123"/>
      <c r="Y59" s="123"/>
      <c r="Z59" s="123"/>
      <c r="AA59" s="123"/>
      <c r="AB59" s="123"/>
      <c r="AC59" s="123"/>
      <c r="AD59" s="123"/>
      <c r="AE59" s="123"/>
      <c r="AF59" s="123"/>
      <c r="AG59" s="124">
        <f>'01.04 - SO 01.4 - km 373,...'!J32</f>
        <v>0</v>
      </c>
      <c r="AH59" s="122"/>
      <c r="AI59" s="122"/>
      <c r="AJ59" s="122"/>
      <c r="AK59" s="122"/>
      <c r="AL59" s="122"/>
      <c r="AM59" s="122"/>
      <c r="AN59" s="124">
        <f>SUM(AG59,AT59)</f>
        <v>0</v>
      </c>
      <c r="AO59" s="122"/>
      <c r="AP59" s="122"/>
      <c r="AQ59" s="125" t="s">
        <v>83</v>
      </c>
      <c r="AR59" s="62"/>
      <c r="AS59" s="126">
        <v>0</v>
      </c>
      <c r="AT59" s="127">
        <f>ROUND(SUM(AV59:AW59),2)</f>
        <v>0</v>
      </c>
      <c r="AU59" s="128">
        <f>'01.04 - SO 01.4 - km 373,...'!P85</f>
        <v>0</v>
      </c>
      <c r="AV59" s="127">
        <f>'01.04 - SO 01.4 - km 373,...'!J35</f>
        <v>0</v>
      </c>
      <c r="AW59" s="127">
        <f>'01.04 - SO 01.4 - km 373,...'!J36</f>
        <v>0</v>
      </c>
      <c r="AX59" s="127">
        <f>'01.04 - SO 01.4 - km 373,...'!J37</f>
        <v>0</v>
      </c>
      <c r="AY59" s="127">
        <f>'01.04 - SO 01.4 - km 373,...'!J38</f>
        <v>0</v>
      </c>
      <c r="AZ59" s="127">
        <f>'01.04 - SO 01.4 - km 373,...'!F35</f>
        <v>0</v>
      </c>
      <c r="BA59" s="127">
        <f>'01.04 - SO 01.4 - km 373,...'!F36</f>
        <v>0</v>
      </c>
      <c r="BB59" s="127">
        <f>'01.04 - SO 01.4 - km 373,...'!F37</f>
        <v>0</v>
      </c>
      <c r="BC59" s="127">
        <f>'01.04 - SO 01.4 - km 373,...'!F38</f>
        <v>0</v>
      </c>
      <c r="BD59" s="129">
        <f>'01.04 - SO 01.4 - km 373,...'!F39</f>
        <v>0</v>
      </c>
      <c r="BE59" s="4"/>
      <c r="BT59" s="130" t="s">
        <v>79</v>
      </c>
      <c r="BV59" s="130" t="s">
        <v>72</v>
      </c>
      <c r="BW59" s="130" t="s">
        <v>93</v>
      </c>
      <c r="BX59" s="130" t="s">
        <v>78</v>
      </c>
      <c r="CL59" s="130" t="s">
        <v>19</v>
      </c>
    </row>
    <row r="60" s="4" customFormat="1" ht="16.5" customHeight="1">
      <c r="A60" s="121" t="s">
        <v>80</v>
      </c>
      <c r="B60" s="60"/>
      <c r="C60" s="122"/>
      <c r="D60" s="122"/>
      <c r="E60" s="123" t="s">
        <v>94</v>
      </c>
      <c r="F60" s="123"/>
      <c r="G60" s="123"/>
      <c r="H60" s="123"/>
      <c r="I60" s="123"/>
      <c r="J60" s="122"/>
      <c r="K60" s="123" t="s">
        <v>95</v>
      </c>
      <c r="L60" s="123"/>
      <c r="M60" s="123"/>
      <c r="N60" s="123"/>
      <c r="O60" s="123"/>
      <c r="P60" s="123"/>
      <c r="Q60" s="123"/>
      <c r="R60" s="123"/>
      <c r="S60" s="123"/>
      <c r="T60" s="123"/>
      <c r="U60" s="123"/>
      <c r="V60" s="123"/>
      <c r="W60" s="123"/>
      <c r="X60" s="123"/>
      <c r="Y60" s="123"/>
      <c r="Z60" s="123"/>
      <c r="AA60" s="123"/>
      <c r="AB60" s="123"/>
      <c r="AC60" s="123"/>
      <c r="AD60" s="123"/>
      <c r="AE60" s="123"/>
      <c r="AF60" s="123"/>
      <c r="AG60" s="124">
        <f>'01.05 - SO 01.5 - km 380,...'!J32</f>
        <v>0</v>
      </c>
      <c r="AH60" s="122"/>
      <c r="AI60" s="122"/>
      <c r="AJ60" s="122"/>
      <c r="AK60" s="122"/>
      <c r="AL60" s="122"/>
      <c r="AM60" s="122"/>
      <c r="AN60" s="124">
        <f>SUM(AG60,AT60)</f>
        <v>0</v>
      </c>
      <c r="AO60" s="122"/>
      <c r="AP60" s="122"/>
      <c r="AQ60" s="125" t="s">
        <v>83</v>
      </c>
      <c r="AR60" s="62"/>
      <c r="AS60" s="126">
        <v>0</v>
      </c>
      <c r="AT60" s="127">
        <f>ROUND(SUM(AV60:AW60),2)</f>
        <v>0</v>
      </c>
      <c r="AU60" s="128">
        <f>'01.05 - SO 01.5 - km 380,...'!P85</f>
        <v>0</v>
      </c>
      <c r="AV60" s="127">
        <f>'01.05 - SO 01.5 - km 380,...'!J35</f>
        <v>0</v>
      </c>
      <c r="AW60" s="127">
        <f>'01.05 - SO 01.5 - km 380,...'!J36</f>
        <v>0</v>
      </c>
      <c r="AX60" s="127">
        <f>'01.05 - SO 01.5 - km 380,...'!J37</f>
        <v>0</v>
      </c>
      <c r="AY60" s="127">
        <f>'01.05 - SO 01.5 - km 380,...'!J38</f>
        <v>0</v>
      </c>
      <c r="AZ60" s="127">
        <f>'01.05 - SO 01.5 - km 380,...'!F35</f>
        <v>0</v>
      </c>
      <c r="BA60" s="127">
        <f>'01.05 - SO 01.5 - km 380,...'!F36</f>
        <v>0</v>
      </c>
      <c r="BB60" s="127">
        <f>'01.05 - SO 01.5 - km 380,...'!F37</f>
        <v>0</v>
      </c>
      <c r="BC60" s="127">
        <f>'01.05 - SO 01.5 - km 380,...'!F38</f>
        <v>0</v>
      </c>
      <c r="BD60" s="129">
        <f>'01.05 - SO 01.5 - km 380,...'!F39</f>
        <v>0</v>
      </c>
      <c r="BE60" s="4"/>
      <c r="BT60" s="130" t="s">
        <v>79</v>
      </c>
      <c r="BV60" s="130" t="s">
        <v>72</v>
      </c>
      <c r="BW60" s="130" t="s">
        <v>96</v>
      </c>
      <c r="BX60" s="130" t="s">
        <v>78</v>
      </c>
      <c r="CL60" s="130" t="s">
        <v>19</v>
      </c>
    </row>
    <row r="61" s="4" customFormat="1" ht="16.5" customHeight="1">
      <c r="A61" s="121" t="s">
        <v>80</v>
      </c>
      <c r="B61" s="60"/>
      <c r="C61" s="122"/>
      <c r="D61" s="122"/>
      <c r="E61" s="123" t="s">
        <v>97</v>
      </c>
      <c r="F61" s="123"/>
      <c r="G61" s="123"/>
      <c r="H61" s="123"/>
      <c r="I61" s="123"/>
      <c r="J61" s="122"/>
      <c r="K61" s="123" t="s">
        <v>98</v>
      </c>
      <c r="L61" s="123"/>
      <c r="M61" s="123"/>
      <c r="N61" s="123"/>
      <c r="O61" s="123"/>
      <c r="P61" s="123"/>
      <c r="Q61" s="123"/>
      <c r="R61" s="123"/>
      <c r="S61" s="123"/>
      <c r="T61" s="123"/>
      <c r="U61" s="123"/>
      <c r="V61" s="123"/>
      <c r="W61" s="123"/>
      <c r="X61" s="123"/>
      <c r="Y61" s="123"/>
      <c r="Z61" s="123"/>
      <c r="AA61" s="123"/>
      <c r="AB61" s="123"/>
      <c r="AC61" s="123"/>
      <c r="AD61" s="123"/>
      <c r="AE61" s="123"/>
      <c r="AF61" s="123"/>
      <c r="AG61" s="124">
        <f>'01.06 - SO 01.6 - km 380,...'!J32</f>
        <v>0</v>
      </c>
      <c r="AH61" s="122"/>
      <c r="AI61" s="122"/>
      <c r="AJ61" s="122"/>
      <c r="AK61" s="122"/>
      <c r="AL61" s="122"/>
      <c r="AM61" s="122"/>
      <c r="AN61" s="124">
        <f>SUM(AG61,AT61)</f>
        <v>0</v>
      </c>
      <c r="AO61" s="122"/>
      <c r="AP61" s="122"/>
      <c r="AQ61" s="125" t="s">
        <v>83</v>
      </c>
      <c r="AR61" s="62"/>
      <c r="AS61" s="126">
        <v>0</v>
      </c>
      <c r="AT61" s="127">
        <f>ROUND(SUM(AV61:AW61),2)</f>
        <v>0</v>
      </c>
      <c r="AU61" s="128">
        <f>'01.06 - SO 01.6 - km 380,...'!P85</f>
        <v>0</v>
      </c>
      <c r="AV61" s="127">
        <f>'01.06 - SO 01.6 - km 380,...'!J35</f>
        <v>0</v>
      </c>
      <c r="AW61" s="127">
        <f>'01.06 - SO 01.6 - km 380,...'!J36</f>
        <v>0</v>
      </c>
      <c r="AX61" s="127">
        <f>'01.06 - SO 01.6 - km 380,...'!J37</f>
        <v>0</v>
      </c>
      <c r="AY61" s="127">
        <f>'01.06 - SO 01.6 - km 380,...'!J38</f>
        <v>0</v>
      </c>
      <c r="AZ61" s="127">
        <f>'01.06 - SO 01.6 - km 380,...'!F35</f>
        <v>0</v>
      </c>
      <c r="BA61" s="127">
        <f>'01.06 - SO 01.6 - km 380,...'!F36</f>
        <v>0</v>
      </c>
      <c r="BB61" s="127">
        <f>'01.06 - SO 01.6 - km 380,...'!F37</f>
        <v>0</v>
      </c>
      <c r="BC61" s="127">
        <f>'01.06 - SO 01.6 - km 380,...'!F38</f>
        <v>0</v>
      </c>
      <c r="BD61" s="129">
        <f>'01.06 - SO 01.6 - km 380,...'!F39</f>
        <v>0</v>
      </c>
      <c r="BE61" s="4"/>
      <c r="BT61" s="130" t="s">
        <v>79</v>
      </c>
      <c r="BV61" s="130" t="s">
        <v>72</v>
      </c>
      <c r="BW61" s="130" t="s">
        <v>99</v>
      </c>
      <c r="BX61" s="130" t="s">
        <v>78</v>
      </c>
      <c r="CL61" s="130" t="s">
        <v>19</v>
      </c>
    </row>
    <row r="62" s="4" customFormat="1" ht="16.5" customHeight="1">
      <c r="A62" s="121" t="s">
        <v>80</v>
      </c>
      <c r="B62" s="60"/>
      <c r="C62" s="122"/>
      <c r="D62" s="122"/>
      <c r="E62" s="123" t="s">
        <v>100</v>
      </c>
      <c r="F62" s="123"/>
      <c r="G62" s="123"/>
      <c r="H62" s="123"/>
      <c r="I62" s="123"/>
      <c r="J62" s="122"/>
      <c r="K62" s="123" t="s">
        <v>101</v>
      </c>
      <c r="L62" s="123"/>
      <c r="M62" s="123"/>
      <c r="N62" s="123"/>
      <c r="O62" s="123"/>
      <c r="P62" s="123"/>
      <c r="Q62" s="123"/>
      <c r="R62" s="123"/>
      <c r="S62" s="123"/>
      <c r="T62" s="123"/>
      <c r="U62" s="123"/>
      <c r="V62" s="123"/>
      <c r="W62" s="123"/>
      <c r="X62" s="123"/>
      <c r="Y62" s="123"/>
      <c r="Z62" s="123"/>
      <c r="AA62" s="123"/>
      <c r="AB62" s="123"/>
      <c r="AC62" s="123"/>
      <c r="AD62" s="123"/>
      <c r="AE62" s="123"/>
      <c r="AF62" s="123"/>
      <c r="AG62" s="124">
        <f>'01.07 - SO 01.7 - km 381,...'!J32</f>
        <v>0</v>
      </c>
      <c r="AH62" s="122"/>
      <c r="AI62" s="122"/>
      <c r="AJ62" s="122"/>
      <c r="AK62" s="122"/>
      <c r="AL62" s="122"/>
      <c r="AM62" s="122"/>
      <c r="AN62" s="124">
        <f>SUM(AG62,AT62)</f>
        <v>0</v>
      </c>
      <c r="AO62" s="122"/>
      <c r="AP62" s="122"/>
      <c r="AQ62" s="125" t="s">
        <v>83</v>
      </c>
      <c r="AR62" s="62"/>
      <c r="AS62" s="126">
        <v>0</v>
      </c>
      <c r="AT62" s="127">
        <f>ROUND(SUM(AV62:AW62),2)</f>
        <v>0</v>
      </c>
      <c r="AU62" s="128">
        <f>'01.07 - SO 01.7 - km 381,...'!P85</f>
        <v>0</v>
      </c>
      <c r="AV62" s="127">
        <f>'01.07 - SO 01.7 - km 381,...'!J35</f>
        <v>0</v>
      </c>
      <c r="AW62" s="127">
        <f>'01.07 - SO 01.7 - km 381,...'!J36</f>
        <v>0</v>
      </c>
      <c r="AX62" s="127">
        <f>'01.07 - SO 01.7 - km 381,...'!J37</f>
        <v>0</v>
      </c>
      <c r="AY62" s="127">
        <f>'01.07 - SO 01.7 - km 381,...'!J38</f>
        <v>0</v>
      </c>
      <c r="AZ62" s="127">
        <f>'01.07 - SO 01.7 - km 381,...'!F35</f>
        <v>0</v>
      </c>
      <c r="BA62" s="127">
        <f>'01.07 - SO 01.7 - km 381,...'!F36</f>
        <v>0</v>
      </c>
      <c r="BB62" s="127">
        <f>'01.07 - SO 01.7 - km 381,...'!F37</f>
        <v>0</v>
      </c>
      <c r="BC62" s="127">
        <f>'01.07 - SO 01.7 - km 381,...'!F38</f>
        <v>0</v>
      </c>
      <c r="BD62" s="129">
        <f>'01.07 - SO 01.7 - km 381,...'!F39</f>
        <v>0</v>
      </c>
      <c r="BE62" s="4"/>
      <c r="BT62" s="130" t="s">
        <v>79</v>
      </c>
      <c r="BV62" s="130" t="s">
        <v>72</v>
      </c>
      <c r="BW62" s="130" t="s">
        <v>102</v>
      </c>
      <c r="BX62" s="130" t="s">
        <v>78</v>
      </c>
      <c r="CL62" s="130" t="s">
        <v>19</v>
      </c>
    </row>
    <row r="63" s="4" customFormat="1" ht="16.5" customHeight="1">
      <c r="A63" s="121" t="s">
        <v>80</v>
      </c>
      <c r="B63" s="60"/>
      <c r="C63" s="122"/>
      <c r="D63" s="122"/>
      <c r="E63" s="123" t="s">
        <v>103</v>
      </c>
      <c r="F63" s="123"/>
      <c r="G63" s="123"/>
      <c r="H63" s="123"/>
      <c r="I63" s="123"/>
      <c r="J63" s="122"/>
      <c r="K63" s="123" t="s">
        <v>104</v>
      </c>
      <c r="L63" s="123"/>
      <c r="M63" s="123"/>
      <c r="N63" s="123"/>
      <c r="O63" s="123"/>
      <c r="P63" s="123"/>
      <c r="Q63" s="123"/>
      <c r="R63" s="123"/>
      <c r="S63" s="123"/>
      <c r="T63" s="123"/>
      <c r="U63" s="123"/>
      <c r="V63" s="123"/>
      <c r="W63" s="123"/>
      <c r="X63" s="123"/>
      <c r="Y63" s="123"/>
      <c r="Z63" s="123"/>
      <c r="AA63" s="123"/>
      <c r="AB63" s="123"/>
      <c r="AC63" s="123"/>
      <c r="AD63" s="123"/>
      <c r="AE63" s="123"/>
      <c r="AF63" s="123"/>
      <c r="AG63" s="124">
        <f>'01.08 - SO 01.8 - km 384,...'!J32</f>
        <v>0</v>
      </c>
      <c r="AH63" s="122"/>
      <c r="AI63" s="122"/>
      <c r="AJ63" s="122"/>
      <c r="AK63" s="122"/>
      <c r="AL63" s="122"/>
      <c r="AM63" s="122"/>
      <c r="AN63" s="124">
        <f>SUM(AG63,AT63)</f>
        <v>0</v>
      </c>
      <c r="AO63" s="122"/>
      <c r="AP63" s="122"/>
      <c r="AQ63" s="125" t="s">
        <v>83</v>
      </c>
      <c r="AR63" s="62"/>
      <c r="AS63" s="126">
        <v>0</v>
      </c>
      <c r="AT63" s="127">
        <f>ROUND(SUM(AV63:AW63),2)</f>
        <v>0</v>
      </c>
      <c r="AU63" s="128">
        <f>'01.08 - SO 01.8 - km 384,...'!P85</f>
        <v>0</v>
      </c>
      <c r="AV63" s="127">
        <f>'01.08 - SO 01.8 - km 384,...'!J35</f>
        <v>0</v>
      </c>
      <c r="AW63" s="127">
        <f>'01.08 - SO 01.8 - km 384,...'!J36</f>
        <v>0</v>
      </c>
      <c r="AX63" s="127">
        <f>'01.08 - SO 01.8 - km 384,...'!J37</f>
        <v>0</v>
      </c>
      <c r="AY63" s="127">
        <f>'01.08 - SO 01.8 - km 384,...'!J38</f>
        <v>0</v>
      </c>
      <c r="AZ63" s="127">
        <f>'01.08 - SO 01.8 - km 384,...'!F35</f>
        <v>0</v>
      </c>
      <c r="BA63" s="127">
        <f>'01.08 - SO 01.8 - km 384,...'!F36</f>
        <v>0</v>
      </c>
      <c r="BB63" s="127">
        <f>'01.08 - SO 01.8 - km 384,...'!F37</f>
        <v>0</v>
      </c>
      <c r="BC63" s="127">
        <f>'01.08 - SO 01.8 - km 384,...'!F38</f>
        <v>0</v>
      </c>
      <c r="BD63" s="129">
        <f>'01.08 - SO 01.8 - km 384,...'!F39</f>
        <v>0</v>
      </c>
      <c r="BE63" s="4"/>
      <c r="BT63" s="130" t="s">
        <v>79</v>
      </c>
      <c r="BV63" s="130" t="s">
        <v>72</v>
      </c>
      <c r="BW63" s="130" t="s">
        <v>105</v>
      </c>
      <c r="BX63" s="130" t="s">
        <v>78</v>
      </c>
      <c r="CL63" s="130" t="s">
        <v>19</v>
      </c>
    </row>
    <row r="64" s="4" customFormat="1" ht="16.5" customHeight="1">
      <c r="A64" s="121" t="s">
        <v>80</v>
      </c>
      <c r="B64" s="60"/>
      <c r="C64" s="122"/>
      <c r="D64" s="122"/>
      <c r="E64" s="123" t="s">
        <v>106</v>
      </c>
      <c r="F64" s="123"/>
      <c r="G64" s="123"/>
      <c r="H64" s="123"/>
      <c r="I64" s="123"/>
      <c r="J64" s="122"/>
      <c r="K64" s="123" t="s">
        <v>107</v>
      </c>
      <c r="L64" s="123"/>
      <c r="M64" s="123"/>
      <c r="N64" s="123"/>
      <c r="O64" s="123"/>
      <c r="P64" s="123"/>
      <c r="Q64" s="123"/>
      <c r="R64" s="123"/>
      <c r="S64" s="123"/>
      <c r="T64" s="123"/>
      <c r="U64" s="123"/>
      <c r="V64" s="123"/>
      <c r="W64" s="123"/>
      <c r="X64" s="123"/>
      <c r="Y64" s="123"/>
      <c r="Z64" s="123"/>
      <c r="AA64" s="123"/>
      <c r="AB64" s="123"/>
      <c r="AC64" s="123"/>
      <c r="AD64" s="123"/>
      <c r="AE64" s="123"/>
      <c r="AF64" s="123"/>
      <c r="AG64" s="124">
        <f>'01.09 - SO 01.9 - km 386,...'!J32</f>
        <v>0</v>
      </c>
      <c r="AH64" s="122"/>
      <c r="AI64" s="122"/>
      <c r="AJ64" s="122"/>
      <c r="AK64" s="122"/>
      <c r="AL64" s="122"/>
      <c r="AM64" s="122"/>
      <c r="AN64" s="124">
        <f>SUM(AG64,AT64)</f>
        <v>0</v>
      </c>
      <c r="AO64" s="122"/>
      <c r="AP64" s="122"/>
      <c r="AQ64" s="125" t="s">
        <v>83</v>
      </c>
      <c r="AR64" s="62"/>
      <c r="AS64" s="126">
        <v>0</v>
      </c>
      <c r="AT64" s="127">
        <f>ROUND(SUM(AV64:AW64),2)</f>
        <v>0</v>
      </c>
      <c r="AU64" s="128">
        <f>'01.09 - SO 01.9 - km 386,...'!P85</f>
        <v>0</v>
      </c>
      <c r="AV64" s="127">
        <f>'01.09 - SO 01.9 - km 386,...'!J35</f>
        <v>0</v>
      </c>
      <c r="AW64" s="127">
        <f>'01.09 - SO 01.9 - km 386,...'!J36</f>
        <v>0</v>
      </c>
      <c r="AX64" s="127">
        <f>'01.09 - SO 01.9 - km 386,...'!J37</f>
        <v>0</v>
      </c>
      <c r="AY64" s="127">
        <f>'01.09 - SO 01.9 - km 386,...'!J38</f>
        <v>0</v>
      </c>
      <c r="AZ64" s="127">
        <f>'01.09 - SO 01.9 - km 386,...'!F35</f>
        <v>0</v>
      </c>
      <c r="BA64" s="127">
        <f>'01.09 - SO 01.9 - km 386,...'!F36</f>
        <v>0</v>
      </c>
      <c r="BB64" s="127">
        <f>'01.09 - SO 01.9 - km 386,...'!F37</f>
        <v>0</v>
      </c>
      <c r="BC64" s="127">
        <f>'01.09 - SO 01.9 - km 386,...'!F38</f>
        <v>0</v>
      </c>
      <c r="BD64" s="129">
        <f>'01.09 - SO 01.9 - km 386,...'!F39</f>
        <v>0</v>
      </c>
      <c r="BE64" s="4"/>
      <c r="BT64" s="130" t="s">
        <v>79</v>
      </c>
      <c r="BV64" s="130" t="s">
        <v>72</v>
      </c>
      <c r="BW64" s="130" t="s">
        <v>108</v>
      </c>
      <c r="BX64" s="130" t="s">
        <v>78</v>
      </c>
      <c r="CL64" s="130" t="s">
        <v>19</v>
      </c>
    </row>
    <row r="65" s="4" customFormat="1" ht="16.5" customHeight="1">
      <c r="A65" s="121" t="s">
        <v>80</v>
      </c>
      <c r="B65" s="60"/>
      <c r="C65" s="122"/>
      <c r="D65" s="122"/>
      <c r="E65" s="123" t="s">
        <v>109</v>
      </c>
      <c r="F65" s="123"/>
      <c r="G65" s="123"/>
      <c r="H65" s="123"/>
      <c r="I65" s="123"/>
      <c r="J65" s="122"/>
      <c r="K65" s="123" t="s">
        <v>110</v>
      </c>
      <c r="L65" s="123"/>
      <c r="M65" s="123"/>
      <c r="N65" s="123"/>
      <c r="O65" s="123"/>
      <c r="P65" s="123"/>
      <c r="Q65" s="123"/>
      <c r="R65" s="123"/>
      <c r="S65" s="123"/>
      <c r="T65" s="123"/>
      <c r="U65" s="123"/>
      <c r="V65" s="123"/>
      <c r="W65" s="123"/>
      <c r="X65" s="123"/>
      <c r="Y65" s="123"/>
      <c r="Z65" s="123"/>
      <c r="AA65" s="123"/>
      <c r="AB65" s="123"/>
      <c r="AC65" s="123"/>
      <c r="AD65" s="123"/>
      <c r="AE65" s="123"/>
      <c r="AF65" s="123"/>
      <c r="AG65" s="124">
        <f>'01.10 - SO 01.10 - km 387...'!J32</f>
        <v>0</v>
      </c>
      <c r="AH65" s="122"/>
      <c r="AI65" s="122"/>
      <c r="AJ65" s="122"/>
      <c r="AK65" s="122"/>
      <c r="AL65" s="122"/>
      <c r="AM65" s="122"/>
      <c r="AN65" s="124">
        <f>SUM(AG65,AT65)</f>
        <v>0</v>
      </c>
      <c r="AO65" s="122"/>
      <c r="AP65" s="122"/>
      <c r="AQ65" s="125" t="s">
        <v>83</v>
      </c>
      <c r="AR65" s="62"/>
      <c r="AS65" s="126">
        <v>0</v>
      </c>
      <c r="AT65" s="127">
        <f>ROUND(SUM(AV65:AW65),2)</f>
        <v>0</v>
      </c>
      <c r="AU65" s="128">
        <f>'01.10 - SO 01.10 - km 387...'!P85</f>
        <v>0</v>
      </c>
      <c r="AV65" s="127">
        <f>'01.10 - SO 01.10 - km 387...'!J35</f>
        <v>0</v>
      </c>
      <c r="AW65" s="127">
        <f>'01.10 - SO 01.10 - km 387...'!J36</f>
        <v>0</v>
      </c>
      <c r="AX65" s="127">
        <f>'01.10 - SO 01.10 - km 387...'!J37</f>
        <v>0</v>
      </c>
      <c r="AY65" s="127">
        <f>'01.10 - SO 01.10 - km 387...'!J38</f>
        <v>0</v>
      </c>
      <c r="AZ65" s="127">
        <f>'01.10 - SO 01.10 - km 387...'!F35</f>
        <v>0</v>
      </c>
      <c r="BA65" s="127">
        <f>'01.10 - SO 01.10 - km 387...'!F36</f>
        <v>0</v>
      </c>
      <c r="BB65" s="127">
        <f>'01.10 - SO 01.10 - km 387...'!F37</f>
        <v>0</v>
      </c>
      <c r="BC65" s="127">
        <f>'01.10 - SO 01.10 - km 387...'!F38</f>
        <v>0</v>
      </c>
      <c r="BD65" s="129">
        <f>'01.10 - SO 01.10 - km 387...'!F39</f>
        <v>0</v>
      </c>
      <c r="BE65" s="4"/>
      <c r="BT65" s="130" t="s">
        <v>79</v>
      </c>
      <c r="BV65" s="130" t="s">
        <v>72</v>
      </c>
      <c r="BW65" s="130" t="s">
        <v>111</v>
      </c>
      <c r="BX65" s="130" t="s">
        <v>78</v>
      </c>
      <c r="CL65" s="130" t="s">
        <v>19</v>
      </c>
    </row>
    <row r="66" s="4" customFormat="1" ht="16.5" customHeight="1">
      <c r="A66" s="121" t="s">
        <v>80</v>
      </c>
      <c r="B66" s="60"/>
      <c r="C66" s="122"/>
      <c r="D66" s="122"/>
      <c r="E66" s="123" t="s">
        <v>112</v>
      </c>
      <c r="F66" s="123"/>
      <c r="G66" s="123"/>
      <c r="H66" s="123"/>
      <c r="I66" s="123"/>
      <c r="J66" s="122"/>
      <c r="K66" s="123" t="s">
        <v>113</v>
      </c>
      <c r="L66" s="123"/>
      <c r="M66" s="123"/>
      <c r="N66" s="123"/>
      <c r="O66" s="123"/>
      <c r="P66" s="123"/>
      <c r="Q66" s="123"/>
      <c r="R66" s="123"/>
      <c r="S66" s="123"/>
      <c r="T66" s="123"/>
      <c r="U66" s="123"/>
      <c r="V66" s="123"/>
      <c r="W66" s="123"/>
      <c r="X66" s="123"/>
      <c r="Y66" s="123"/>
      <c r="Z66" s="123"/>
      <c r="AA66" s="123"/>
      <c r="AB66" s="123"/>
      <c r="AC66" s="123"/>
      <c r="AD66" s="123"/>
      <c r="AE66" s="123"/>
      <c r="AF66" s="123"/>
      <c r="AG66" s="124">
        <f>'01.11 - SO 01.11 - km 387...'!J32</f>
        <v>0</v>
      </c>
      <c r="AH66" s="122"/>
      <c r="AI66" s="122"/>
      <c r="AJ66" s="122"/>
      <c r="AK66" s="122"/>
      <c r="AL66" s="122"/>
      <c r="AM66" s="122"/>
      <c r="AN66" s="124">
        <f>SUM(AG66,AT66)</f>
        <v>0</v>
      </c>
      <c r="AO66" s="122"/>
      <c r="AP66" s="122"/>
      <c r="AQ66" s="125" t="s">
        <v>83</v>
      </c>
      <c r="AR66" s="62"/>
      <c r="AS66" s="126">
        <v>0</v>
      </c>
      <c r="AT66" s="127">
        <f>ROUND(SUM(AV66:AW66),2)</f>
        <v>0</v>
      </c>
      <c r="AU66" s="128">
        <f>'01.11 - SO 01.11 - km 387...'!P85</f>
        <v>0</v>
      </c>
      <c r="AV66" s="127">
        <f>'01.11 - SO 01.11 - km 387...'!J35</f>
        <v>0</v>
      </c>
      <c r="AW66" s="127">
        <f>'01.11 - SO 01.11 - km 387...'!J36</f>
        <v>0</v>
      </c>
      <c r="AX66" s="127">
        <f>'01.11 - SO 01.11 - km 387...'!J37</f>
        <v>0</v>
      </c>
      <c r="AY66" s="127">
        <f>'01.11 - SO 01.11 - km 387...'!J38</f>
        <v>0</v>
      </c>
      <c r="AZ66" s="127">
        <f>'01.11 - SO 01.11 - km 387...'!F35</f>
        <v>0</v>
      </c>
      <c r="BA66" s="127">
        <f>'01.11 - SO 01.11 - km 387...'!F36</f>
        <v>0</v>
      </c>
      <c r="BB66" s="127">
        <f>'01.11 - SO 01.11 - km 387...'!F37</f>
        <v>0</v>
      </c>
      <c r="BC66" s="127">
        <f>'01.11 - SO 01.11 - km 387...'!F38</f>
        <v>0</v>
      </c>
      <c r="BD66" s="129">
        <f>'01.11 - SO 01.11 - km 387...'!F39</f>
        <v>0</v>
      </c>
      <c r="BE66" s="4"/>
      <c r="BT66" s="130" t="s">
        <v>79</v>
      </c>
      <c r="BV66" s="130" t="s">
        <v>72</v>
      </c>
      <c r="BW66" s="130" t="s">
        <v>114</v>
      </c>
      <c r="BX66" s="130" t="s">
        <v>78</v>
      </c>
      <c r="CL66" s="130" t="s">
        <v>19</v>
      </c>
    </row>
    <row r="67" s="4" customFormat="1" ht="16.5" customHeight="1">
      <c r="A67" s="121" t="s">
        <v>80</v>
      </c>
      <c r="B67" s="60"/>
      <c r="C67" s="122"/>
      <c r="D67" s="122"/>
      <c r="E67" s="123" t="s">
        <v>115</v>
      </c>
      <c r="F67" s="123"/>
      <c r="G67" s="123"/>
      <c r="H67" s="123"/>
      <c r="I67" s="123"/>
      <c r="J67" s="122"/>
      <c r="K67" s="123" t="s">
        <v>116</v>
      </c>
      <c r="L67" s="123"/>
      <c r="M67" s="123"/>
      <c r="N67" s="123"/>
      <c r="O67" s="123"/>
      <c r="P67" s="123"/>
      <c r="Q67" s="123"/>
      <c r="R67" s="123"/>
      <c r="S67" s="123"/>
      <c r="T67" s="123"/>
      <c r="U67" s="123"/>
      <c r="V67" s="123"/>
      <c r="W67" s="123"/>
      <c r="X67" s="123"/>
      <c r="Y67" s="123"/>
      <c r="Z67" s="123"/>
      <c r="AA67" s="123"/>
      <c r="AB67" s="123"/>
      <c r="AC67" s="123"/>
      <c r="AD67" s="123"/>
      <c r="AE67" s="123"/>
      <c r="AF67" s="123"/>
      <c r="AG67" s="124">
        <f>'01.12 - SO 01.12 - km 390...'!J32</f>
        <v>0</v>
      </c>
      <c r="AH67" s="122"/>
      <c r="AI67" s="122"/>
      <c r="AJ67" s="122"/>
      <c r="AK67" s="122"/>
      <c r="AL67" s="122"/>
      <c r="AM67" s="122"/>
      <c r="AN67" s="124">
        <f>SUM(AG67,AT67)</f>
        <v>0</v>
      </c>
      <c r="AO67" s="122"/>
      <c r="AP67" s="122"/>
      <c r="AQ67" s="125" t="s">
        <v>83</v>
      </c>
      <c r="AR67" s="62"/>
      <c r="AS67" s="126">
        <v>0</v>
      </c>
      <c r="AT67" s="127">
        <f>ROUND(SUM(AV67:AW67),2)</f>
        <v>0</v>
      </c>
      <c r="AU67" s="128">
        <f>'01.12 - SO 01.12 - km 390...'!P85</f>
        <v>0</v>
      </c>
      <c r="AV67" s="127">
        <f>'01.12 - SO 01.12 - km 390...'!J35</f>
        <v>0</v>
      </c>
      <c r="AW67" s="127">
        <f>'01.12 - SO 01.12 - km 390...'!J36</f>
        <v>0</v>
      </c>
      <c r="AX67" s="127">
        <f>'01.12 - SO 01.12 - km 390...'!J37</f>
        <v>0</v>
      </c>
      <c r="AY67" s="127">
        <f>'01.12 - SO 01.12 - km 390...'!J38</f>
        <v>0</v>
      </c>
      <c r="AZ67" s="127">
        <f>'01.12 - SO 01.12 - km 390...'!F35</f>
        <v>0</v>
      </c>
      <c r="BA67" s="127">
        <f>'01.12 - SO 01.12 - km 390...'!F36</f>
        <v>0</v>
      </c>
      <c r="BB67" s="127">
        <f>'01.12 - SO 01.12 - km 390...'!F37</f>
        <v>0</v>
      </c>
      <c r="BC67" s="127">
        <f>'01.12 - SO 01.12 - km 390...'!F38</f>
        <v>0</v>
      </c>
      <c r="BD67" s="129">
        <f>'01.12 - SO 01.12 - km 390...'!F39</f>
        <v>0</v>
      </c>
      <c r="BE67" s="4"/>
      <c r="BT67" s="130" t="s">
        <v>79</v>
      </c>
      <c r="BV67" s="130" t="s">
        <v>72</v>
      </c>
      <c r="BW67" s="130" t="s">
        <v>117</v>
      </c>
      <c r="BX67" s="130" t="s">
        <v>78</v>
      </c>
      <c r="CL67" s="130" t="s">
        <v>19</v>
      </c>
    </row>
    <row r="68" s="4" customFormat="1" ht="16.5" customHeight="1">
      <c r="A68" s="121" t="s">
        <v>80</v>
      </c>
      <c r="B68" s="60"/>
      <c r="C68" s="122"/>
      <c r="D68" s="122"/>
      <c r="E68" s="123" t="s">
        <v>118</v>
      </c>
      <c r="F68" s="123"/>
      <c r="G68" s="123"/>
      <c r="H68" s="123"/>
      <c r="I68" s="123"/>
      <c r="J68" s="122"/>
      <c r="K68" s="123" t="s">
        <v>119</v>
      </c>
      <c r="L68" s="123"/>
      <c r="M68" s="123"/>
      <c r="N68" s="123"/>
      <c r="O68" s="123"/>
      <c r="P68" s="123"/>
      <c r="Q68" s="123"/>
      <c r="R68" s="123"/>
      <c r="S68" s="123"/>
      <c r="T68" s="123"/>
      <c r="U68" s="123"/>
      <c r="V68" s="123"/>
      <c r="W68" s="123"/>
      <c r="X68" s="123"/>
      <c r="Y68" s="123"/>
      <c r="Z68" s="123"/>
      <c r="AA68" s="123"/>
      <c r="AB68" s="123"/>
      <c r="AC68" s="123"/>
      <c r="AD68" s="123"/>
      <c r="AE68" s="123"/>
      <c r="AF68" s="123"/>
      <c r="AG68" s="124">
        <f>'01.13 - SO 01.13 - km 393...'!J32</f>
        <v>0</v>
      </c>
      <c r="AH68" s="122"/>
      <c r="AI68" s="122"/>
      <c r="AJ68" s="122"/>
      <c r="AK68" s="122"/>
      <c r="AL68" s="122"/>
      <c r="AM68" s="122"/>
      <c r="AN68" s="124">
        <f>SUM(AG68,AT68)</f>
        <v>0</v>
      </c>
      <c r="AO68" s="122"/>
      <c r="AP68" s="122"/>
      <c r="AQ68" s="125" t="s">
        <v>83</v>
      </c>
      <c r="AR68" s="62"/>
      <c r="AS68" s="126">
        <v>0</v>
      </c>
      <c r="AT68" s="127">
        <f>ROUND(SUM(AV68:AW68),2)</f>
        <v>0</v>
      </c>
      <c r="AU68" s="128">
        <f>'01.13 - SO 01.13 - km 393...'!P85</f>
        <v>0</v>
      </c>
      <c r="AV68" s="127">
        <f>'01.13 - SO 01.13 - km 393...'!J35</f>
        <v>0</v>
      </c>
      <c r="AW68" s="127">
        <f>'01.13 - SO 01.13 - km 393...'!J36</f>
        <v>0</v>
      </c>
      <c r="AX68" s="127">
        <f>'01.13 - SO 01.13 - km 393...'!J37</f>
        <v>0</v>
      </c>
      <c r="AY68" s="127">
        <f>'01.13 - SO 01.13 - km 393...'!J38</f>
        <v>0</v>
      </c>
      <c r="AZ68" s="127">
        <f>'01.13 - SO 01.13 - km 393...'!F35</f>
        <v>0</v>
      </c>
      <c r="BA68" s="127">
        <f>'01.13 - SO 01.13 - km 393...'!F36</f>
        <v>0</v>
      </c>
      <c r="BB68" s="127">
        <f>'01.13 - SO 01.13 - km 393...'!F37</f>
        <v>0</v>
      </c>
      <c r="BC68" s="127">
        <f>'01.13 - SO 01.13 - km 393...'!F38</f>
        <v>0</v>
      </c>
      <c r="BD68" s="129">
        <f>'01.13 - SO 01.13 - km 393...'!F39</f>
        <v>0</v>
      </c>
      <c r="BE68" s="4"/>
      <c r="BT68" s="130" t="s">
        <v>79</v>
      </c>
      <c r="BV68" s="130" t="s">
        <v>72</v>
      </c>
      <c r="BW68" s="130" t="s">
        <v>120</v>
      </c>
      <c r="BX68" s="130" t="s">
        <v>78</v>
      </c>
      <c r="CL68" s="130" t="s">
        <v>19</v>
      </c>
    </row>
    <row r="69" s="7" customFormat="1" ht="16.5" customHeight="1">
      <c r="A69" s="7"/>
      <c r="B69" s="108"/>
      <c r="C69" s="109"/>
      <c r="D69" s="110" t="s">
        <v>121</v>
      </c>
      <c r="E69" s="110"/>
      <c r="F69" s="110"/>
      <c r="G69" s="110"/>
      <c r="H69" s="110"/>
      <c r="I69" s="111"/>
      <c r="J69" s="110" t="s">
        <v>122</v>
      </c>
      <c r="K69" s="110"/>
      <c r="L69" s="110"/>
      <c r="M69" s="110"/>
      <c r="N69" s="110"/>
      <c r="O69" s="110"/>
      <c r="P69" s="110"/>
      <c r="Q69" s="110"/>
      <c r="R69" s="110"/>
      <c r="S69" s="110"/>
      <c r="T69" s="110"/>
      <c r="U69" s="110"/>
      <c r="V69" s="110"/>
      <c r="W69" s="110"/>
      <c r="X69" s="110"/>
      <c r="Y69" s="110"/>
      <c r="Z69" s="110"/>
      <c r="AA69" s="110"/>
      <c r="AB69" s="110"/>
      <c r="AC69" s="110"/>
      <c r="AD69" s="110"/>
      <c r="AE69" s="110"/>
      <c r="AF69" s="110"/>
      <c r="AG69" s="112">
        <f>ROUND(SUM(AG70:AG81),2)</f>
        <v>0</v>
      </c>
      <c r="AH69" s="111"/>
      <c r="AI69" s="111"/>
      <c r="AJ69" s="111"/>
      <c r="AK69" s="111"/>
      <c r="AL69" s="111"/>
      <c r="AM69" s="111"/>
      <c r="AN69" s="113">
        <f>SUM(AG69,AT69)</f>
        <v>0</v>
      </c>
      <c r="AO69" s="111"/>
      <c r="AP69" s="111"/>
      <c r="AQ69" s="114" t="s">
        <v>76</v>
      </c>
      <c r="AR69" s="115"/>
      <c r="AS69" s="116">
        <f>ROUND(SUM(AS70:AS81),2)</f>
        <v>0</v>
      </c>
      <c r="AT69" s="117">
        <f>ROUND(SUM(AV69:AW69),2)</f>
        <v>0</v>
      </c>
      <c r="AU69" s="118">
        <f>ROUND(SUM(AU70:AU81),5)</f>
        <v>0</v>
      </c>
      <c r="AV69" s="117">
        <f>ROUND(AZ69*L29,2)</f>
        <v>0</v>
      </c>
      <c r="AW69" s="117">
        <f>ROUND(BA69*L30,2)</f>
        <v>0</v>
      </c>
      <c r="AX69" s="117">
        <f>ROUND(BB69*L29,2)</f>
        <v>0</v>
      </c>
      <c r="AY69" s="117">
        <f>ROUND(BC69*L30,2)</f>
        <v>0</v>
      </c>
      <c r="AZ69" s="117">
        <f>ROUND(SUM(AZ70:AZ81),2)</f>
        <v>0</v>
      </c>
      <c r="BA69" s="117">
        <f>ROUND(SUM(BA70:BA81),2)</f>
        <v>0</v>
      </c>
      <c r="BB69" s="117">
        <f>ROUND(SUM(BB70:BB81),2)</f>
        <v>0</v>
      </c>
      <c r="BC69" s="117">
        <f>ROUND(SUM(BC70:BC81),2)</f>
        <v>0</v>
      </c>
      <c r="BD69" s="119">
        <f>ROUND(SUM(BD70:BD81),2)</f>
        <v>0</v>
      </c>
      <c r="BE69" s="7"/>
      <c r="BS69" s="120" t="s">
        <v>69</v>
      </c>
      <c r="BT69" s="120" t="s">
        <v>77</v>
      </c>
      <c r="BU69" s="120" t="s">
        <v>71</v>
      </c>
      <c r="BV69" s="120" t="s">
        <v>72</v>
      </c>
      <c r="BW69" s="120" t="s">
        <v>123</v>
      </c>
      <c r="BX69" s="120" t="s">
        <v>5</v>
      </c>
      <c r="CL69" s="120" t="s">
        <v>19</v>
      </c>
      <c r="CM69" s="120" t="s">
        <v>79</v>
      </c>
    </row>
    <row r="70" s="4" customFormat="1" ht="16.5" customHeight="1">
      <c r="A70" s="121" t="s">
        <v>80</v>
      </c>
      <c r="B70" s="60"/>
      <c r="C70" s="122"/>
      <c r="D70" s="122"/>
      <c r="E70" s="123" t="s">
        <v>124</v>
      </c>
      <c r="F70" s="123"/>
      <c r="G70" s="123"/>
      <c r="H70" s="123"/>
      <c r="I70" s="123"/>
      <c r="J70" s="122"/>
      <c r="K70" s="123" t="s">
        <v>125</v>
      </c>
      <c r="L70" s="123"/>
      <c r="M70" s="123"/>
      <c r="N70" s="123"/>
      <c r="O70" s="123"/>
      <c r="P70" s="123"/>
      <c r="Q70" s="123"/>
      <c r="R70" s="123"/>
      <c r="S70" s="123"/>
      <c r="T70" s="123"/>
      <c r="U70" s="123"/>
      <c r="V70" s="123"/>
      <c r="W70" s="123"/>
      <c r="X70" s="123"/>
      <c r="Y70" s="123"/>
      <c r="Z70" s="123"/>
      <c r="AA70" s="123"/>
      <c r="AB70" s="123"/>
      <c r="AC70" s="123"/>
      <c r="AD70" s="123"/>
      <c r="AE70" s="123"/>
      <c r="AF70" s="123"/>
      <c r="AG70" s="124">
        <f>'02.01 - SO 02.01 - km 402...'!J32</f>
        <v>0</v>
      </c>
      <c r="AH70" s="122"/>
      <c r="AI70" s="122"/>
      <c r="AJ70" s="122"/>
      <c r="AK70" s="122"/>
      <c r="AL70" s="122"/>
      <c r="AM70" s="122"/>
      <c r="AN70" s="124">
        <f>SUM(AG70,AT70)</f>
        <v>0</v>
      </c>
      <c r="AO70" s="122"/>
      <c r="AP70" s="122"/>
      <c r="AQ70" s="125" t="s">
        <v>83</v>
      </c>
      <c r="AR70" s="62"/>
      <c r="AS70" s="126">
        <v>0</v>
      </c>
      <c r="AT70" s="127">
        <f>ROUND(SUM(AV70:AW70),2)</f>
        <v>0</v>
      </c>
      <c r="AU70" s="128">
        <f>'02.01 - SO 02.01 - km 402...'!P85</f>
        <v>0</v>
      </c>
      <c r="AV70" s="127">
        <f>'02.01 - SO 02.01 - km 402...'!J35</f>
        <v>0</v>
      </c>
      <c r="AW70" s="127">
        <f>'02.01 - SO 02.01 - km 402...'!J36</f>
        <v>0</v>
      </c>
      <c r="AX70" s="127">
        <f>'02.01 - SO 02.01 - km 402...'!J37</f>
        <v>0</v>
      </c>
      <c r="AY70" s="127">
        <f>'02.01 - SO 02.01 - km 402...'!J38</f>
        <v>0</v>
      </c>
      <c r="AZ70" s="127">
        <f>'02.01 - SO 02.01 - km 402...'!F35</f>
        <v>0</v>
      </c>
      <c r="BA70" s="127">
        <f>'02.01 - SO 02.01 - km 402...'!F36</f>
        <v>0</v>
      </c>
      <c r="BB70" s="127">
        <f>'02.01 - SO 02.01 - km 402...'!F37</f>
        <v>0</v>
      </c>
      <c r="BC70" s="127">
        <f>'02.01 - SO 02.01 - km 402...'!F38</f>
        <v>0</v>
      </c>
      <c r="BD70" s="129">
        <f>'02.01 - SO 02.01 - km 402...'!F39</f>
        <v>0</v>
      </c>
      <c r="BE70" s="4"/>
      <c r="BT70" s="130" t="s">
        <v>79</v>
      </c>
      <c r="BV70" s="130" t="s">
        <v>72</v>
      </c>
      <c r="BW70" s="130" t="s">
        <v>126</v>
      </c>
      <c r="BX70" s="130" t="s">
        <v>123</v>
      </c>
      <c r="CL70" s="130" t="s">
        <v>19</v>
      </c>
    </row>
    <row r="71" s="4" customFormat="1" ht="16.5" customHeight="1">
      <c r="A71" s="121" t="s">
        <v>80</v>
      </c>
      <c r="B71" s="60"/>
      <c r="C71" s="122"/>
      <c r="D71" s="122"/>
      <c r="E71" s="123" t="s">
        <v>127</v>
      </c>
      <c r="F71" s="123"/>
      <c r="G71" s="123"/>
      <c r="H71" s="123"/>
      <c r="I71" s="123"/>
      <c r="J71" s="122"/>
      <c r="K71" s="123" t="s">
        <v>128</v>
      </c>
      <c r="L71" s="123"/>
      <c r="M71" s="123"/>
      <c r="N71" s="123"/>
      <c r="O71" s="123"/>
      <c r="P71" s="123"/>
      <c r="Q71" s="123"/>
      <c r="R71" s="123"/>
      <c r="S71" s="123"/>
      <c r="T71" s="123"/>
      <c r="U71" s="123"/>
      <c r="V71" s="123"/>
      <c r="W71" s="123"/>
      <c r="X71" s="123"/>
      <c r="Y71" s="123"/>
      <c r="Z71" s="123"/>
      <c r="AA71" s="123"/>
      <c r="AB71" s="123"/>
      <c r="AC71" s="123"/>
      <c r="AD71" s="123"/>
      <c r="AE71" s="123"/>
      <c r="AF71" s="123"/>
      <c r="AG71" s="124">
        <f>'02.02 - SO 02.02 - km 405...'!J32</f>
        <v>0</v>
      </c>
      <c r="AH71" s="122"/>
      <c r="AI71" s="122"/>
      <c r="AJ71" s="122"/>
      <c r="AK71" s="122"/>
      <c r="AL71" s="122"/>
      <c r="AM71" s="122"/>
      <c r="AN71" s="124">
        <f>SUM(AG71,AT71)</f>
        <v>0</v>
      </c>
      <c r="AO71" s="122"/>
      <c r="AP71" s="122"/>
      <c r="AQ71" s="125" t="s">
        <v>83</v>
      </c>
      <c r="AR71" s="62"/>
      <c r="AS71" s="126">
        <v>0</v>
      </c>
      <c r="AT71" s="127">
        <f>ROUND(SUM(AV71:AW71),2)</f>
        <v>0</v>
      </c>
      <c r="AU71" s="128">
        <f>'02.02 - SO 02.02 - km 405...'!P85</f>
        <v>0</v>
      </c>
      <c r="AV71" s="127">
        <f>'02.02 - SO 02.02 - km 405...'!J35</f>
        <v>0</v>
      </c>
      <c r="AW71" s="127">
        <f>'02.02 - SO 02.02 - km 405...'!J36</f>
        <v>0</v>
      </c>
      <c r="AX71" s="127">
        <f>'02.02 - SO 02.02 - km 405...'!J37</f>
        <v>0</v>
      </c>
      <c r="AY71" s="127">
        <f>'02.02 - SO 02.02 - km 405...'!J38</f>
        <v>0</v>
      </c>
      <c r="AZ71" s="127">
        <f>'02.02 - SO 02.02 - km 405...'!F35</f>
        <v>0</v>
      </c>
      <c r="BA71" s="127">
        <f>'02.02 - SO 02.02 - km 405...'!F36</f>
        <v>0</v>
      </c>
      <c r="BB71" s="127">
        <f>'02.02 - SO 02.02 - km 405...'!F37</f>
        <v>0</v>
      </c>
      <c r="BC71" s="127">
        <f>'02.02 - SO 02.02 - km 405...'!F38</f>
        <v>0</v>
      </c>
      <c r="BD71" s="129">
        <f>'02.02 - SO 02.02 - km 405...'!F39</f>
        <v>0</v>
      </c>
      <c r="BE71" s="4"/>
      <c r="BT71" s="130" t="s">
        <v>79</v>
      </c>
      <c r="BV71" s="130" t="s">
        <v>72</v>
      </c>
      <c r="BW71" s="130" t="s">
        <v>129</v>
      </c>
      <c r="BX71" s="130" t="s">
        <v>123</v>
      </c>
      <c r="CL71" s="130" t="s">
        <v>19</v>
      </c>
    </row>
    <row r="72" s="4" customFormat="1" ht="16.5" customHeight="1">
      <c r="A72" s="121" t="s">
        <v>80</v>
      </c>
      <c r="B72" s="60"/>
      <c r="C72" s="122"/>
      <c r="D72" s="122"/>
      <c r="E72" s="123" t="s">
        <v>130</v>
      </c>
      <c r="F72" s="123"/>
      <c r="G72" s="123"/>
      <c r="H72" s="123"/>
      <c r="I72" s="123"/>
      <c r="J72" s="122"/>
      <c r="K72" s="123" t="s">
        <v>131</v>
      </c>
      <c r="L72" s="123"/>
      <c r="M72" s="123"/>
      <c r="N72" s="123"/>
      <c r="O72" s="123"/>
      <c r="P72" s="123"/>
      <c r="Q72" s="123"/>
      <c r="R72" s="123"/>
      <c r="S72" s="123"/>
      <c r="T72" s="123"/>
      <c r="U72" s="123"/>
      <c r="V72" s="123"/>
      <c r="W72" s="123"/>
      <c r="X72" s="123"/>
      <c r="Y72" s="123"/>
      <c r="Z72" s="123"/>
      <c r="AA72" s="123"/>
      <c r="AB72" s="123"/>
      <c r="AC72" s="123"/>
      <c r="AD72" s="123"/>
      <c r="AE72" s="123"/>
      <c r="AF72" s="123"/>
      <c r="AG72" s="124">
        <f>'02.03 - SO 02.03 - km 398...'!J32</f>
        <v>0</v>
      </c>
      <c r="AH72" s="122"/>
      <c r="AI72" s="122"/>
      <c r="AJ72" s="122"/>
      <c r="AK72" s="122"/>
      <c r="AL72" s="122"/>
      <c r="AM72" s="122"/>
      <c r="AN72" s="124">
        <f>SUM(AG72,AT72)</f>
        <v>0</v>
      </c>
      <c r="AO72" s="122"/>
      <c r="AP72" s="122"/>
      <c r="AQ72" s="125" t="s">
        <v>83</v>
      </c>
      <c r="AR72" s="62"/>
      <c r="AS72" s="126">
        <v>0</v>
      </c>
      <c r="AT72" s="127">
        <f>ROUND(SUM(AV72:AW72),2)</f>
        <v>0</v>
      </c>
      <c r="AU72" s="128">
        <f>'02.03 - SO 02.03 - km 398...'!P85</f>
        <v>0</v>
      </c>
      <c r="AV72" s="127">
        <f>'02.03 - SO 02.03 - km 398...'!J35</f>
        <v>0</v>
      </c>
      <c r="AW72" s="127">
        <f>'02.03 - SO 02.03 - km 398...'!J36</f>
        <v>0</v>
      </c>
      <c r="AX72" s="127">
        <f>'02.03 - SO 02.03 - km 398...'!J37</f>
        <v>0</v>
      </c>
      <c r="AY72" s="127">
        <f>'02.03 - SO 02.03 - km 398...'!J38</f>
        <v>0</v>
      </c>
      <c r="AZ72" s="127">
        <f>'02.03 - SO 02.03 - km 398...'!F35</f>
        <v>0</v>
      </c>
      <c r="BA72" s="127">
        <f>'02.03 - SO 02.03 - km 398...'!F36</f>
        <v>0</v>
      </c>
      <c r="BB72" s="127">
        <f>'02.03 - SO 02.03 - km 398...'!F37</f>
        <v>0</v>
      </c>
      <c r="BC72" s="127">
        <f>'02.03 - SO 02.03 - km 398...'!F38</f>
        <v>0</v>
      </c>
      <c r="BD72" s="129">
        <f>'02.03 - SO 02.03 - km 398...'!F39</f>
        <v>0</v>
      </c>
      <c r="BE72" s="4"/>
      <c r="BT72" s="130" t="s">
        <v>79</v>
      </c>
      <c r="BV72" s="130" t="s">
        <v>72</v>
      </c>
      <c r="BW72" s="130" t="s">
        <v>132</v>
      </c>
      <c r="BX72" s="130" t="s">
        <v>123</v>
      </c>
      <c r="CL72" s="130" t="s">
        <v>19</v>
      </c>
    </row>
    <row r="73" s="4" customFormat="1" ht="16.5" customHeight="1">
      <c r="A73" s="121" t="s">
        <v>80</v>
      </c>
      <c r="B73" s="60"/>
      <c r="C73" s="122"/>
      <c r="D73" s="122"/>
      <c r="E73" s="123" t="s">
        <v>133</v>
      </c>
      <c r="F73" s="123"/>
      <c r="G73" s="123"/>
      <c r="H73" s="123"/>
      <c r="I73" s="123"/>
      <c r="J73" s="122"/>
      <c r="K73" s="123" t="s">
        <v>134</v>
      </c>
      <c r="L73" s="123"/>
      <c r="M73" s="123"/>
      <c r="N73" s="123"/>
      <c r="O73" s="123"/>
      <c r="P73" s="123"/>
      <c r="Q73" s="123"/>
      <c r="R73" s="123"/>
      <c r="S73" s="123"/>
      <c r="T73" s="123"/>
      <c r="U73" s="123"/>
      <c r="V73" s="123"/>
      <c r="W73" s="123"/>
      <c r="X73" s="123"/>
      <c r="Y73" s="123"/>
      <c r="Z73" s="123"/>
      <c r="AA73" s="123"/>
      <c r="AB73" s="123"/>
      <c r="AC73" s="123"/>
      <c r="AD73" s="123"/>
      <c r="AE73" s="123"/>
      <c r="AF73" s="123"/>
      <c r="AG73" s="124">
        <f>'02.04 - SO 02.04 - km 401...'!J32</f>
        <v>0</v>
      </c>
      <c r="AH73" s="122"/>
      <c r="AI73" s="122"/>
      <c r="AJ73" s="122"/>
      <c r="AK73" s="122"/>
      <c r="AL73" s="122"/>
      <c r="AM73" s="122"/>
      <c r="AN73" s="124">
        <f>SUM(AG73,AT73)</f>
        <v>0</v>
      </c>
      <c r="AO73" s="122"/>
      <c r="AP73" s="122"/>
      <c r="AQ73" s="125" t="s">
        <v>83</v>
      </c>
      <c r="AR73" s="62"/>
      <c r="AS73" s="126">
        <v>0</v>
      </c>
      <c r="AT73" s="127">
        <f>ROUND(SUM(AV73:AW73),2)</f>
        <v>0</v>
      </c>
      <c r="AU73" s="128">
        <f>'02.04 - SO 02.04 - km 401...'!P85</f>
        <v>0</v>
      </c>
      <c r="AV73" s="127">
        <f>'02.04 - SO 02.04 - km 401...'!J35</f>
        <v>0</v>
      </c>
      <c r="AW73" s="127">
        <f>'02.04 - SO 02.04 - km 401...'!J36</f>
        <v>0</v>
      </c>
      <c r="AX73" s="127">
        <f>'02.04 - SO 02.04 - km 401...'!J37</f>
        <v>0</v>
      </c>
      <c r="AY73" s="127">
        <f>'02.04 - SO 02.04 - km 401...'!J38</f>
        <v>0</v>
      </c>
      <c r="AZ73" s="127">
        <f>'02.04 - SO 02.04 - km 401...'!F35</f>
        <v>0</v>
      </c>
      <c r="BA73" s="127">
        <f>'02.04 - SO 02.04 - km 401...'!F36</f>
        <v>0</v>
      </c>
      <c r="BB73" s="127">
        <f>'02.04 - SO 02.04 - km 401...'!F37</f>
        <v>0</v>
      </c>
      <c r="BC73" s="127">
        <f>'02.04 - SO 02.04 - km 401...'!F38</f>
        <v>0</v>
      </c>
      <c r="BD73" s="129">
        <f>'02.04 - SO 02.04 - km 401...'!F39</f>
        <v>0</v>
      </c>
      <c r="BE73" s="4"/>
      <c r="BT73" s="130" t="s">
        <v>79</v>
      </c>
      <c r="BV73" s="130" t="s">
        <v>72</v>
      </c>
      <c r="BW73" s="130" t="s">
        <v>135</v>
      </c>
      <c r="BX73" s="130" t="s">
        <v>123</v>
      </c>
      <c r="CL73" s="130" t="s">
        <v>19</v>
      </c>
    </row>
    <row r="74" s="4" customFormat="1" ht="16.5" customHeight="1">
      <c r="A74" s="121" t="s">
        <v>80</v>
      </c>
      <c r="B74" s="60"/>
      <c r="C74" s="122"/>
      <c r="D74" s="122"/>
      <c r="E74" s="123" t="s">
        <v>136</v>
      </c>
      <c r="F74" s="123"/>
      <c r="G74" s="123"/>
      <c r="H74" s="123"/>
      <c r="I74" s="123"/>
      <c r="J74" s="122"/>
      <c r="K74" s="123" t="s">
        <v>137</v>
      </c>
      <c r="L74" s="123"/>
      <c r="M74" s="123"/>
      <c r="N74" s="123"/>
      <c r="O74" s="123"/>
      <c r="P74" s="123"/>
      <c r="Q74" s="123"/>
      <c r="R74" s="123"/>
      <c r="S74" s="123"/>
      <c r="T74" s="123"/>
      <c r="U74" s="123"/>
      <c r="V74" s="123"/>
      <c r="W74" s="123"/>
      <c r="X74" s="123"/>
      <c r="Y74" s="123"/>
      <c r="Z74" s="123"/>
      <c r="AA74" s="123"/>
      <c r="AB74" s="123"/>
      <c r="AC74" s="123"/>
      <c r="AD74" s="123"/>
      <c r="AE74" s="123"/>
      <c r="AF74" s="123"/>
      <c r="AG74" s="124">
        <f>'02.05 - SO 02.05 - km 403...'!J32</f>
        <v>0</v>
      </c>
      <c r="AH74" s="122"/>
      <c r="AI74" s="122"/>
      <c r="AJ74" s="122"/>
      <c r="AK74" s="122"/>
      <c r="AL74" s="122"/>
      <c r="AM74" s="122"/>
      <c r="AN74" s="124">
        <f>SUM(AG74,AT74)</f>
        <v>0</v>
      </c>
      <c r="AO74" s="122"/>
      <c r="AP74" s="122"/>
      <c r="AQ74" s="125" t="s">
        <v>83</v>
      </c>
      <c r="AR74" s="62"/>
      <c r="AS74" s="126">
        <v>0</v>
      </c>
      <c r="AT74" s="127">
        <f>ROUND(SUM(AV74:AW74),2)</f>
        <v>0</v>
      </c>
      <c r="AU74" s="128">
        <f>'02.05 - SO 02.05 - km 403...'!P85</f>
        <v>0</v>
      </c>
      <c r="AV74" s="127">
        <f>'02.05 - SO 02.05 - km 403...'!J35</f>
        <v>0</v>
      </c>
      <c r="AW74" s="127">
        <f>'02.05 - SO 02.05 - km 403...'!J36</f>
        <v>0</v>
      </c>
      <c r="AX74" s="127">
        <f>'02.05 - SO 02.05 - km 403...'!J37</f>
        <v>0</v>
      </c>
      <c r="AY74" s="127">
        <f>'02.05 - SO 02.05 - km 403...'!J38</f>
        <v>0</v>
      </c>
      <c r="AZ74" s="127">
        <f>'02.05 - SO 02.05 - km 403...'!F35</f>
        <v>0</v>
      </c>
      <c r="BA74" s="127">
        <f>'02.05 - SO 02.05 - km 403...'!F36</f>
        <v>0</v>
      </c>
      <c r="BB74" s="127">
        <f>'02.05 - SO 02.05 - km 403...'!F37</f>
        <v>0</v>
      </c>
      <c r="BC74" s="127">
        <f>'02.05 - SO 02.05 - km 403...'!F38</f>
        <v>0</v>
      </c>
      <c r="BD74" s="129">
        <f>'02.05 - SO 02.05 - km 403...'!F39</f>
        <v>0</v>
      </c>
      <c r="BE74" s="4"/>
      <c r="BT74" s="130" t="s">
        <v>79</v>
      </c>
      <c r="BV74" s="130" t="s">
        <v>72</v>
      </c>
      <c r="BW74" s="130" t="s">
        <v>138</v>
      </c>
      <c r="BX74" s="130" t="s">
        <v>123</v>
      </c>
      <c r="CL74" s="130" t="s">
        <v>19</v>
      </c>
    </row>
    <row r="75" s="4" customFormat="1" ht="16.5" customHeight="1">
      <c r="A75" s="121" t="s">
        <v>80</v>
      </c>
      <c r="B75" s="60"/>
      <c r="C75" s="122"/>
      <c r="D75" s="122"/>
      <c r="E75" s="123" t="s">
        <v>139</v>
      </c>
      <c r="F75" s="123"/>
      <c r="G75" s="123"/>
      <c r="H75" s="123"/>
      <c r="I75" s="123"/>
      <c r="J75" s="122"/>
      <c r="K75" s="123" t="s">
        <v>140</v>
      </c>
      <c r="L75" s="123"/>
      <c r="M75" s="123"/>
      <c r="N75" s="123"/>
      <c r="O75" s="123"/>
      <c r="P75" s="123"/>
      <c r="Q75" s="123"/>
      <c r="R75" s="123"/>
      <c r="S75" s="123"/>
      <c r="T75" s="123"/>
      <c r="U75" s="123"/>
      <c r="V75" s="123"/>
      <c r="W75" s="123"/>
      <c r="X75" s="123"/>
      <c r="Y75" s="123"/>
      <c r="Z75" s="123"/>
      <c r="AA75" s="123"/>
      <c r="AB75" s="123"/>
      <c r="AC75" s="123"/>
      <c r="AD75" s="123"/>
      <c r="AE75" s="123"/>
      <c r="AF75" s="123"/>
      <c r="AG75" s="124">
        <f>'02.06 - SO 02.06 - km 406...'!J32</f>
        <v>0</v>
      </c>
      <c r="AH75" s="122"/>
      <c r="AI75" s="122"/>
      <c r="AJ75" s="122"/>
      <c r="AK75" s="122"/>
      <c r="AL75" s="122"/>
      <c r="AM75" s="122"/>
      <c r="AN75" s="124">
        <f>SUM(AG75,AT75)</f>
        <v>0</v>
      </c>
      <c r="AO75" s="122"/>
      <c r="AP75" s="122"/>
      <c r="AQ75" s="125" t="s">
        <v>83</v>
      </c>
      <c r="AR75" s="62"/>
      <c r="AS75" s="126">
        <v>0</v>
      </c>
      <c r="AT75" s="127">
        <f>ROUND(SUM(AV75:AW75),2)</f>
        <v>0</v>
      </c>
      <c r="AU75" s="128">
        <f>'02.06 - SO 02.06 - km 406...'!P85</f>
        <v>0</v>
      </c>
      <c r="AV75" s="127">
        <f>'02.06 - SO 02.06 - km 406...'!J35</f>
        <v>0</v>
      </c>
      <c r="AW75" s="127">
        <f>'02.06 - SO 02.06 - km 406...'!J36</f>
        <v>0</v>
      </c>
      <c r="AX75" s="127">
        <f>'02.06 - SO 02.06 - km 406...'!J37</f>
        <v>0</v>
      </c>
      <c r="AY75" s="127">
        <f>'02.06 - SO 02.06 - km 406...'!J38</f>
        <v>0</v>
      </c>
      <c r="AZ75" s="127">
        <f>'02.06 - SO 02.06 - km 406...'!F35</f>
        <v>0</v>
      </c>
      <c r="BA75" s="127">
        <f>'02.06 - SO 02.06 - km 406...'!F36</f>
        <v>0</v>
      </c>
      <c r="BB75" s="127">
        <f>'02.06 - SO 02.06 - km 406...'!F37</f>
        <v>0</v>
      </c>
      <c r="BC75" s="127">
        <f>'02.06 - SO 02.06 - km 406...'!F38</f>
        <v>0</v>
      </c>
      <c r="BD75" s="129">
        <f>'02.06 - SO 02.06 - km 406...'!F39</f>
        <v>0</v>
      </c>
      <c r="BE75" s="4"/>
      <c r="BT75" s="130" t="s">
        <v>79</v>
      </c>
      <c r="BV75" s="130" t="s">
        <v>72</v>
      </c>
      <c r="BW75" s="130" t="s">
        <v>141</v>
      </c>
      <c r="BX75" s="130" t="s">
        <v>123</v>
      </c>
      <c r="CL75" s="130" t="s">
        <v>19</v>
      </c>
    </row>
    <row r="76" s="4" customFormat="1" ht="16.5" customHeight="1">
      <c r="A76" s="121" t="s">
        <v>80</v>
      </c>
      <c r="B76" s="60"/>
      <c r="C76" s="122"/>
      <c r="D76" s="122"/>
      <c r="E76" s="123" t="s">
        <v>142</v>
      </c>
      <c r="F76" s="123"/>
      <c r="G76" s="123"/>
      <c r="H76" s="123"/>
      <c r="I76" s="123"/>
      <c r="J76" s="122"/>
      <c r="K76" s="123" t="s">
        <v>143</v>
      </c>
      <c r="L76" s="123"/>
      <c r="M76" s="123"/>
      <c r="N76" s="123"/>
      <c r="O76" s="123"/>
      <c r="P76" s="123"/>
      <c r="Q76" s="123"/>
      <c r="R76" s="123"/>
      <c r="S76" s="123"/>
      <c r="T76" s="123"/>
      <c r="U76" s="123"/>
      <c r="V76" s="123"/>
      <c r="W76" s="123"/>
      <c r="X76" s="123"/>
      <c r="Y76" s="123"/>
      <c r="Z76" s="123"/>
      <c r="AA76" s="123"/>
      <c r="AB76" s="123"/>
      <c r="AC76" s="123"/>
      <c r="AD76" s="123"/>
      <c r="AE76" s="123"/>
      <c r="AF76" s="123"/>
      <c r="AG76" s="124">
        <f>'02.07 - SO 02.07 - km 411...'!J32</f>
        <v>0</v>
      </c>
      <c r="AH76" s="122"/>
      <c r="AI76" s="122"/>
      <c r="AJ76" s="122"/>
      <c r="AK76" s="122"/>
      <c r="AL76" s="122"/>
      <c r="AM76" s="122"/>
      <c r="AN76" s="124">
        <f>SUM(AG76,AT76)</f>
        <v>0</v>
      </c>
      <c r="AO76" s="122"/>
      <c r="AP76" s="122"/>
      <c r="AQ76" s="125" t="s">
        <v>83</v>
      </c>
      <c r="AR76" s="62"/>
      <c r="AS76" s="126">
        <v>0</v>
      </c>
      <c r="AT76" s="127">
        <f>ROUND(SUM(AV76:AW76),2)</f>
        <v>0</v>
      </c>
      <c r="AU76" s="128">
        <f>'02.07 - SO 02.07 - km 411...'!P85</f>
        <v>0</v>
      </c>
      <c r="AV76" s="127">
        <f>'02.07 - SO 02.07 - km 411...'!J35</f>
        <v>0</v>
      </c>
      <c r="AW76" s="127">
        <f>'02.07 - SO 02.07 - km 411...'!J36</f>
        <v>0</v>
      </c>
      <c r="AX76" s="127">
        <f>'02.07 - SO 02.07 - km 411...'!J37</f>
        <v>0</v>
      </c>
      <c r="AY76" s="127">
        <f>'02.07 - SO 02.07 - km 411...'!J38</f>
        <v>0</v>
      </c>
      <c r="AZ76" s="127">
        <f>'02.07 - SO 02.07 - km 411...'!F35</f>
        <v>0</v>
      </c>
      <c r="BA76" s="127">
        <f>'02.07 - SO 02.07 - km 411...'!F36</f>
        <v>0</v>
      </c>
      <c r="BB76" s="127">
        <f>'02.07 - SO 02.07 - km 411...'!F37</f>
        <v>0</v>
      </c>
      <c r="BC76" s="127">
        <f>'02.07 - SO 02.07 - km 411...'!F38</f>
        <v>0</v>
      </c>
      <c r="BD76" s="129">
        <f>'02.07 - SO 02.07 - km 411...'!F39</f>
        <v>0</v>
      </c>
      <c r="BE76" s="4"/>
      <c r="BT76" s="130" t="s">
        <v>79</v>
      </c>
      <c r="BV76" s="130" t="s">
        <v>72</v>
      </c>
      <c r="BW76" s="130" t="s">
        <v>144</v>
      </c>
      <c r="BX76" s="130" t="s">
        <v>123</v>
      </c>
      <c r="CL76" s="130" t="s">
        <v>19</v>
      </c>
    </row>
    <row r="77" s="4" customFormat="1" ht="16.5" customHeight="1">
      <c r="A77" s="121" t="s">
        <v>80</v>
      </c>
      <c r="B77" s="60"/>
      <c r="C77" s="122"/>
      <c r="D77" s="122"/>
      <c r="E77" s="123" t="s">
        <v>145</v>
      </c>
      <c r="F77" s="123"/>
      <c r="G77" s="123"/>
      <c r="H77" s="123"/>
      <c r="I77" s="123"/>
      <c r="J77" s="122"/>
      <c r="K77" s="123" t="s">
        <v>146</v>
      </c>
      <c r="L77" s="123"/>
      <c r="M77" s="123"/>
      <c r="N77" s="123"/>
      <c r="O77" s="123"/>
      <c r="P77" s="123"/>
      <c r="Q77" s="123"/>
      <c r="R77" s="123"/>
      <c r="S77" s="123"/>
      <c r="T77" s="123"/>
      <c r="U77" s="123"/>
      <c r="V77" s="123"/>
      <c r="W77" s="123"/>
      <c r="X77" s="123"/>
      <c r="Y77" s="123"/>
      <c r="Z77" s="123"/>
      <c r="AA77" s="123"/>
      <c r="AB77" s="123"/>
      <c r="AC77" s="123"/>
      <c r="AD77" s="123"/>
      <c r="AE77" s="123"/>
      <c r="AF77" s="123"/>
      <c r="AG77" s="124">
        <f>'02.08 - SO 02.08 - km 409...'!J32</f>
        <v>0</v>
      </c>
      <c r="AH77" s="122"/>
      <c r="AI77" s="122"/>
      <c r="AJ77" s="122"/>
      <c r="AK77" s="122"/>
      <c r="AL77" s="122"/>
      <c r="AM77" s="122"/>
      <c r="AN77" s="124">
        <f>SUM(AG77,AT77)</f>
        <v>0</v>
      </c>
      <c r="AO77" s="122"/>
      <c r="AP77" s="122"/>
      <c r="AQ77" s="125" t="s">
        <v>83</v>
      </c>
      <c r="AR77" s="62"/>
      <c r="AS77" s="126">
        <v>0</v>
      </c>
      <c r="AT77" s="127">
        <f>ROUND(SUM(AV77:AW77),2)</f>
        <v>0</v>
      </c>
      <c r="AU77" s="128">
        <f>'02.08 - SO 02.08 - km 409...'!P85</f>
        <v>0</v>
      </c>
      <c r="AV77" s="127">
        <f>'02.08 - SO 02.08 - km 409...'!J35</f>
        <v>0</v>
      </c>
      <c r="AW77" s="127">
        <f>'02.08 - SO 02.08 - km 409...'!J36</f>
        <v>0</v>
      </c>
      <c r="AX77" s="127">
        <f>'02.08 - SO 02.08 - km 409...'!J37</f>
        <v>0</v>
      </c>
      <c r="AY77" s="127">
        <f>'02.08 - SO 02.08 - km 409...'!J38</f>
        <v>0</v>
      </c>
      <c r="AZ77" s="127">
        <f>'02.08 - SO 02.08 - km 409...'!F35</f>
        <v>0</v>
      </c>
      <c r="BA77" s="127">
        <f>'02.08 - SO 02.08 - km 409...'!F36</f>
        <v>0</v>
      </c>
      <c r="BB77" s="127">
        <f>'02.08 - SO 02.08 - km 409...'!F37</f>
        <v>0</v>
      </c>
      <c r="BC77" s="127">
        <f>'02.08 - SO 02.08 - km 409...'!F38</f>
        <v>0</v>
      </c>
      <c r="BD77" s="129">
        <f>'02.08 - SO 02.08 - km 409...'!F39</f>
        <v>0</v>
      </c>
      <c r="BE77" s="4"/>
      <c r="BT77" s="130" t="s">
        <v>79</v>
      </c>
      <c r="BV77" s="130" t="s">
        <v>72</v>
      </c>
      <c r="BW77" s="130" t="s">
        <v>147</v>
      </c>
      <c r="BX77" s="130" t="s">
        <v>123</v>
      </c>
      <c r="CL77" s="130" t="s">
        <v>19</v>
      </c>
    </row>
    <row r="78" s="4" customFormat="1" ht="16.5" customHeight="1">
      <c r="A78" s="121" t="s">
        <v>80</v>
      </c>
      <c r="B78" s="60"/>
      <c r="C78" s="122"/>
      <c r="D78" s="122"/>
      <c r="E78" s="123" t="s">
        <v>148</v>
      </c>
      <c r="F78" s="123"/>
      <c r="G78" s="123"/>
      <c r="H78" s="123"/>
      <c r="I78" s="123"/>
      <c r="J78" s="122"/>
      <c r="K78" s="123" t="s">
        <v>149</v>
      </c>
      <c r="L78" s="123"/>
      <c r="M78" s="123"/>
      <c r="N78" s="123"/>
      <c r="O78" s="123"/>
      <c r="P78" s="123"/>
      <c r="Q78" s="123"/>
      <c r="R78" s="123"/>
      <c r="S78" s="123"/>
      <c r="T78" s="123"/>
      <c r="U78" s="123"/>
      <c r="V78" s="123"/>
      <c r="W78" s="123"/>
      <c r="X78" s="123"/>
      <c r="Y78" s="123"/>
      <c r="Z78" s="123"/>
      <c r="AA78" s="123"/>
      <c r="AB78" s="123"/>
      <c r="AC78" s="123"/>
      <c r="AD78" s="123"/>
      <c r="AE78" s="123"/>
      <c r="AF78" s="123"/>
      <c r="AG78" s="124">
        <f>'02.09 - SO 02.09 - km 411...'!J32</f>
        <v>0</v>
      </c>
      <c r="AH78" s="122"/>
      <c r="AI78" s="122"/>
      <c r="AJ78" s="122"/>
      <c r="AK78" s="122"/>
      <c r="AL78" s="122"/>
      <c r="AM78" s="122"/>
      <c r="AN78" s="124">
        <f>SUM(AG78,AT78)</f>
        <v>0</v>
      </c>
      <c r="AO78" s="122"/>
      <c r="AP78" s="122"/>
      <c r="AQ78" s="125" t="s">
        <v>83</v>
      </c>
      <c r="AR78" s="62"/>
      <c r="AS78" s="126">
        <v>0</v>
      </c>
      <c r="AT78" s="127">
        <f>ROUND(SUM(AV78:AW78),2)</f>
        <v>0</v>
      </c>
      <c r="AU78" s="128">
        <f>'02.09 - SO 02.09 - km 411...'!P85</f>
        <v>0</v>
      </c>
      <c r="AV78" s="127">
        <f>'02.09 - SO 02.09 - km 411...'!J35</f>
        <v>0</v>
      </c>
      <c r="AW78" s="127">
        <f>'02.09 - SO 02.09 - km 411...'!J36</f>
        <v>0</v>
      </c>
      <c r="AX78" s="127">
        <f>'02.09 - SO 02.09 - km 411...'!J37</f>
        <v>0</v>
      </c>
      <c r="AY78" s="127">
        <f>'02.09 - SO 02.09 - km 411...'!J38</f>
        <v>0</v>
      </c>
      <c r="AZ78" s="127">
        <f>'02.09 - SO 02.09 - km 411...'!F35</f>
        <v>0</v>
      </c>
      <c r="BA78" s="127">
        <f>'02.09 - SO 02.09 - km 411...'!F36</f>
        <v>0</v>
      </c>
      <c r="BB78" s="127">
        <f>'02.09 - SO 02.09 - km 411...'!F37</f>
        <v>0</v>
      </c>
      <c r="BC78" s="127">
        <f>'02.09 - SO 02.09 - km 411...'!F38</f>
        <v>0</v>
      </c>
      <c r="BD78" s="129">
        <f>'02.09 - SO 02.09 - km 411...'!F39</f>
        <v>0</v>
      </c>
      <c r="BE78" s="4"/>
      <c r="BT78" s="130" t="s">
        <v>79</v>
      </c>
      <c r="BV78" s="130" t="s">
        <v>72</v>
      </c>
      <c r="BW78" s="130" t="s">
        <v>150</v>
      </c>
      <c r="BX78" s="130" t="s">
        <v>123</v>
      </c>
      <c r="CL78" s="130" t="s">
        <v>19</v>
      </c>
    </row>
    <row r="79" s="4" customFormat="1" ht="16.5" customHeight="1">
      <c r="A79" s="121" t="s">
        <v>80</v>
      </c>
      <c r="B79" s="60"/>
      <c r="C79" s="122"/>
      <c r="D79" s="122"/>
      <c r="E79" s="123" t="s">
        <v>151</v>
      </c>
      <c r="F79" s="123"/>
      <c r="G79" s="123"/>
      <c r="H79" s="123"/>
      <c r="I79" s="123"/>
      <c r="J79" s="122"/>
      <c r="K79" s="123" t="s">
        <v>152</v>
      </c>
      <c r="L79" s="123"/>
      <c r="M79" s="123"/>
      <c r="N79" s="123"/>
      <c r="O79" s="123"/>
      <c r="P79" s="123"/>
      <c r="Q79" s="123"/>
      <c r="R79" s="123"/>
      <c r="S79" s="123"/>
      <c r="T79" s="123"/>
      <c r="U79" s="123"/>
      <c r="V79" s="123"/>
      <c r="W79" s="123"/>
      <c r="X79" s="123"/>
      <c r="Y79" s="123"/>
      <c r="Z79" s="123"/>
      <c r="AA79" s="123"/>
      <c r="AB79" s="123"/>
      <c r="AC79" s="123"/>
      <c r="AD79" s="123"/>
      <c r="AE79" s="123"/>
      <c r="AF79" s="123"/>
      <c r="AG79" s="124">
        <f>'02.10 - SO 02.10 - km 418...'!J32</f>
        <v>0</v>
      </c>
      <c r="AH79" s="122"/>
      <c r="AI79" s="122"/>
      <c r="AJ79" s="122"/>
      <c r="AK79" s="122"/>
      <c r="AL79" s="122"/>
      <c r="AM79" s="122"/>
      <c r="AN79" s="124">
        <f>SUM(AG79,AT79)</f>
        <v>0</v>
      </c>
      <c r="AO79" s="122"/>
      <c r="AP79" s="122"/>
      <c r="AQ79" s="125" t="s">
        <v>83</v>
      </c>
      <c r="AR79" s="62"/>
      <c r="AS79" s="126">
        <v>0</v>
      </c>
      <c r="AT79" s="127">
        <f>ROUND(SUM(AV79:AW79),2)</f>
        <v>0</v>
      </c>
      <c r="AU79" s="128">
        <f>'02.10 - SO 02.10 - km 418...'!P85</f>
        <v>0</v>
      </c>
      <c r="AV79" s="127">
        <f>'02.10 - SO 02.10 - km 418...'!J35</f>
        <v>0</v>
      </c>
      <c r="AW79" s="127">
        <f>'02.10 - SO 02.10 - km 418...'!J36</f>
        <v>0</v>
      </c>
      <c r="AX79" s="127">
        <f>'02.10 - SO 02.10 - km 418...'!J37</f>
        <v>0</v>
      </c>
      <c r="AY79" s="127">
        <f>'02.10 - SO 02.10 - km 418...'!J38</f>
        <v>0</v>
      </c>
      <c r="AZ79" s="127">
        <f>'02.10 - SO 02.10 - km 418...'!F35</f>
        <v>0</v>
      </c>
      <c r="BA79" s="127">
        <f>'02.10 - SO 02.10 - km 418...'!F36</f>
        <v>0</v>
      </c>
      <c r="BB79" s="127">
        <f>'02.10 - SO 02.10 - km 418...'!F37</f>
        <v>0</v>
      </c>
      <c r="BC79" s="127">
        <f>'02.10 - SO 02.10 - km 418...'!F38</f>
        <v>0</v>
      </c>
      <c r="BD79" s="129">
        <f>'02.10 - SO 02.10 - km 418...'!F39</f>
        <v>0</v>
      </c>
      <c r="BE79" s="4"/>
      <c r="BT79" s="130" t="s">
        <v>79</v>
      </c>
      <c r="BV79" s="130" t="s">
        <v>72</v>
      </c>
      <c r="BW79" s="130" t="s">
        <v>153</v>
      </c>
      <c r="BX79" s="130" t="s">
        <v>123</v>
      </c>
      <c r="CL79" s="130" t="s">
        <v>19</v>
      </c>
    </row>
    <row r="80" s="4" customFormat="1" ht="16.5" customHeight="1">
      <c r="A80" s="121" t="s">
        <v>80</v>
      </c>
      <c r="B80" s="60"/>
      <c r="C80" s="122"/>
      <c r="D80" s="122"/>
      <c r="E80" s="123" t="s">
        <v>154</v>
      </c>
      <c r="F80" s="123"/>
      <c r="G80" s="123"/>
      <c r="H80" s="123"/>
      <c r="I80" s="123"/>
      <c r="J80" s="122"/>
      <c r="K80" s="123" t="s">
        <v>155</v>
      </c>
      <c r="L80" s="123"/>
      <c r="M80" s="123"/>
      <c r="N80" s="123"/>
      <c r="O80" s="123"/>
      <c r="P80" s="123"/>
      <c r="Q80" s="123"/>
      <c r="R80" s="123"/>
      <c r="S80" s="123"/>
      <c r="T80" s="123"/>
      <c r="U80" s="123"/>
      <c r="V80" s="123"/>
      <c r="W80" s="123"/>
      <c r="X80" s="123"/>
      <c r="Y80" s="123"/>
      <c r="Z80" s="123"/>
      <c r="AA80" s="123"/>
      <c r="AB80" s="123"/>
      <c r="AC80" s="123"/>
      <c r="AD80" s="123"/>
      <c r="AE80" s="123"/>
      <c r="AF80" s="123"/>
      <c r="AG80" s="124">
        <f>'02.11 - SO 02.11 - km 419...'!J32</f>
        <v>0</v>
      </c>
      <c r="AH80" s="122"/>
      <c r="AI80" s="122"/>
      <c r="AJ80" s="122"/>
      <c r="AK80" s="122"/>
      <c r="AL80" s="122"/>
      <c r="AM80" s="122"/>
      <c r="AN80" s="124">
        <f>SUM(AG80,AT80)</f>
        <v>0</v>
      </c>
      <c r="AO80" s="122"/>
      <c r="AP80" s="122"/>
      <c r="AQ80" s="125" t="s">
        <v>83</v>
      </c>
      <c r="AR80" s="62"/>
      <c r="AS80" s="126">
        <v>0</v>
      </c>
      <c r="AT80" s="127">
        <f>ROUND(SUM(AV80:AW80),2)</f>
        <v>0</v>
      </c>
      <c r="AU80" s="128">
        <f>'02.11 - SO 02.11 - km 419...'!P85</f>
        <v>0</v>
      </c>
      <c r="AV80" s="127">
        <f>'02.11 - SO 02.11 - km 419...'!J35</f>
        <v>0</v>
      </c>
      <c r="AW80" s="127">
        <f>'02.11 - SO 02.11 - km 419...'!J36</f>
        <v>0</v>
      </c>
      <c r="AX80" s="127">
        <f>'02.11 - SO 02.11 - km 419...'!J37</f>
        <v>0</v>
      </c>
      <c r="AY80" s="127">
        <f>'02.11 - SO 02.11 - km 419...'!J38</f>
        <v>0</v>
      </c>
      <c r="AZ80" s="127">
        <f>'02.11 - SO 02.11 - km 419...'!F35</f>
        <v>0</v>
      </c>
      <c r="BA80" s="127">
        <f>'02.11 - SO 02.11 - km 419...'!F36</f>
        <v>0</v>
      </c>
      <c r="BB80" s="127">
        <f>'02.11 - SO 02.11 - km 419...'!F37</f>
        <v>0</v>
      </c>
      <c r="BC80" s="127">
        <f>'02.11 - SO 02.11 - km 419...'!F38</f>
        <v>0</v>
      </c>
      <c r="BD80" s="129">
        <f>'02.11 - SO 02.11 - km 419...'!F39</f>
        <v>0</v>
      </c>
      <c r="BE80" s="4"/>
      <c r="BT80" s="130" t="s">
        <v>79</v>
      </c>
      <c r="BV80" s="130" t="s">
        <v>72</v>
      </c>
      <c r="BW80" s="130" t="s">
        <v>156</v>
      </c>
      <c r="BX80" s="130" t="s">
        <v>123</v>
      </c>
      <c r="CL80" s="130" t="s">
        <v>19</v>
      </c>
    </row>
    <row r="81" s="4" customFormat="1" ht="16.5" customHeight="1">
      <c r="A81" s="121" t="s">
        <v>80</v>
      </c>
      <c r="B81" s="60"/>
      <c r="C81" s="122"/>
      <c r="D81" s="122"/>
      <c r="E81" s="123" t="s">
        <v>157</v>
      </c>
      <c r="F81" s="123"/>
      <c r="G81" s="123"/>
      <c r="H81" s="123"/>
      <c r="I81" s="123"/>
      <c r="J81" s="122"/>
      <c r="K81" s="123" t="s">
        <v>158</v>
      </c>
      <c r="L81" s="123"/>
      <c r="M81" s="123"/>
      <c r="N81" s="123"/>
      <c r="O81" s="123"/>
      <c r="P81" s="123"/>
      <c r="Q81" s="123"/>
      <c r="R81" s="123"/>
      <c r="S81" s="123"/>
      <c r="T81" s="123"/>
      <c r="U81" s="123"/>
      <c r="V81" s="123"/>
      <c r="W81" s="123"/>
      <c r="X81" s="123"/>
      <c r="Y81" s="123"/>
      <c r="Z81" s="123"/>
      <c r="AA81" s="123"/>
      <c r="AB81" s="123"/>
      <c r="AC81" s="123"/>
      <c r="AD81" s="123"/>
      <c r="AE81" s="123"/>
      <c r="AF81" s="123"/>
      <c r="AG81" s="124">
        <f>'02.12 - SO 02.12 - km 419...'!J32</f>
        <v>0</v>
      </c>
      <c r="AH81" s="122"/>
      <c r="AI81" s="122"/>
      <c r="AJ81" s="122"/>
      <c r="AK81" s="122"/>
      <c r="AL81" s="122"/>
      <c r="AM81" s="122"/>
      <c r="AN81" s="124">
        <f>SUM(AG81,AT81)</f>
        <v>0</v>
      </c>
      <c r="AO81" s="122"/>
      <c r="AP81" s="122"/>
      <c r="AQ81" s="125" t="s">
        <v>83</v>
      </c>
      <c r="AR81" s="62"/>
      <c r="AS81" s="126">
        <v>0</v>
      </c>
      <c r="AT81" s="127">
        <f>ROUND(SUM(AV81:AW81),2)</f>
        <v>0</v>
      </c>
      <c r="AU81" s="128">
        <f>'02.12 - SO 02.12 - km 419...'!P85</f>
        <v>0</v>
      </c>
      <c r="AV81" s="127">
        <f>'02.12 - SO 02.12 - km 419...'!J35</f>
        <v>0</v>
      </c>
      <c r="AW81" s="127">
        <f>'02.12 - SO 02.12 - km 419...'!J36</f>
        <v>0</v>
      </c>
      <c r="AX81" s="127">
        <f>'02.12 - SO 02.12 - km 419...'!J37</f>
        <v>0</v>
      </c>
      <c r="AY81" s="127">
        <f>'02.12 - SO 02.12 - km 419...'!J38</f>
        <v>0</v>
      </c>
      <c r="AZ81" s="127">
        <f>'02.12 - SO 02.12 - km 419...'!F35</f>
        <v>0</v>
      </c>
      <c r="BA81" s="127">
        <f>'02.12 - SO 02.12 - km 419...'!F36</f>
        <v>0</v>
      </c>
      <c r="BB81" s="127">
        <f>'02.12 - SO 02.12 - km 419...'!F37</f>
        <v>0</v>
      </c>
      <c r="BC81" s="127">
        <f>'02.12 - SO 02.12 - km 419...'!F38</f>
        <v>0</v>
      </c>
      <c r="BD81" s="129">
        <f>'02.12 - SO 02.12 - km 419...'!F39</f>
        <v>0</v>
      </c>
      <c r="BE81" s="4"/>
      <c r="BT81" s="130" t="s">
        <v>79</v>
      </c>
      <c r="BV81" s="130" t="s">
        <v>72</v>
      </c>
      <c r="BW81" s="130" t="s">
        <v>159</v>
      </c>
      <c r="BX81" s="130" t="s">
        <v>123</v>
      </c>
      <c r="CL81" s="130" t="s">
        <v>19</v>
      </c>
    </row>
    <row r="82" s="7" customFormat="1" ht="16.5" customHeight="1">
      <c r="A82" s="7"/>
      <c r="B82" s="108"/>
      <c r="C82" s="109"/>
      <c r="D82" s="110" t="s">
        <v>160</v>
      </c>
      <c r="E82" s="110"/>
      <c r="F82" s="110"/>
      <c r="G82" s="110"/>
      <c r="H82" s="110"/>
      <c r="I82" s="111"/>
      <c r="J82" s="110" t="s">
        <v>161</v>
      </c>
      <c r="K82" s="110"/>
      <c r="L82" s="110"/>
      <c r="M82" s="110"/>
      <c r="N82" s="110"/>
      <c r="O82" s="110"/>
      <c r="P82" s="110"/>
      <c r="Q82" s="110"/>
      <c r="R82" s="110"/>
      <c r="S82" s="110"/>
      <c r="T82" s="110"/>
      <c r="U82" s="110"/>
      <c r="V82" s="110"/>
      <c r="W82" s="110"/>
      <c r="X82" s="110"/>
      <c r="Y82" s="110"/>
      <c r="Z82" s="110"/>
      <c r="AA82" s="110"/>
      <c r="AB82" s="110"/>
      <c r="AC82" s="110"/>
      <c r="AD82" s="110"/>
      <c r="AE82" s="110"/>
      <c r="AF82" s="110"/>
      <c r="AG82" s="112">
        <f>ROUND(SUM(AG83:AG92),2)</f>
        <v>0</v>
      </c>
      <c r="AH82" s="111"/>
      <c r="AI82" s="111"/>
      <c r="AJ82" s="111"/>
      <c r="AK82" s="111"/>
      <c r="AL82" s="111"/>
      <c r="AM82" s="111"/>
      <c r="AN82" s="113">
        <f>SUM(AG82,AT82)</f>
        <v>0</v>
      </c>
      <c r="AO82" s="111"/>
      <c r="AP82" s="111"/>
      <c r="AQ82" s="114" t="s">
        <v>76</v>
      </c>
      <c r="AR82" s="115"/>
      <c r="AS82" s="116">
        <f>ROUND(SUM(AS83:AS92),2)</f>
        <v>0</v>
      </c>
      <c r="AT82" s="117">
        <f>ROUND(SUM(AV82:AW82),2)</f>
        <v>0</v>
      </c>
      <c r="AU82" s="118">
        <f>ROUND(SUM(AU83:AU92),5)</f>
        <v>0</v>
      </c>
      <c r="AV82" s="117">
        <f>ROUND(AZ82*L29,2)</f>
        <v>0</v>
      </c>
      <c r="AW82" s="117">
        <f>ROUND(BA82*L30,2)</f>
        <v>0</v>
      </c>
      <c r="AX82" s="117">
        <f>ROUND(BB82*L29,2)</f>
        <v>0</v>
      </c>
      <c r="AY82" s="117">
        <f>ROUND(BC82*L30,2)</f>
        <v>0</v>
      </c>
      <c r="AZ82" s="117">
        <f>ROUND(SUM(AZ83:AZ92),2)</f>
        <v>0</v>
      </c>
      <c r="BA82" s="117">
        <f>ROUND(SUM(BA83:BA92),2)</f>
        <v>0</v>
      </c>
      <c r="BB82" s="117">
        <f>ROUND(SUM(BB83:BB92),2)</f>
        <v>0</v>
      </c>
      <c r="BC82" s="117">
        <f>ROUND(SUM(BC83:BC92),2)</f>
        <v>0</v>
      </c>
      <c r="BD82" s="119">
        <f>ROUND(SUM(BD83:BD92),2)</f>
        <v>0</v>
      </c>
      <c r="BE82" s="7"/>
      <c r="BS82" s="120" t="s">
        <v>69</v>
      </c>
      <c r="BT82" s="120" t="s">
        <v>77</v>
      </c>
      <c r="BU82" s="120" t="s">
        <v>71</v>
      </c>
      <c r="BV82" s="120" t="s">
        <v>72</v>
      </c>
      <c r="BW82" s="120" t="s">
        <v>162</v>
      </c>
      <c r="BX82" s="120" t="s">
        <v>5</v>
      </c>
      <c r="CL82" s="120" t="s">
        <v>19</v>
      </c>
      <c r="CM82" s="120" t="s">
        <v>79</v>
      </c>
    </row>
    <row r="83" s="4" customFormat="1" ht="16.5" customHeight="1">
      <c r="A83" s="121" t="s">
        <v>80</v>
      </c>
      <c r="B83" s="60"/>
      <c r="C83" s="122"/>
      <c r="D83" s="122"/>
      <c r="E83" s="123" t="s">
        <v>163</v>
      </c>
      <c r="F83" s="123"/>
      <c r="G83" s="123"/>
      <c r="H83" s="123"/>
      <c r="I83" s="123"/>
      <c r="J83" s="122"/>
      <c r="K83" s="123" t="s">
        <v>164</v>
      </c>
      <c r="L83" s="123"/>
      <c r="M83" s="123"/>
      <c r="N83" s="123"/>
      <c r="O83" s="123"/>
      <c r="P83" s="123"/>
      <c r="Q83" s="123"/>
      <c r="R83" s="123"/>
      <c r="S83" s="123"/>
      <c r="T83" s="123"/>
      <c r="U83" s="123"/>
      <c r="V83" s="123"/>
      <c r="W83" s="123"/>
      <c r="X83" s="123"/>
      <c r="Y83" s="123"/>
      <c r="Z83" s="123"/>
      <c r="AA83" s="123"/>
      <c r="AB83" s="123"/>
      <c r="AC83" s="123"/>
      <c r="AD83" s="123"/>
      <c r="AE83" s="123"/>
      <c r="AF83" s="123"/>
      <c r="AG83" s="124">
        <f>'03.01 - SO 03.01 - km 423...'!J32</f>
        <v>0</v>
      </c>
      <c r="AH83" s="122"/>
      <c r="AI83" s="122"/>
      <c r="AJ83" s="122"/>
      <c r="AK83" s="122"/>
      <c r="AL83" s="122"/>
      <c r="AM83" s="122"/>
      <c r="AN83" s="124">
        <f>SUM(AG83,AT83)</f>
        <v>0</v>
      </c>
      <c r="AO83" s="122"/>
      <c r="AP83" s="122"/>
      <c r="AQ83" s="125" t="s">
        <v>83</v>
      </c>
      <c r="AR83" s="62"/>
      <c r="AS83" s="126">
        <v>0</v>
      </c>
      <c r="AT83" s="127">
        <f>ROUND(SUM(AV83:AW83),2)</f>
        <v>0</v>
      </c>
      <c r="AU83" s="128">
        <f>'03.01 - SO 03.01 - km 423...'!P85</f>
        <v>0</v>
      </c>
      <c r="AV83" s="127">
        <f>'03.01 - SO 03.01 - km 423...'!J35</f>
        <v>0</v>
      </c>
      <c r="AW83" s="127">
        <f>'03.01 - SO 03.01 - km 423...'!J36</f>
        <v>0</v>
      </c>
      <c r="AX83" s="127">
        <f>'03.01 - SO 03.01 - km 423...'!J37</f>
        <v>0</v>
      </c>
      <c r="AY83" s="127">
        <f>'03.01 - SO 03.01 - km 423...'!J38</f>
        <v>0</v>
      </c>
      <c r="AZ83" s="127">
        <f>'03.01 - SO 03.01 - km 423...'!F35</f>
        <v>0</v>
      </c>
      <c r="BA83" s="127">
        <f>'03.01 - SO 03.01 - km 423...'!F36</f>
        <v>0</v>
      </c>
      <c r="BB83" s="127">
        <f>'03.01 - SO 03.01 - km 423...'!F37</f>
        <v>0</v>
      </c>
      <c r="BC83" s="127">
        <f>'03.01 - SO 03.01 - km 423...'!F38</f>
        <v>0</v>
      </c>
      <c r="BD83" s="129">
        <f>'03.01 - SO 03.01 - km 423...'!F39</f>
        <v>0</v>
      </c>
      <c r="BE83" s="4"/>
      <c r="BT83" s="130" t="s">
        <v>79</v>
      </c>
      <c r="BV83" s="130" t="s">
        <v>72</v>
      </c>
      <c r="BW83" s="130" t="s">
        <v>165</v>
      </c>
      <c r="BX83" s="130" t="s">
        <v>162</v>
      </c>
      <c r="CL83" s="130" t="s">
        <v>19</v>
      </c>
    </row>
    <row r="84" s="4" customFormat="1" ht="16.5" customHeight="1">
      <c r="A84" s="121" t="s">
        <v>80</v>
      </c>
      <c r="B84" s="60"/>
      <c r="C84" s="122"/>
      <c r="D84" s="122"/>
      <c r="E84" s="123" t="s">
        <v>166</v>
      </c>
      <c r="F84" s="123"/>
      <c r="G84" s="123"/>
      <c r="H84" s="123"/>
      <c r="I84" s="123"/>
      <c r="J84" s="122"/>
      <c r="K84" s="123" t="s">
        <v>167</v>
      </c>
      <c r="L84" s="123"/>
      <c r="M84" s="123"/>
      <c r="N84" s="123"/>
      <c r="O84" s="123"/>
      <c r="P84" s="123"/>
      <c r="Q84" s="123"/>
      <c r="R84" s="123"/>
      <c r="S84" s="123"/>
      <c r="T84" s="123"/>
      <c r="U84" s="123"/>
      <c r="V84" s="123"/>
      <c r="W84" s="123"/>
      <c r="X84" s="123"/>
      <c r="Y84" s="123"/>
      <c r="Z84" s="123"/>
      <c r="AA84" s="123"/>
      <c r="AB84" s="123"/>
      <c r="AC84" s="123"/>
      <c r="AD84" s="123"/>
      <c r="AE84" s="123"/>
      <c r="AF84" s="123"/>
      <c r="AG84" s="124">
        <f>'03.02 - SO 03.02 - km 424...'!J32</f>
        <v>0</v>
      </c>
      <c r="AH84" s="122"/>
      <c r="AI84" s="122"/>
      <c r="AJ84" s="122"/>
      <c r="AK84" s="122"/>
      <c r="AL84" s="122"/>
      <c r="AM84" s="122"/>
      <c r="AN84" s="124">
        <f>SUM(AG84,AT84)</f>
        <v>0</v>
      </c>
      <c r="AO84" s="122"/>
      <c r="AP84" s="122"/>
      <c r="AQ84" s="125" t="s">
        <v>83</v>
      </c>
      <c r="AR84" s="62"/>
      <c r="AS84" s="126">
        <v>0</v>
      </c>
      <c r="AT84" s="127">
        <f>ROUND(SUM(AV84:AW84),2)</f>
        <v>0</v>
      </c>
      <c r="AU84" s="128">
        <f>'03.02 - SO 03.02 - km 424...'!P85</f>
        <v>0</v>
      </c>
      <c r="AV84" s="127">
        <f>'03.02 - SO 03.02 - km 424...'!J35</f>
        <v>0</v>
      </c>
      <c r="AW84" s="127">
        <f>'03.02 - SO 03.02 - km 424...'!J36</f>
        <v>0</v>
      </c>
      <c r="AX84" s="127">
        <f>'03.02 - SO 03.02 - km 424...'!J37</f>
        <v>0</v>
      </c>
      <c r="AY84" s="127">
        <f>'03.02 - SO 03.02 - km 424...'!J38</f>
        <v>0</v>
      </c>
      <c r="AZ84" s="127">
        <f>'03.02 - SO 03.02 - km 424...'!F35</f>
        <v>0</v>
      </c>
      <c r="BA84" s="127">
        <f>'03.02 - SO 03.02 - km 424...'!F36</f>
        <v>0</v>
      </c>
      <c r="BB84" s="127">
        <f>'03.02 - SO 03.02 - km 424...'!F37</f>
        <v>0</v>
      </c>
      <c r="BC84" s="127">
        <f>'03.02 - SO 03.02 - km 424...'!F38</f>
        <v>0</v>
      </c>
      <c r="BD84" s="129">
        <f>'03.02 - SO 03.02 - km 424...'!F39</f>
        <v>0</v>
      </c>
      <c r="BE84" s="4"/>
      <c r="BT84" s="130" t="s">
        <v>79</v>
      </c>
      <c r="BV84" s="130" t="s">
        <v>72</v>
      </c>
      <c r="BW84" s="130" t="s">
        <v>168</v>
      </c>
      <c r="BX84" s="130" t="s">
        <v>162</v>
      </c>
      <c r="CL84" s="130" t="s">
        <v>19</v>
      </c>
    </row>
    <row r="85" s="4" customFormat="1" ht="16.5" customHeight="1">
      <c r="A85" s="121" t="s">
        <v>80</v>
      </c>
      <c r="B85" s="60"/>
      <c r="C85" s="122"/>
      <c r="D85" s="122"/>
      <c r="E85" s="123" t="s">
        <v>169</v>
      </c>
      <c r="F85" s="123"/>
      <c r="G85" s="123"/>
      <c r="H85" s="123"/>
      <c r="I85" s="123"/>
      <c r="J85" s="122"/>
      <c r="K85" s="123" t="s">
        <v>170</v>
      </c>
      <c r="L85" s="123"/>
      <c r="M85" s="123"/>
      <c r="N85" s="123"/>
      <c r="O85" s="123"/>
      <c r="P85" s="123"/>
      <c r="Q85" s="123"/>
      <c r="R85" s="123"/>
      <c r="S85" s="123"/>
      <c r="T85" s="123"/>
      <c r="U85" s="123"/>
      <c r="V85" s="123"/>
      <c r="W85" s="123"/>
      <c r="X85" s="123"/>
      <c r="Y85" s="123"/>
      <c r="Z85" s="123"/>
      <c r="AA85" s="123"/>
      <c r="AB85" s="123"/>
      <c r="AC85" s="123"/>
      <c r="AD85" s="123"/>
      <c r="AE85" s="123"/>
      <c r="AF85" s="123"/>
      <c r="AG85" s="124">
        <f>'03.03 - SO 03.03 - km 427...'!J32</f>
        <v>0</v>
      </c>
      <c r="AH85" s="122"/>
      <c r="AI85" s="122"/>
      <c r="AJ85" s="122"/>
      <c r="AK85" s="122"/>
      <c r="AL85" s="122"/>
      <c r="AM85" s="122"/>
      <c r="AN85" s="124">
        <f>SUM(AG85,AT85)</f>
        <v>0</v>
      </c>
      <c r="AO85" s="122"/>
      <c r="AP85" s="122"/>
      <c r="AQ85" s="125" t="s">
        <v>83</v>
      </c>
      <c r="AR85" s="62"/>
      <c r="AS85" s="126">
        <v>0</v>
      </c>
      <c r="AT85" s="127">
        <f>ROUND(SUM(AV85:AW85),2)</f>
        <v>0</v>
      </c>
      <c r="AU85" s="128">
        <f>'03.03 - SO 03.03 - km 427...'!P85</f>
        <v>0</v>
      </c>
      <c r="AV85" s="127">
        <f>'03.03 - SO 03.03 - km 427...'!J35</f>
        <v>0</v>
      </c>
      <c r="AW85" s="127">
        <f>'03.03 - SO 03.03 - km 427...'!J36</f>
        <v>0</v>
      </c>
      <c r="AX85" s="127">
        <f>'03.03 - SO 03.03 - km 427...'!J37</f>
        <v>0</v>
      </c>
      <c r="AY85" s="127">
        <f>'03.03 - SO 03.03 - km 427...'!J38</f>
        <v>0</v>
      </c>
      <c r="AZ85" s="127">
        <f>'03.03 - SO 03.03 - km 427...'!F35</f>
        <v>0</v>
      </c>
      <c r="BA85" s="127">
        <f>'03.03 - SO 03.03 - km 427...'!F36</f>
        <v>0</v>
      </c>
      <c r="BB85" s="127">
        <f>'03.03 - SO 03.03 - km 427...'!F37</f>
        <v>0</v>
      </c>
      <c r="BC85" s="127">
        <f>'03.03 - SO 03.03 - km 427...'!F38</f>
        <v>0</v>
      </c>
      <c r="BD85" s="129">
        <f>'03.03 - SO 03.03 - km 427...'!F39</f>
        <v>0</v>
      </c>
      <c r="BE85" s="4"/>
      <c r="BT85" s="130" t="s">
        <v>79</v>
      </c>
      <c r="BV85" s="130" t="s">
        <v>72</v>
      </c>
      <c r="BW85" s="130" t="s">
        <v>171</v>
      </c>
      <c r="BX85" s="130" t="s">
        <v>162</v>
      </c>
      <c r="CL85" s="130" t="s">
        <v>19</v>
      </c>
    </row>
    <row r="86" s="4" customFormat="1" ht="16.5" customHeight="1">
      <c r="A86" s="121" t="s">
        <v>80</v>
      </c>
      <c r="B86" s="60"/>
      <c r="C86" s="122"/>
      <c r="D86" s="122"/>
      <c r="E86" s="123" t="s">
        <v>172</v>
      </c>
      <c r="F86" s="123"/>
      <c r="G86" s="123"/>
      <c r="H86" s="123"/>
      <c r="I86" s="123"/>
      <c r="J86" s="122"/>
      <c r="K86" s="123" t="s">
        <v>173</v>
      </c>
      <c r="L86" s="123"/>
      <c r="M86" s="123"/>
      <c r="N86" s="123"/>
      <c r="O86" s="123"/>
      <c r="P86" s="123"/>
      <c r="Q86" s="123"/>
      <c r="R86" s="123"/>
      <c r="S86" s="123"/>
      <c r="T86" s="123"/>
      <c r="U86" s="123"/>
      <c r="V86" s="123"/>
      <c r="W86" s="123"/>
      <c r="X86" s="123"/>
      <c r="Y86" s="123"/>
      <c r="Z86" s="123"/>
      <c r="AA86" s="123"/>
      <c r="AB86" s="123"/>
      <c r="AC86" s="123"/>
      <c r="AD86" s="123"/>
      <c r="AE86" s="123"/>
      <c r="AF86" s="123"/>
      <c r="AG86" s="124">
        <f>'03.04 - SO 03.04 - km 427...'!J32</f>
        <v>0</v>
      </c>
      <c r="AH86" s="122"/>
      <c r="AI86" s="122"/>
      <c r="AJ86" s="122"/>
      <c r="AK86" s="122"/>
      <c r="AL86" s="122"/>
      <c r="AM86" s="122"/>
      <c r="AN86" s="124">
        <f>SUM(AG86,AT86)</f>
        <v>0</v>
      </c>
      <c r="AO86" s="122"/>
      <c r="AP86" s="122"/>
      <c r="AQ86" s="125" t="s">
        <v>83</v>
      </c>
      <c r="AR86" s="62"/>
      <c r="AS86" s="126">
        <v>0</v>
      </c>
      <c r="AT86" s="127">
        <f>ROUND(SUM(AV86:AW86),2)</f>
        <v>0</v>
      </c>
      <c r="AU86" s="128">
        <f>'03.04 - SO 03.04 - km 427...'!P85</f>
        <v>0</v>
      </c>
      <c r="AV86" s="127">
        <f>'03.04 - SO 03.04 - km 427...'!J35</f>
        <v>0</v>
      </c>
      <c r="AW86" s="127">
        <f>'03.04 - SO 03.04 - km 427...'!J36</f>
        <v>0</v>
      </c>
      <c r="AX86" s="127">
        <f>'03.04 - SO 03.04 - km 427...'!J37</f>
        <v>0</v>
      </c>
      <c r="AY86" s="127">
        <f>'03.04 - SO 03.04 - km 427...'!J38</f>
        <v>0</v>
      </c>
      <c r="AZ86" s="127">
        <f>'03.04 - SO 03.04 - km 427...'!F35</f>
        <v>0</v>
      </c>
      <c r="BA86" s="127">
        <f>'03.04 - SO 03.04 - km 427...'!F36</f>
        <v>0</v>
      </c>
      <c r="BB86" s="127">
        <f>'03.04 - SO 03.04 - km 427...'!F37</f>
        <v>0</v>
      </c>
      <c r="BC86" s="127">
        <f>'03.04 - SO 03.04 - km 427...'!F38</f>
        <v>0</v>
      </c>
      <c r="BD86" s="129">
        <f>'03.04 - SO 03.04 - km 427...'!F39</f>
        <v>0</v>
      </c>
      <c r="BE86" s="4"/>
      <c r="BT86" s="130" t="s">
        <v>79</v>
      </c>
      <c r="BV86" s="130" t="s">
        <v>72</v>
      </c>
      <c r="BW86" s="130" t="s">
        <v>174</v>
      </c>
      <c r="BX86" s="130" t="s">
        <v>162</v>
      </c>
      <c r="CL86" s="130" t="s">
        <v>19</v>
      </c>
    </row>
    <row r="87" s="4" customFormat="1" ht="16.5" customHeight="1">
      <c r="A87" s="121" t="s">
        <v>80</v>
      </c>
      <c r="B87" s="60"/>
      <c r="C87" s="122"/>
      <c r="D87" s="122"/>
      <c r="E87" s="123" t="s">
        <v>175</v>
      </c>
      <c r="F87" s="123"/>
      <c r="G87" s="123"/>
      <c r="H87" s="123"/>
      <c r="I87" s="123"/>
      <c r="J87" s="122"/>
      <c r="K87" s="123" t="s">
        <v>176</v>
      </c>
      <c r="L87" s="123"/>
      <c r="M87" s="123"/>
      <c r="N87" s="123"/>
      <c r="O87" s="123"/>
      <c r="P87" s="123"/>
      <c r="Q87" s="123"/>
      <c r="R87" s="123"/>
      <c r="S87" s="123"/>
      <c r="T87" s="123"/>
      <c r="U87" s="123"/>
      <c r="V87" s="123"/>
      <c r="W87" s="123"/>
      <c r="X87" s="123"/>
      <c r="Y87" s="123"/>
      <c r="Z87" s="123"/>
      <c r="AA87" s="123"/>
      <c r="AB87" s="123"/>
      <c r="AC87" s="123"/>
      <c r="AD87" s="123"/>
      <c r="AE87" s="123"/>
      <c r="AF87" s="123"/>
      <c r="AG87" s="124">
        <f>'03.05 - SO 03.05 - km 437...'!J32</f>
        <v>0</v>
      </c>
      <c r="AH87" s="122"/>
      <c r="AI87" s="122"/>
      <c r="AJ87" s="122"/>
      <c r="AK87" s="122"/>
      <c r="AL87" s="122"/>
      <c r="AM87" s="122"/>
      <c r="AN87" s="124">
        <f>SUM(AG87,AT87)</f>
        <v>0</v>
      </c>
      <c r="AO87" s="122"/>
      <c r="AP87" s="122"/>
      <c r="AQ87" s="125" t="s">
        <v>83</v>
      </c>
      <c r="AR87" s="62"/>
      <c r="AS87" s="126">
        <v>0</v>
      </c>
      <c r="AT87" s="127">
        <f>ROUND(SUM(AV87:AW87),2)</f>
        <v>0</v>
      </c>
      <c r="AU87" s="128">
        <f>'03.05 - SO 03.05 - km 437...'!P85</f>
        <v>0</v>
      </c>
      <c r="AV87" s="127">
        <f>'03.05 - SO 03.05 - km 437...'!J35</f>
        <v>0</v>
      </c>
      <c r="AW87" s="127">
        <f>'03.05 - SO 03.05 - km 437...'!J36</f>
        <v>0</v>
      </c>
      <c r="AX87" s="127">
        <f>'03.05 - SO 03.05 - km 437...'!J37</f>
        <v>0</v>
      </c>
      <c r="AY87" s="127">
        <f>'03.05 - SO 03.05 - km 437...'!J38</f>
        <v>0</v>
      </c>
      <c r="AZ87" s="127">
        <f>'03.05 - SO 03.05 - km 437...'!F35</f>
        <v>0</v>
      </c>
      <c r="BA87" s="127">
        <f>'03.05 - SO 03.05 - km 437...'!F36</f>
        <v>0</v>
      </c>
      <c r="BB87" s="127">
        <f>'03.05 - SO 03.05 - km 437...'!F37</f>
        <v>0</v>
      </c>
      <c r="BC87" s="127">
        <f>'03.05 - SO 03.05 - km 437...'!F38</f>
        <v>0</v>
      </c>
      <c r="BD87" s="129">
        <f>'03.05 - SO 03.05 - km 437...'!F39</f>
        <v>0</v>
      </c>
      <c r="BE87" s="4"/>
      <c r="BT87" s="130" t="s">
        <v>79</v>
      </c>
      <c r="BV87" s="130" t="s">
        <v>72</v>
      </c>
      <c r="BW87" s="130" t="s">
        <v>177</v>
      </c>
      <c r="BX87" s="130" t="s">
        <v>162</v>
      </c>
      <c r="CL87" s="130" t="s">
        <v>19</v>
      </c>
    </row>
    <row r="88" s="4" customFormat="1" ht="16.5" customHeight="1">
      <c r="A88" s="121" t="s">
        <v>80</v>
      </c>
      <c r="B88" s="60"/>
      <c r="C88" s="122"/>
      <c r="D88" s="122"/>
      <c r="E88" s="123" t="s">
        <v>178</v>
      </c>
      <c r="F88" s="123"/>
      <c r="G88" s="123"/>
      <c r="H88" s="123"/>
      <c r="I88" s="123"/>
      <c r="J88" s="122"/>
      <c r="K88" s="123" t="s">
        <v>179</v>
      </c>
      <c r="L88" s="123"/>
      <c r="M88" s="123"/>
      <c r="N88" s="123"/>
      <c r="O88" s="123"/>
      <c r="P88" s="123"/>
      <c r="Q88" s="123"/>
      <c r="R88" s="123"/>
      <c r="S88" s="123"/>
      <c r="T88" s="123"/>
      <c r="U88" s="123"/>
      <c r="V88" s="123"/>
      <c r="W88" s="123"/>
      <c r="X88" s="123"/>
      <c r="Y88" s="123"/>
      <c r="Z88" s="123"/>
      <c r="AA88" s="123"/>
      <c r="AB88" s="123"/>
      <c r="AC88" s="123"/>
      <c r="AD88" s="123"/>
      <c r="AE88" s="123"/>
      <c r="AF88" s="123"/>
      <c r="AG88" s="124">
        <f>'03.06 - SO 03.06 - km 444...'!J32</f>
        <v>0</v>
      </c>
      <c r="AH88" s="122"/>
      <c r="AI88" s="122"/>
      <c r="AJ88" s="122"/>
      <c r="AK88" s="122"/>
      <c r="AL88" s="122"/>
      <c r="AM88" s="122"/>
      <c r="AN88" s="124">
        <f>SUM(AG88,AT88)</f>
        <v>0</v>
      </c>
      <c r="AO88" s="122"/>
      <c r="AP88" s="122"/>
      <c r="AQ88" s="125" t="s">
        <v>83</v>
      </c>
      <c r="AR88" s="62"/>
      <c r="AS88" s="126">
        <v>0</v>
      </c>
      <c r="AT88" s="127">
        <f>ROUND(SUM(AV88:AW88),2)</f>
        <v>0</v>
      </c>
      <c r="AU88" s="128">
        <f>'03.06 - SO 03.06 - km 444...'!P85</f>
        <v>0</v>
      </c>
      <c r="AV88" s="127">
        <f>'03.06 - SO 03.06 - km 444...'!J35</f>
        <v>0</v>
      </c>
      <c r="AW88" s="127">
        <f>'03.06 - SO 03.06 - km 444...'!J36</f>
        <v>0</v>
      </c>
      <c r="AX88" s="127">
        <f>'03.06 - SO 03.06 - km 444...'!J37</f>
        <v>0</v>
      </c>
      <c r="AY88" s="127">
        <f>'03.06 - SO 03.06 - km 444...'!J38</f>
        <v>0</v>
      </c>
      <c r="AZ88" s="127">
        <f>'03.06 - SO 03.06 - km 444...'!F35</f>
        <v>0</v>
      </c>
      <c r="BA88" s="127">
        <f>'03.06 - SO 03.06 - km 444...'!F36</f>
        <v>0</v>
      </c>
      <c r="BB88" s="127">
        <f>'03.06 - SO 03.06 - km 444...'!F37</f>
        <v>0</v>
      </c>
      <c r="BC88" s="127">
        <f>'03.06 - SO 03.06 - km 444...'!F38</f>
        <v>0</v>
      </c>
      <c r="BD88" s="129">
        <f>'03.06 - SO 03.06 - km 444...'!F39</f>
        <v>0</v>
      </c>
      <c r="BE88" s="4"/>
      <c r="BT88" s="130" t="s">
        <v>79</v>
      </c>
      <c r="BV88" s="130" t="s">
        <v>72</v>
      </c>
      <c r="BW88" s="130" t="s">
        <v>180</v>
      </c>
      <c r="BX88" s="130" t="s">
        <v>162</v>
      </c>
      <c r="CL88" s="130" t="s">
        <v>19</v>
      </c>
    </row>
    <row r="89" s="4" customFormat="1" ht="16.5" customHeight="1">
      <c r="A89" s="121" t="s">
        <v>80</v>
      </c>
      <c r="B89" s="60"/>
      <c r="C89" s="122"/>
      <c r="D89" s="122"/>
      <c r="E89" s="123" t="s">
        <v>181</v>
      </c>
      <c r="F89" s="123"/>
      <c r="G89" s="123"/>
      <c r="H89" s="123"/>
      <c r="I89" s="123"/>
      <c r="J89" s="122"/>
      <c r="K89" s="123" t="s">
        <v>182</v>
      </c>
      <c r="L89" s="123"/>
      <c r="M89" s="123"/>
      <c r="N89" s="123"/>
      <c r="O89" s="123"/>
      <c r="P89" s="123"/>
      <c r="Q89" s="123"/>
      <c r="R89" s="123"/>
      <c r="S89" s="123"/>
      <c r="T89" s="123"/>
      <c r="U89" s="123"/>
      <c r="V89" s="123"/>
      <c r="W89" s="123"/>
      <c r="X89" s="123"/>
      <c r="Y89" s="123"/>
      <c r="Z89" s="123"/>
      <c r="AA89" s="123"/>
      <c r="AB89" s="123"/>
      <c r="AC89" s="123"/>
      <c r="AD89" s="123"/>
      <c r="AE89" s="123"/>
      <c r="AF89" s="123"/>
      <c r="AG89" s="124">
        <f>'03.07 - SO 03.07 - km 447...'!J32</f>
        <v>0</v>
      </c>
      <c r="AH89" s="122"/>
      <c r="AI89" s="122"/>
      <c r="AJ89" s="122"/>
      <c r="AK89" s="122"/>
      <c r="AL89" s="122"/>
      <c r="AM89" s="122"/>
      <c r="AN89" s="124">
        <f>SUM(AG89,AT89)</f>
        <v>0</v>
      </c>
      <c r="AO89" s="122"/>
      <c r="AP89" s="122"/>
      <c r="AQ89" s="125" t="s">
        <v>83</v>
      </c>
      <c r="AR89" s="62"/>
      <c r="AS89" s="126">
        <v>0</v>
      </c>
      <c r="AT89" s="127">
        <f>ROUND(SUM(AV89:AW89),2)</f>
        <v>0</v>
      </c>
      <c r="AU89" s="128">
        <f>'03.07 - SO 03.07 - km 447...'!P85</f>
        <v>0</v>
      </c>
      <c r="AV89" s="127">
        <f>'03.07 - SO 03.07 - km 447...'!J35</f>
        <v>0</v>
      </c>
      <c r="AW89" s="127">
        <f>'03.07 - SO 03.07 - km 447...'!J36</f>
        <v>0</v>
      </c>
      <c r="AX89" s="127">
        <f>'03.07 - SO 03.07 - km 447...'!J37</f>
        <v>0</v>
      </c>
      <c r="AY89" s="127">
        <f>'03.07 - SO 03.07 - km 447...'!J38</f>
        <v>0</v>
      </c>
      <c r="AZ89" s="127">
        <f>'03.07 - SO 03.07 - km 447...'!F35</f>
        <v>0</v>
      </c>
      <c r="BA89" s="127">
        <f>'03.07 - SO 03.07 - km 447...'!F36</f>
        <v>0</v>
      </c>
      <c r="BB89" s="127">
        <f>'03.07 - SO 03.07 - km 447...'!F37</f>
        <v>0</v>
      </c>
      <c r="BC89" s="127">
        <f>'03.07 - SO 03.07 - km 447...'!F38</f>
        <v>0</v>
      </c>
      <c r="BD89" s="129">
        <f>'03.07 - SO 03.07 - km 447...'!F39</f>
        <v>0</v>
      </c>
      <c r="BE89" s="4"/>
      <c r="BT89" s="130" t="s">
        <v>79</v>
      </c>
      <c r="BV89" s="130" t="s">
        <v>72</v>
      </c>
      <c r="BW89" s="130" t="s">
        <v>183</v>
      </c>
      <c r="BX89" s="130" t="s">
        <v>162</v>
      </c>
      <c r="CL89" s="130" t="s">
        <v>19</v>
      </c>
    </row>
    <row r="90" s="4" customFormat="1" ht="16.5" customHeight="1">
      <c r="A90" s="121" t="s">
        <v>80</v>
      </c>
      <c r="B90" s="60"/>
      <c r="C90" s="122"/>
      <c r="D90" s="122"/>
      <c r="E90" s="123" t="s">
        <v>184</v>
      </c>
      <c r="F90" s="123"/>
      <c r="G90" s="123"/>
      <c r="H90" s="123"/>
      <c r="I90" s="123"/>
      <c r="J90" s="122"/>
      <c r="K90" s="123" t="s">
        <v>185</v>
      </c>
      <c r="L90" s="123"/>
      <c r="M90" s="123"/>
      <c r="N90" s="123"/>
      <c r="O90" s="123"/>
      <c r="P90" s="123"/>
      <c r="Q90" s="123"/>
      <c r="R90" s="123"/>
      <c r="S90" s="123"/>
      <c r="T90" s="123"/>
      <c r="U90" s="123"/>
      <c r="V90" s="123"/>
      <c r="W90" s="123"/>
      <c r="X90" s="123"/>
      <c r="Y90" s="123"/>
      <c r="Z90" s="123"/>
      <c r="AA90" s="123"/>
      <c r="AB90" s="123"/>
      <c r="AC90" s="123"/>
      <c r="AD90" s="123"/>
      <c r="AE90" s="123"/>
      <c r="AF90" s="123"/>
      <c r="AG90" s="124">
        <f>'03.08 - SO 03.08 - km 449...'!J32</f>
        <v>0</v>
      </c>
      <c r="AH90" s="122"/>
      <c r="AI90" s="122"/>
      <c r="AJ90" s="122"/>
      <c r="AK90" s="122"/>
      <c r="AL90" s="122"/>
      <c r="AM90" s="122"/>
      <c r="AN90" s="124">
        <f>SUM(AG90,AT90)</f>
        <v>0</v>
      </c>
      <c r="AO90" s="122"/>
      <c r="AP90" s="122"/>
      <c r="AQ90" s="125" t="s">
        <v>83</v>
      </c>
      <c r="AR90" s="62"/>
      <c r="AS90" s="126">
        <v>0</v>
      </c>
      <c r="AT90" s="127">
        <f>ROUND(SUM(AV90:AW90),2)</f>
        <v>0</v>
      </c>
      <c r="AU90" s="128">
        <f>'03.08 - SO 03.08 - km 449...'!P85</f>
        <v>0</v>
      </c>
      <c r="AV90" s="127">
        <f>'03.08 - SO 03.08 - km 449...'!J35</f>
        <v>0</v>
      </c>
      <c r="AW90" s="127">
        <f>'03.08 - SO 03.08 - km 449...'!J36</f>
        <v>0</v>
      </c>
      <c r="AX90" s="127">
        <f>'03.08 - SO 03.08 - km 449...'!J37</f>
        <v>0</v>
      </c>
      <c r="AY90" s="127">
        <f>'03.08 - SO 03.08 - km 449...'!J38</f>
        <v>0</v>
      </c>
      <c r="AZ90" s="127">
        <f>'03.08 - SO 03.08 - km 449...'!F35</f>
        <v>0</v>
      </c>
      <c r="BA90" s="127">
        <f>'03.08 - SO 03.08 - km 449...'!F36</f>
        <v>0</v>
      </c>
      <c r="BB90" s="127">
        <f>'03.08 - SO 03.08 - km 449...'!F37</f>
        <v>0</v>
      </c>
      <c r="BC90" s="127">
        <f>'03.08 - SO 03.08 - km 449...'!F38</f>
        <v>0</v>
      </c>
      <c r="BD90" s="129">
        <f>'03.08 - SO 03.08 - km 449...'!F39</f>
        <v>0</v>
      </c>
      <c r="BE90" s="4"/>
      <c r="BT90" s="130" t="s">
        <v>79</v>
      </c>
      <c r="BV90" s="130" t="s">
        <v>72</v>
      </c>
      <c r="BW90" s="130" t="s">
        <v>186</v>
      </c>
      <c r="BX90" s="130" t="s">
        <v>162</v>
      </c>
      <c r="CL90" s="130" t="s">
        <v>19</v>
      </c>
    </row>
    <row r="91" s="4" customFormat="1" ht="16.5" customHeight="1">
      <c r="A91" s="121" t="s">
        <v>80</v>
      </c>
      <c r="B91" s="60"/>
      <c r="C91" s="122"/>
      <c r="D91" s="122"/>
      <c r="E91" s="123" t="s">
        <v>187</v>
      </c>
      <c r="F91" s="123"/>
      <c r="G91" s="123"/>
      <c r="H91" s="123"/>
      <c r="I91" s="123"/>
      <c r="J91" s="122"/>
      <c r="K91" s="123" t="s">
        <v>188</v>
      </c>
      <c r="L91" s="123"/>
      <c r="M91" s="123"/>
      <c r="N91" s="123"/>
      <c r="O91" s="123"/>
      <c r="P91" s="123"/>
      <c r="Q91" s="123"/>
      <c r="R91" s="123"/>
      <c r="S91" s="123"/>
      <c r="T91" s="123"/>
      <c r="U91" s="123"/>
      <c r="V91" s="123"/>
      <c r="W91" s="123"/>
      <c r="X91" s="123"/>
      <c r="Y91" s="123"/>
      <c r="Z91" s="123"/>
      <c r="AA91" s="123"/>
      <c r="AB91" s="123"/>
      <c r="AC91" s="123"/>
      <c r="AD91" s="123"/>
      <c r="AE91" s="123"/>
      <c r="AF91" s="123"/>
      <c r="AG91" s="124">
        <f>'03.09 - SO 03.09 - km 2,4...'!J32</f>
        <v>0</v>
      </c>
      <c r="AH91" s="122"/>
      <c r="AI91" s="122"/>
      <c r="AJ91" s="122"/>
      <c r="AK91" s="122"/>
      <c r="AL91" s="122"/>
      <c r="AM91" s="122"/>
      <c r="AN91" s="124">
        <f>SUM(AG91,AT91)</f>
        <v>0</v>
      </c>
      <c r="AO91" s="122"/>
      <c r="AP91" s="122"/>
      <c r="AQ91" s="125" t="s">
        <v>83</v>
      </c>
      <c r="AR91" s="62"/>
      <c r="AS91" s="126">
        <v>0</v>
      </c>
      <c r="AT91" s="127">
        <f>ROUND(SUM(AV91:AW91),2)</f>
        <v>0</v>
      </c>
      <c r="AU91" s="128">
        <f>'03.09 - SO 03.09 - km 2,4...'!P85</f>
        <v>0</v>
      </c>
      <c r="AV91" s="127">
        <f>'03.09 - SO 03.09 - km 2,4...'!J35</f>
        <v>0</v>
      </c>
      <c r="AW91" s="127">
        <f>'03.09 - SO 03.09 - km 2,4...'!J36</f>
        <v>0</v>
      </c>
      <c r="AX91" s="127">
        <f>'03.09 - SO 03.09 - km 2,4...'!J37</f>
        <v>0</v>
      </c>
      <c r="AY91" s="127">
        <f>'03.09 - SO 03.09 - km 2,4...'!J38</f>
        <v>0</v>
      </c>
      <c r="AZ91" s="127">
        <f>'03.09 - SO 03.09 - km 2,4...'!F35</f>
        <v>0</v>
      </c>
      <c r="BA91" s="127">
        <f>'03.09 - SO 03.09 - km 2,4...'!F36</f>
        <v>0</v>
      </c>
      <c r="BB91" s="127">
        <f>'03.09 - SO 03.09 - km 2,4...'!F37</f>
        <v>0</v>
      </c>
      <c r="BC91" s="127">
        <f>'03.09 - SO 03.09 - km 2,4...'!F38</f>
        <v>0</v>
      </c>
      <c r="BD91" s="129">
        <f>'03.09 - SO 03.09 - km 2,4...'!F39</f>
        <v>0</v>
      </c>
      <c r="BE91" s="4"/>
      <c r="BT91" s="130" t="s">
        <v>79</v>
      </c>
      <c r="BV91" s="130" t="s">
        <v>72</v>
      </c>
      <c r="BW91" s="130" t="s">
        <v>189</v>
      </c>
      <c r="BX91" s="130" t="s">
        <v>162</v>
      </c>
      <c r="CL91" s="130" t="s">
        <v>19</v>
      </c>
    </row>
    <row r="92" s="4" customFormat="1" ht="16.5" customHeight="1">
      <c r="A92" s="121" t="s">
        <v>80</v>
      </c>
      <c r="B92" s="60"/>
      <c r="C92" s="122"/>
      <c r="D92" s="122"/>
      <c r="E92" s="123" t="s">
        <v>190</v>
      </c>
      <c r="F92" s="123"/>
      <c r="G92" s="123"/>
      <c r="H92" s="123"/>
      <c r="I92" s="123"/>
      <c r="J92" s="122"/>
      <c r="K92" s="123" t="s">
        <v>191</v>
      </c>
      <c r="L92" s="123"/>
      <c r="M92" s="123"/>
      <c r="N92" s="123"/>
      <c r="O92" s="123"/>
      <c r="P92" s="123"/>
      <c r="Q92" s="123"/>
      <c r="R92" s="123"/>
      <c r="S92" s="123"/>
      <c r="T92" s="123"/>
      <c r="U92" s="123"/>
      <c r="V92" s="123"/>
      <c r="W92" s="123"/>
      <c r="X92" s="123"/>
      <c r="Y92" s="123"/>
      <c r="Z92" s="123"/>
      <c r="AA92" s="123"/>
      <c r="AB92" s="123"/>
      <c r="AC92" s="123"/>
      <c r="AD92" s="123"/>
      <c r="AE92" s="123"/>
      <c r="AF92" s="123"/>
      <c r="AG92" s="124">
        <f>'03.10 - SO 03.10 - km 2,7...'!J32</f>
        <v>0</v>
      </c>
      <c r="AH92" s="122"/>
      <c r="AI92" s="122"/>
      <c r="AJ92" s="122"/>
      <c r="AK92" s="122"/>
      <c r="AL92" s="122"/>
      <c r="AM92" s="122"/>
      <c r="AN92" s="124">
        <f>SUM(AG92,AT92)</f>
        <v>0</v>
      </c>
      <c r="AO92" s="122"/>
      <c r="AP92" s="122"/>
      <c r="AQ92" s="125" t="s">
        <v>83</v>
      </c>
      <c r="AR92" s="62"/>
      <c r="AS92" s="126">
        <v>0</v>
      </c>
      <c r="AT92" s="127">
        <f>ROUND(SUM(AV92:AW92),2)</f>
        <v>0</v>
      </c>
      <c r="AU92" s="128">
        <f>'03.10 - SO 03.10 - km 2,7...'!P85</f>
        <v>0</v>
      </c>
      <c r="AV92" s="127">
        <f>'03.10 - SO 03.10 - km 2,7...'!J35</f>
        <v>0</v>
      </c>
      <c r="AW92" s="127">
        <f>'03.10 - SO 03.10 - km 2,7...'!J36</f>
        <v>0</v>
      </c>
      <c r="AX92" s="127">
        <f>'03.10 - SO 03.10 - km 2,7...'!J37</f>
        <v>0</v>
      </c>
      <c r="AY92" s="127">
        <f>'03.10 - SO 03.10 - km 2,7...'!J38</f>
        <v>0</v>
      </c>
      <c r="AZ92" s="127">
        <f>'03.10 - SO 03.10 - km 2,7...'!F35</f>
        <v>0</v>
      </c>
      <c r="BA92" s="127">
        <f>'03.10 - SO 03.10 - km 2,7...'!F36</f>
        <v>0</v>
      </c>
      <c r="BB92" s="127">
        <f>'03.10 - SO 03.10 - km 2,7...'!F37</f>
        <v>0</v>
      </c>
      <c r="BC92" s="127">
        <f>'03.10 - SO 03.10 - km 2,7...'!F38</f>
        <v>0</v>
      </c>
      <c r="BD92" s="129">
        <f>'03.10 - SO 03.10 - km 2,7...'!F39</f>
        <v>0</v>
      </c>
      <c r="BE92" s="4"/>
      <c r="BT92" s="130" t="s">
        <v>79</v>
      </c>
      <c r="BV92" s="130" t="s">
        <v>72</v>
      </c>
      <c r="BW92" s="130" t="s">
        <v>192</v>
      </c>
      <c r="BX92" s="130" t="s">
        <v>162</v>
      </c>
      <c r="CL92" s="130" t="s">
        <v>19</v>
      </c>
    </row>
    <row r="93" s="7" customFormat="1" ht="16.5" customHeight="1">
      <c r="A93" s="7"/>
      <c r="B93" s="108"/>
      <c r="C93" s="109"/>
      <c r="D93" s="110" t="s">
        <v>193</v>
      </c>
      <c r="E93" s="110"/>
      <c r="F93" s="110"/>
      <c r="G93" s="110"/>
      <c r="H93" s="110"/>
      <c r="I93" s="111"/>
      <c r="J93" s="110" t="s">
        <v>194</v>
      </c>
      <c r="K93" s="110"/>
      <c r="L93" s="110"/>
      <c r="M93" s="110"/>
      <c r="N93" s="110"/>
      <c r="O93" s="110"/>
      <c r="P93" s="110"/>
      <c r="Q93" s="110"/>
      <c r="R93" s="110"/>
      <c r="S93" s="110"/>
      <c r="T93" s="110"/>
      <c r="U93" s="110"/>
      <c r="V93" s="110"/>
      <c r="W93" s="110"/>
      <c r="X93" s="110"/>
      <c r="Y93" s="110"/>
      <c r="Z93" s="110"/>
      <c r="AA93" s="110"/>
      <c r="AB93" s="110"/>
      <c r="AC93" s="110"/>
      <c r="AD93" s="110"/>
      <c r="AE93" s="110"/>
      <c r="AF93" s="110"/>
      <c r="AG93" s="112">
        <f>ROUND(SUM(AG94:AG96),2)</f>
        <v>0</v>
      </c>
      <c r="AH93" s="111"/>
      <c r="AI93" s="111"/>
      <c r="AJ93" s="111"/>
      <c r="AK93" s="111"/>
      <c r="AL93" s="111"/>
      <c r="AM93" s="111"/>
      <c r="AN93" s="113">
        <f>SUM(AG93,AT93)</f>
        <v>0</v>
      </c>
      <c r="AO93" s="111"/>
      <c r="AP93" s="111"/>
      <c r="AQ93" s="114" t="s">
        <v>76</v>
      </c>
      <c r="AR93" s="115"/>
      <c r="AS93" s="116">
        <f>ROUND(SUM(AS94:AS96),2)</f>
        <v>0</v>
      </c>
      <c r="AT93" s="117">
        <f>ROUND(SUM(AV93:AW93),2)</f>
        <v>0</v>
      </c>
      <c r="AU93" s="118">
        <f>ROUND(SUM(AU94:AU96),5)</f>
        <v>0</v>
      </c>
      <c r="AV93" s="117">
        <f>ROUND(AZ93*L29,2)</f>
        <v>0</v>
      </c>
      <c r="AW93" s="117">
        <f>ROUND(BA93*L30,2)</f>
        <v>0</v>
      </c>
      <c r="AX93" s="117">
        <f>ROUND(BB93*L29,2)</f>
        <v>0</v>
      </c>
      <c r="AY93" s="117">
        <f>ROUND(BC93*L30,2)</f>
        <v>0</v>
      </c>
      <c r="AZ93" s="117">
        <f>ROUND(SUM(AZ94:AZ96),2)</f>
        <v>0</v>
      </c>
      <c r="BA93" s="117">
        <f>ROUND(SUM(BA94:BA96),2)</f>
        <v>0</v>
      </c>
      <c r="BB93" s="117">
        <f>ROUND(SUM(BB94:BB96),2)</f>
        <v>0</v>
      </c>
      <c r="BC93" s="117">
        <f>ROUND(SUM(BC94:BC96),2)</f>
        <v>0</v>
      </c>
      <c r="BD93" s="119">
        <f>ROUND(SUM(BD94:BD96),2)</f>
        <v>0</v>
      </c>
      <c r="BE93" s="7"/>
      <c r="BS93" s="120" t="s">
        <v>69</v>
      </c>
      <c r="BT93" s="120" t="s">
        <v>77</v>
      </c>
      <c r="BU93" s="120" t="s">
        <v>71</v>
      </c>
      <c r="BV93" s="120" t="s">
        <v>72</v>
      </c>
      <c r="BW93" s="120" t="s">
        <v>195</v>
      </c>
      <c r="BX93" s="120" t="s">
        <v>5</v>
      </c>
      <c r="CL93" s="120" t="s">
        <v>19</v>
      </c>
      <c r="CM93" s="120" t="s">
        <v>79</v>
      </c>
    </row>
    <row r="94" s="4" customFormat="1" ht="23.25" customHeight="1">
      <c r="A94" s="121" t="s">
        <v>80</v>
      </c>
      <c r="B94" s="60"/>
      <c r="C94" s="122"/>
      <c r="D94" s="122"/>
      <c r="E94" s="123" t="s">
        <v>196</v>
      </c>
      <c r="F94" s="123"/>
      <c r="G94" s="123"/>
      <c r="H94" s="123"/>
      <c r="I94" s="123"/>
      <c r="J94" s="122"/>
      <c r="K94" s="123" t="s">
        <v>197</v>
      </c>
      <c r="L94" s="123"/>
      <c r="M94" s="123"/>
      <c r="N94" s="123"/>
      <c r="O94" s="123"/>
      <c r="P94" s="123"/>
      <c r="Q94" s="123"/>
      <c r="R94" s="123"/>
      <c r="S94" s="123"/>
      <c r="T94" s="123"/>
      <c r="U94" s="123"/>
      <c r="V94" s="123"/>
      <c r="W94" s="123"/>
      <c r="X94" s="123"/>
      <c r="Y94" s="123"/>
      <c r="Z94" s="123"/>
      <c r="AA94" s="123"/>
      <c r="AB94" s="123"/>
      <c r="AC94" s="123"/>
      <c r="AD94" s="123"/>
      <c r="AE94" s="123"/>
      <c r="AF94" s="123"/>
      <c r="AG94" s="124">
        <f>'04.01 - SO 04.01 - Ústí n...'!J32</f>
        <v>0</v>
      </c>
      <c r="AH94" s="122"/>
      <c r="AI94" s="122"/>
      <c r="AJ94" s="122"/>
      <c r="AK94" s="122"/>
      <c r="AL94" s="122"/>
      <c r="AM94" s="122"/>
      <c r="AN94" s="124">
        <f>SUM(AG94,AT94)</f>
        <v>0</v>
      </c>
      <c r="AO94" s="122"/>
      <c r="AP94" s="122"/>
      <c r="AQ94" s="125" t="s">
        <v>83</v>
      </c>
      <c r="AR94" s="62"/>
      <c r="AS94" s="126">
        <v>0</v>
      </c>
      <c r="AT94" s="127">
        <f>ROUND(SUM(AV94:AW94),2)</f>
        <v>0</v>
      </c>
      <c r="AU94" s="128">
        <f>'04.01 - SO 04.01 - Ústí n...'!P85</f>
        <v>0</v>
      </c>
      <c r="AV94" s="127">
        <f>'04.01 - SO 04.01 - Ústí n...'!J35</f>
        <v>0</v>
      </c>
      <c r="AW94" s="127">
        <f>'04.01 - SO 04.01 - Ústí n...'!J36</f>
        <v>0</v>
      </c>
      <c r="AX94" s="127">
        <f>'04.01 - SO 04.01 - Ústí n...'!J37</f>
        <v>0</v>
      </c>
      <c r="AY94" s="127">
        <f>'04.01 - SO 04.01 - Ústí n...'!J38</f>
        <v>0</v>
      </c>
      <c r="AZ94" s="127">
        <f>'04.01 - SO 04.01 - Ústí n...'!F35</f>
        <v>0</v>
      </c>
      <c r="BA94" s="127">
        <f>'04.01 - SO 04.01 - Ústí n...'!F36</f>
        <v>0</v>
      </c>
      <c r="BB94" s="127">
        <f>'04.01 - SO 04.01 - Ústí n...'!F37</f>
        <v>0</v>
      </c>
      <c r="BC94" s="127">
        <f>'04.01 - SO 04.01 - Ústí n...'!F38</f>
        <v>0</v>
      </c>
      <c r="BD94" s="129">
        <f>'04.01 - SO 04.01 - Ústí n...'!F39</f>
        <v>0</v>
      </c>
      <c r="BE94" s="4"/>
      <c r="BT94" s="130" t="s">
        <v>79</v>
      </c>
      <c r="BV94" s="130" t="s">
        <v>72</v>
      </c>
      <c r="BW94" s="130" t="s">
        <v>198</v>
      </c>
      <c r="BX94" s="130" t="s">
        <v>195</v>
      </c>
      <c r="CL94" s="130" t="s">
        <v>19</v>
      </c>
    </row>
    <row r="95" s="4" customFormat="1" ht="23.25" customHeight="1">
      <c r="A95" s="121" t="s">
        <v>80</v>
      </c>
      <c r="B95" s="60"/>
      <c r="C95" s="122"/>
      <c r="D95" s="122"/>
      <c r="E95" s="123" t="s">
        <v>199</v>
      </c>
      <c r="F95" s="123"/>
      <c r="G95" s="123"/>
      <c r="H95" s="123"/>
      <c r="I95" s="123"/>
      <c r="J95" s="122"/>
      <c r="K95" s="123" t="s">
        <v>200</v>
      </c>
      <c r="L95" s="123"/>
      <c r="M95" s="123"/>
      <c r="N95" s="123"/>
      <c r="O95" s="123"/>
      <c r="P95" s="123"/>
      <c r="Q95" s="123"/>
      <c r="R95" s="123"/>
      <c r="S95" s="123"/>
      <c r="T95" s="123"/>
      <c r="U95" s="123"/>
      <c r="V95" s="123"/>
      <c r="W95" s="123"/>
      <c r="X95" s="123"/>
      <c r="Y95" s="123"/>
      <c r="Z95" s="123"/>
      <c r="AA95" s="123"/>
      <c r="AB95" s="123"/>
      <c r="AC95" s="123"/>
      <c r="AD95" s="123"/>
      <c r="AE95" s="123"/>
      <c r="AF95" s="123"/>
      <c r="AG95" s="124">
        <f>'04.02 - SO 04.02 - Ústí n...'!J32</f>
        <v>0</v>
      </c>
      <c r="AH95" s="122"/>
      <c r="AI95" s="122"/>
      <c r="AJ95" s="122"/>
      <c r="AK95" s="122"/>
      <c r="AL95" s="122"/>
      <c r="AM95" s="122"/>
      <c r="AN95" s="124">
        <f>SUM(AG95,AT95)</f>
        <v>0</v>
      </c>
      <c r="AO95" s="122"/>
      <c r="AP95" s="122"/>
      <c r="AQ95" s="125" t="s">
        <v>83</v>
      </c>
      <c r="AR95" s="62"/>
      <c r="AS95" s="126">
        <v>0</v>
      </c>
      <c r="AT95" s="127">
        <f>ROUND(SUM(AV95:AW95),2)</f>
        <v>0</v>
      </c>
      <c r="AU95" s="128">
        <f>'04.02 - SO 04.02 - Ústí n...'!P85</f>
        <v>0</v>
      </c>
      <c r="AV95" s="127">
        <f>'04.02 - SO 04.02 - Ústí n...'!J35</f>
        <v>0</v>
      </c>
      <c r="AW95" s="127">
        <f>'04.02 - SO 04.02 - Ústí n...'!J36</f>
        <v>0</v>
      </c>
      <c r="AX95" s="127">
        <f>'04.02 - SO 04.02 - Ústí n...'!J37</f>
        <v>0</v>
      </c>
      <c r="AY95" s="127">
        <f>'04.02 - SO 04.02 - Ústí n...'!J38</f>
        <v>0</v>
      </c>
      <c r="AZ95" s="127">
        <f>'04.02 - SO 04.02 - Ústí n...'!F35</f>
        <v>0</v>
      </c>
      <c r="BA95" s="127">
        <f>'04.02 - SO 04.02 - Ústí n...'!F36</f>
        <v>0</v>
      </c>
      <c r="BB95" s="127">
        <f>'04.02 - SO 04.02 - Ústí n...'!F37</f>
        <v>0</v>
      </c>
      <c r="BC95" s="127">
        <f>'04.02 - SO 04.02 - Ústí n...'!F38</f>
        <v>0</v>
      </c>
      <c r="BD95" s="129">
        <f>'04.02 - SO 04.02 - Ústí n...'!F39</f>
        <v>0</v>
      </c>
      <c r="BE95" s="4"/>
      <c r="BT95" s="130" t="s">
        <v>79</v>
      </c>
      <c r="BV95" s="130" t="s">
        <v>72</v>
      </c>
      <c r="BW95" s="130" t="s">
        <v>201</v>
      </c>
      <c r="BX95" s="130" t="s">
        <v>195</v>
      </c>
      <c r="CL95" s="130" t="s">
        <v>19</v>
      </c>
    </row>
    <row r="96" s="4" customFormat="1" ht="16.5" customHeight="1">
      <c r="A96" s="121" t="s">
        <v>80</v>
      </c>
      <c r="B96" s="60"/>
      <c r="C96" s="122"/>
      <c r="D96" s="122"/>
      <c r="E96" s="123" t="s">
        <v>202</v>
      </c>
      <c r="F96" s="123"/>
      <c r="G96" s="123"/>
      <c r="H96" s="123"/>
      <c r="I96" s="123"/>
      <c r="J96" s="122"/>
      <c r="K96" s="123" t="s">
        <v>203</v>
      </c>
      <c r="L96" s="123"/>
      <c r="M96" s="123"/>
      <c r="N96" s="123"/>
      <c r="O96" s="123"/>
      <c r="P96" s="123"/>
      <c r="Q96" s="123"/>
      <c r="R96" s="123"/>
      <c r="S96" s="123"/>
      <c r="T96" s="123"/>
      <c r="U96" s="123"/>
      <c r="V96" s="123"/>
      <c r="W96" s="123"/>
      <c r="X96" s="123"/>
      <c r="Y96" s="123"/>
      <c r="Z96" s="123"/>
      <c r="AA96" s="123"/>
      <c r="AB96" s="123"/>
      <c r="AC96" s="123"/>
      <c r="AD96" s="123"/>
      <c r="AE96" s="123"/>
      <c r="AF96" s="123"/>
      <c r="AG96" s="124">
        <f>'04.03 - SO 04.03 - ÚL záp...'!J32</f>
        <v>0</v>
      </c>
      <c r="AH96" s="122"/>
      <c r="AI96" s="122"/>
      <c r="AJ96" s="122"/>
      <c r="AK96" s="122"/>
      <c r="AL96" s="122"/>
      <c r="AM96" s="122"/>
      <c r="AN96" s="124">
        <f>SUM(AG96,AT96)</f>
        <v>0</v>
      </c>
      <c r="AO96" s="122"/>
      <c r="AP96" s="122"/>
      <c r="AQ96" s="125" t="s">
        <v>83</v>
      </c>
      <c r="AR96" s="62"/>
      <c r="AS96" s="126">
        <v>0</v>
      </c>
      <c r="AT96" s="127">
        <f>ROUND(SUM(AV96:AW96),2)</f>
        <v>0</v>
      </c>
      <c r="AU96" s="128">
        <f>'04.03 - SO 04.03 - ÚL záp...'!P85</f>
        <v>0</v>
      </c>
      <c r="AV96" s="127">
        <f>'04.03 - SO 04.03 - ÚL záp...'!J35</f>
        <v>0</v>
      </c>
      <c r="AW96" s="127">
        <f>'04.03 - SO 04.03 - ÚL záp...'!J36</f>
        <v>0</v>
      </c>
      <c r="AX96" s="127">
        <f>'04.03 - SO 04.03 - ÚL záp...'!J37</f>
        <v>0</v>
      </c>
      <c r="AY96" s="127">
        <f>'04.03 - SO 04.03 - ÚL záp...'!J38</f>
        <v>0</v>
      </c>
      <c r="AZ96" s="127">
        <f>'04.03 - SO 04.03 - ÚL záp...'!F35</f>
        <v>0</v>
      </c>
      <c r="BA96" s="127">
        <f>'04.03 - SO 04.03 - ÚL záp...'!F36</f>
        <v>0</v>
      </c>
      <c r="BB96" s="127">
        <f>'04.03 - SO 04.03 - ÚL záp...'!F37</f>
        <v>0</v>
      </c>
      <c r="BC96" s="127">
        <f>'04.03 - SO 04.03 - ÚL záp...'!F38</f>
        <v>0</v>
      </c>
      <c r="BD96" s="129">
        <f>'04.03 - SO 04.03 - ÚL záp...'!F39</f>
        <v>0</v>
      </c>
      <c r="BE96" s="4"/>
      <c r="BT96" s="130" t="s">
        <v>79</v>
      </c>
      <c r="BV96" s="130" t="s">
        <v>72</v>
      </c>
      <c r="BW96" s="130" t="s">
        <v>204</v>
      </c>
      <c r="BX96" s="130" t="s">
        <v>195</v>
      </c>
      <c r="CL96" s="130" t="s">
        <v>19</v>
      </c>
    </row>
    <row r="97" s="7" customFormat="1" ht="16.5" customHeight="1">
      <c r="A97" s="7"/>
      <c r="B97" s="108"/>
      <c r="C97" s="109"/>
      <c r="D97" s="110" t="s">
        <v>205</v>
      </c>
      <c r="E97" s="110"/>
      <c r="F97" s="110"/>
      <c r="G97" s="110"/>
      <c r="H97" s="110"/>
      <c r="I97" s="111"/>
      <c r="J97" s="110" t="s">
        <v>206</v>
      </c>
      <c r="K97" s="110"/>
      <c r="L97" s="110"/>
      <c r="M97" s="110"/>
      <c r="N97" s="110"/>
      <c r="O97" s="110"/>
      <c r="P97" s="110"/>
      <c r="Q97" s="110"/>
      <c r="R97" s="110"/>
      <c r="S97" s="110"/>
      <c r="T97" s="110"/>
      <c r="U97" s="110"/>
      <c r="V97" s="110"/>
      <c r="W97" s="110"/>
      <c r="X97" s="110"/>
      <c r="Y97" s="110"/>
      <c r="Z97" s="110"/>
      <c r="AA97" s="110"/>
      <c r="AB97" s="110"/>
      <c r="AC97" s="110"/>
      <c r="AD97" s="110"/>
      <c r="AE97" s="110"/>
      <c r="AF97" s="110"/>
      <c r="AG97" s="112">
        <f>ROUND(SUM(AG98:AG100),2)</f>
        <v>0</v>
      </c>
      <c r="AH97" s="111"/>
      <c r="AI97" s="111"/>
      <c r="AJ97" s="111"/>
      <c r="AK97" s="111"/>
      <c r="AL97" s="111"/>
      <c r="AM97" s="111"/>
      <c r="AN97" s="113">
        <f>SUM(AG97,AT97)</f>
        <v>0</v>
      </c>
      <c r="AO97" s="111"/>
      <c r="AP97" s="111"/>
      <c r="AQ97" s="114" t="s">
        <v>76</v>
      </c>
      <c r="AR97" s="115"/>
      <c r="AS97" s="116">
        <f>ROUND(SUM(AS98:AS100),2)</f>
        <v>0</v>
      </c>
      <c r="AT97" s="117">
        <f>ROUND(SUM(AV97:AW97),2)</f>
        <v>0</v>
      </c>
      <c r="AU97" s="118">
        <f>ROUND(SUM(AU98:AU100),5)</f>
        <v>0</v>
      </c>
      <c r="AV97" s="117">
        <f>ROUND(AZ97*L29,2)</f>
        <v>0</v>
      </c>
      <c r="AW97" s="117">
        <f>ROUND(BA97*L30,2)</f>
        <v>0</v>
      </c>
      <c r="AX97" s="117">
        <f>ROUND(BB97*L29,2)</f>
        <v>0</v>
      </c>
      <c r="AY97" s="117">
        <f>ROUND(BC97*L30,2)</f>
        <v>0</v>
      </c>
      <c r="AZ97" s="117">
        <f>ROUND(SUM(AZ98:AZ100),2)</f>
        <v>0</v>
      </c>
      <c r="BA97" s="117">
        <f>ROUND(SUM(BA98:BA100),2)</f>
        <v>0</v>
      </c>
      <c r="BB97" s="117">
        <f>ROUND(SUM(BB98:BB100),2)</f>
        <v>0</v>
      </c>
      <c r="BC97" s="117">
        <f>ROUND(SUM(BC98:BC100),2)</f>
        <v>0</v>
      </c>
      <c r="BD97" s="119">
        <f>ROUND(SUM(BD98:BD100),2)</f>
        <v>0</v>
      </c>
      <c r="BE97" s="7"/>
      <c r="BS97" s="120" t="s">
        <v>69</v>
      </c>
      <c r="BT97" s="120" t="s">
        <v>77</v>
      </c>
      <c r="BU97" s="120" t="s">
        <v>71</v>
      </c>
      <c r="BV97" s="120" t="s">
        <v>72</v>
      </c>
      <c r="BW97" s="120" t="s">
        <v>207</v>
      </c>
      <c r="BX97" s="120" t="s">
        <v>5</v>
      </c>
      <c r="CL97" s="120" t="s">
        <v>19</v>
      </c>
      <c r="CM97" s="120" t="s">
        <v>79</v>
      </c>
    </row>
    <row r="98" s="4" customFormat="1" ht="16.5" customHeight="1">
      <c r="A98" s="121" t="s">
        <v>80</v>
      </c>
      <c r="B98" s="60"/>
      <c r="C98" s="122"/>
      <c r="D98" s="122"/>
      <c r="E98" s="123" t="s">
        <v>208</v>
      </c>
      <c r="F98" s="123"/>
      <c r="G98" s="123"/>
      <c r="H98" s="123"/>
      <c r="I98" s="123"/>
      <c r="J98" s="122"/>
      <c r="K98" s="123" t="s">
        <v>209</v>
      </c>
      <c r="L98" s="123"/>
      <c r="M98" s="123"/>
      <c r="N98" s="123"/>
      <c r="O98" s="123"/>
      <c r="P98" s="123"/>
      <c r="Q98" s="123"/>
      <c r="R98" s="123"/>
      <c r="S98" s="123"/>
      <c r="T98" s="123"/>
      <c r="U98" s="123"/>
      <c r="V98" s="123"/>
      <c r="W98" s="123"/>
      <c r="X98" s="123"/>
      <c r="Y98" s="123"/>
      <c r="Z98" s="123"/>
      <c r="AA98" s="123"/>
      <c r="AB98" s="123"/>
      <c r="AC98" s="123"/>
      <c r="AD98" s="123"/>
      <c r="AE98" s="123"/>
      <c r="AF98" s="123"/>
      <c r="AG98" s="124">
        <f>'05.01 - SO 05.01 - Benešo...'!J32</f>
        <v>0</v>
      </c>
      <c r="AH98" s="122"/>
      <c r="AI98" s="122"/>
      <c r="AJ98" s="122"/>
      <c r="AK98" s="122"/>
      <c r="AL98" s="122"/>
      <c r="AM98" s="122"/>
      <c r="AN98" s="124">
        <f>SUM(AG98,AT98)</f>
        <v>0</v>
      </c>
      <c r="AO98" s="122"/>
      <c r="AP98" s="122"/>
      <c r="AQ98" s="125" t="s">
        <v>83</v>
      </c>
      <c r="AR98" s="62"/>
      <c r="AS98" s="126">
        <v>0</v>
      </c>
      <c r="AT98" s="127">
        <f>ROUND(SUM(AV98:AW98),2)</f>
        <v>0</v>
      </c>
      <c r="AU98" s="128">
        <f>'05.01 - SO 05.01 - Benešo...'!P85</f>
        <v>0</v>
      </c>
      <c r="AV98" s="127">
        <f>'05.01 - SO 05.01 - Benešo...'!J35</f>
        <v>0</v>
      </c>
      <c r="AW98" s="127">
        <f>'05.01 - SO 05.01 - Benešo...'!J36</f>
        <v>0</v>
      </c>
      <c r="AX98" s="127">
        <f>'05.01 - SO 05.01 - Benešo...'!J37</f>
        <v>0</v>
      </c>
      <c r="AY98" s="127">
        <f>'05.01 - SO 05.01 - Benešo...'!J38</f>
        <v>0</v>
      </c>
      <c r="AZ98" s="127">
        <f>'05.01 - SO 05.01 - Benešo...'!F35</f>
        <v>0</v>
      </c>
      <c r="BA98" s="127">
        <f>'05.01 - SO 05.01 - Benešo...'!F36</f>
        <v>0</v>
      </c>
      <c r="BB98" s="127">
        <f>'05.01 - SO 05.01 - Benešo...'!F37</f>
        <v>0</v>
      </c>
      <c r="BC98" s="127">
        <f>'05.01 - SO 05.01 - Benešo...'!F38</f>
        <v>0</v>
      </c>
      <c r="BD98" s="129">
        <f>'05.01 - SO 05.01 - Benešo...'!F39</f>
        <v>0</v>
      </c>
      <c r="BE98" s="4"/>
      <c r="BT98" s="130" t="s">
        <v>79</v>
      </c>
      <c r="BV98" s="130" t="s">
        <v>72</v>
      </c>
      <c r="BW98" s="130" t="s">
        <v>210</v>
      </c>
      <c r="BX98" s="130" t="s">
        <v>207</v>
      </c>
      <c r="CL98" s="130" t="s">
        <v>19</v>
      </c>
    </row>
    <row r="99" s="4" customFormat="1" ht="16.5" customHeight="1">
      <c r="A99" s="121" t="s">
        <v>80</v>
      </c>
      <c r="B99" s="60"/>
      <c r="C99" s="122"/>
      <c r="D99" s="122"/>
      <c r="E99" s="123" t="s">
        <v>211</v>
      </c>
      <c r="F99" s="123"/>
      <c r="G99" s="123"/>
      <c r="H99" s="123"/>
      <c r="I99" s="123"/>
      <c r="J99" s="122"/>
      <c r="K99" s="123" t="s">
        <v>212</v>
      </c>
      <c r="L99" s="123"/>
      <c r="M99" s="123"/>
      <c r="N99" s="123"/>
      <c r="O99" s="123"/>
      <c r="P99" s="123"/>
      <c r="Q99" s="123"/>
      <c r="R99" s="123"/>
      <c r="S99" s="123"/>
      <c r="T99" s="123"/>
      <c r="U99" s="123"/>
      <c r="V99" s="123"/>
      <c r="W99" s="123"/>
      <c r="X99" s="123"/>
      <c r="Y99" s="123"/>
      <c r="Z99" s="123"/>
      <c r="AA99" s="123"/>
      <c r="AB99" s="123"/>
      <c r="AC99" s="123"/>
      <c r="AD99" s="123"/>
      <c r="AE99" s="123"/>
      <c r="AF99" s="123"/>
      <c r="AG99" s="124">
        <f>'05.02 - SO 05.02 - Jedlov...'!J32</f>
        <v>0</v>
      </c>
      <c r="AH99" s="122"/>
      <c r="AI99" s="122"/>
      <c r="AJ99" s="122"/>
      <c r="AK99" s="122"/>
      <c r="AL99" s="122"/>
      <c r="AM99" s="122"/>
      <c r="AN99" s="124">
        <f>SUM(AG99,AT99)</f>
        <v>0</v>
      </c>
      <c r="AO99" s="122"/>
      <c r="AP99" s="122"/>
      <c r="AQ99" s="125" t="s">
        <v>83</v>
      </c>
      <c r="AR99" s="62"/>
      <c r="AS99" s="126">
        <v>0</v>
      </c>
      <c r="AT99" s="127">
        <f>ROUND(SUM(AV99:AW99),2)</f>
        <v>0</v>
      </c>
      <c r="AU99" s="128">
        <f>'05.02 - SO 05.02 - Jedlov...'!P85</f>
        <v>0</v>
      </c>
      <c r="AV99" s="127">
        <f>'05.02 - SO 05.02 - Jedlov...'!J35</f>
        <v>0</v>
      </c>
      <c r="AW99" s="127">
        <f>'05.02 - SO 05.02 - Jedlov...'!J36</f>
        <v>0</v>
      </c>
      <c r="AX99" s="127">
        <f>'05.02 - SO 05.02 - Jedlov...'!J37</f>
        <v>0</v>
      </c>
      <c r="AY99" s="127">
        <f>'05.02 - SO 05.02 - Jedlov...'!J38</f>
        <v>0</v>
      </c>
      <c r="AZ99" s="127">
        <f>'05.02 - SO 05.02 - Jedlov...'!F35</f>
        <v>0</v>
      </c>
      <c r="BA99" s="127">
        <f>'05.02 - SO 05.02 - Jedlov...'!F36</f>
        <v>0</v>
      </c>
      <c r="BB99" s="127">
        <f>'05.02 - SO 05.02 - Jedlov...'!F37</f>
        <v>0</v>
      </c>
      <c r="BC99" s="127">
        <f>'05.02 - SO 05.02 - Jedlov...'!F38</f>
        <v>0</v>
      </c>
      <c r="BD99" s="129">
        <f>'05.02 - SO 05.02 - Jedlov...'!F39</f>
        <v>0</v>
      </c>
      <c r="BE99" s="4"/>
      <c r="BT99" s="130" t="s">
        <v>79</v>
      </c>
      <c r="BV99" s="130" t="s">
        <v>72</v>
      </c>
      <c r="BW99" s="130" t="s">
        <v>213</v>
      </c>
      <c r="BX99" s="130" t="s">
        <v>207</v>
      </c>
      <c r="CL99" s="130" t="s">
        <v>19</v>
      </c>
    </row>
    <row r="100" s="4" customFormat="1" ht="16.5" customHeight="1">
      <c r="A100" s="121" t="s">
        <v>80</v>
      </c>
      <c r="B100" s="60"/>
      <c r="C100" s="122"/>
      <c r="D100" s="122"/>
      <c r="E100" s="123" t="s">
        <v>214</v>
      </c>
      <c r="F100" s="123"/>
      <c r="G100" s="123"/>
      <c r="H100" s="123"/>
      <c r="I100" s="123"/>
      <c r="J100" s="122"/>
      <c r="K100" s="123" t="s">
        <v>215</v>
      </c>
      <c r="L100" s="123"/>
      <c r="M100" s="123"/>
      <c r="N100" s="123"/>
      <c r="O100" s="123"/>
      <c r="P100" s="123"/>
      <c r="Q100" s="123"/>
      <c r="R100" s="123"/>
      <c r="S100" s="123"/>
      <c r="T100" s="123"/>
      <c r="U100" s="123"/>
      <c r="V100" s="123"/>
      <c r="W100" s="123"/>
      <c r="X100" s="123"/>
      <c r="Y100" s="123"/>
      <c r="Z100" s="123"/>
      <c r="AA100" s="123"/>
      <c r="AB100" s="123"/>
      <c r="AC100" s="123"/>
      <c r="AD100" s="123"/>
      <c r="AE100" s="123"/>
      <c r="AF100" s="123"/>
      <c r="AG100" s="124">
        <f>'05.03 - SO 05.03 - Rybniš...'!J32</f>
        <v>0</v>
      </c>
      <c r="AH100" s="122"/>
      <c r="AI100" s="122"/>
      <c r="AJ100" s="122"/>
      <c r="AK100" s="122"/>
      <c r="AL100" s="122"/>
      <c r="AM100" s="122"/>
      <c r="AN100" s="124">
        <f>SUM(AG100,AT100)</f>
        <v>0</v>
      </c>
      <c r="AO100" s="122"/>
      <c r="AP100" s="122"/>
      <c r="AQ100" s="125" t="s">
        <v>83</v>
      </c>
      <c r="AR100" s="62"/>
      <c r="AS100" s="126">
        <v>0</v>
      </c>
      <c r="AT100" s="127">
        <f>ROUND(SUM(AV100:AW100),2)</f>
        <v>0</v>
      </c>
      <c r="AU100" s="128">
        <f>'05.03 - SO 05.03 - Rybniš...'!P85</f>
        <v>0</v>
      </c>
      <c r="AV100" s="127">
        <f>'05.03 - SO 05.03 - Rybniš...'!J35</f>
        <v>0</v>
      </c>
      <c r="AW100" s="127">
        <f>'05.03 - SO 05.03 - Rybniš...'!J36</f>
        <v>0</v>
      </c>
      <c r="AX100" s="127">
        <f>'05.03 - SO 05.03 - Rybniš...'!J37</f>
        <v>0</v>
      </c>
      <c r="AY100" s="127">
        <f>'05.03 - SO 05.03 - Rybniš...'!J38</f>
        <v>0</v>
      </c>
      <c r="AZ100" s="127">
        <f>'05.03 - SO 05.03 - Rybniš...'!F35</f>
        <v>0</v>
      </c>
      <c r="BA100" s="127">
        <f>'05.03 - SO 05.03 - Rybniš...'!F36</f>
        <v>0</v>
      </c>
      <c r="BB100" s="127">
        <f>'05.03 - SO 05.03 - Rybniš...'!F37</f>
        <v>0</v>
      </c>
      <c r="BC100" s="127">
        <f>'05.03 - SO 05.03 - Rybniš...'!F38</f>
        <v>0</v>
      </c>
      <c r="BD100" s="129">
        <f>'05.03 - SO 05.03 - Rybniš...'!F39</f>
        <v>0</v>
      </c>
      <c r="BE100" s="4"/>
      <c r="BT100" s="130" t="s">
        <v>79</v>
      </c>
      <c r="BV100" s="130" t="s">
        <v>72</v>
      </c>
      <c r="BW100" s="130" t="s">
        <v>216</v>
      </c>
      <c r="BX100" s="130" t="s">
        <v>207</v>
      </c>
      <c r="CL100" s="130" t="s">
        <v>19</v>
      </c>
    </row>
    <row r="101" s="7" customFormat="1" ht="24.75" customHeight="1">
      <c r="A101" s="7"/>
      <c r="B101" s="108"/>
      <c r="C101" s="109"/>
      <c r="D101" s="110" t="s">
        <v>217</v>
      </c>
      <c r="E101" s="110"/>
      <c r="F101" s="110"/>
      <c r="G101" s="110"/>
      <c r="H101" s="110"/>
      <c r="I101" s="111"/>
      <c r="J101" s="110" t="s">
        <v>218</v>
      </c>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2">
        <f>ROUND(SUM(AG102:AG104),2)</f>
        <v>0</v>
      </c>
      <c r="AH101" s="111"/>
      <c r="AI101" s="111"/>
      <c r="AJ101" s="111"/>
      <c r="AK101" s="111"/>
      <c r="AL101" s="111"/>
      <c r="AM101" s="111"/>
      <c r="AN101" s="113">
        <f>SUM(AG101,AT101)</f>
        <v>0</v>
      </c>
      <c r="AO101" s="111"/>
      <c r="AP101" s="111"/>
      <c r="AQ101" s="114" t="s">
        <v>76</v>
      </c>
      <c r="AR101" s="115"/>
      <c r="AS101" s="116">
        <f>ROUND(SUM(AS102:AS104),2)</f>
        <v>0</v>
      </c>
      <c r="AT101" s="117">
        <f>ROUND(SUM(AV101:AW101),2)</f>
        <v>0</v>
      </c>
      <c r="AU101" s="118">
        <f>ROUND(SUM(AU102:AU104),5)</f>
        <v>0</v>
      </c>
      <c r="AV101" s="117">
        <f>ROUND(AZ101*L29,2)</f>
        <v>0</v>
      </c>
      <c r="AW101" s="117">
        <f>ROUND(BA101*L30,2)</f>
        <v>0</v>
      </c>
      <c r="AX101" s="117">
        <f>ROUND(BB101*L29,2)</f>
        <v>0</v>
      </c>
      <c r="AY101" s="117">
        <f>ROUND(BC101*L30,2)</f>
        <v>0</v>
      </c>
      <c r="AZ101" s="117">
        <f>ROUND(SUM(AZ102:AZ104),2)</f>
        <v>0</v>
      </c>
      <c r="BA101" s="117">
        <f>ROUND(SUM(BA102:BA104),2)</f>
        <v>0</v>
      </c>
      <c r="BB101" s="117">
        <f>ROUND(SUM(BB102:BB104),2)</f>
        <v>0</v>
      </c>
      <c r="BC101" s="117">
        <f>ROUND(SUM(BC102:BC104),2)</f>
        <v>0</v>
      </c>
      <c r="BD101" s="119">
        <f>ROUND(SUM(BD102:BD104),2)</f>
        <v>0</v>
      </c>
      <c r="BE101" s="7"/>
      <c r="BS101" s="120" t="s">
        <v>69</v>
      </c>
      <c r="BT101" s="120" t="s">
        <v>77</v>
      </c>
      <c r="BU101" s="120" t="s">
        <v>71</v>
      </c>
      <c r="BV101" s="120" t="s">
        <v>72</v>
      </c>
      <c r="BW101" s="120" t="s">
        <v>219</v>
      </c>
      <c r="BX101" s="120" t="s">
        <v>5</v>
      </c>
      <c r="CL101" s="120" t="s">
        <v>19</v>
      </c>
      <c r="CM101" s="120" t="s">
        <v>79</v>
      </c>
    </row>
    <row r="102" s="4" customFormat="1" ht="16.5" customHeight="1">
      <c r="A102" s="121" t="s">
        <v>80</v>
      </c>
      <c r="B102" s="60"/>
      <c r="C102" s="122"/>
      <c r="D102" s="122"/>
      <c r="E102" s="123" t="s">
        <v>220</v>
      </c>
      <c r="F102" s="123"/>
      <c r="G102" s="123"/>
      <c r="H102" s="123"/>
      <c r="I102" s="123"/>
      <c r="J102" s="122"/>
      <c r="K102" s="123" t="s">
        <v>221</v>
      </c>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4">
        <f>'06.01 - SO 06.01 - km 510...'!J32</f>
        <v>0</v>
      </c>
      <c r="AH102" s="122"/>
      <c r="AI102" s="122"/>
      <c r="AJ102" s="122"/>
      <c r="AK102" s="122"/>
      <c r="AL102" s="122"/>
      <c r="AM102" s="122"/>
      <c r="AN102" s="124">
        <f>SUM(AG102,AT102)</f>
        <v>0</v>
      </c>
      <c r="AO102" s="122"/>
      <c r="AP102" s="122"/>
      <c r="AQ102" s="125" t="s">
        <v>83</v>
      </c>
      <c r="AR102" s="62"/>
      <c r="AS102" s="126">
        <v>0</v>
      </c>
      <c r="AT102" s="127">
        <f>ROUND(SUM(AV102:AW102),2)</f>
        <v>0</v>
      </c>
      <c r="AU102" s="128">
        <f>'06.01 - SO 06.01 - km 510...'!P85</f>
        <v>0</v>
      </c>
      <c r="AV102" s="127">
        <f>'06.01 - SO 06.01 - km 510...'!J35</f>
        <v>0</v>
      </c>
      <c r="AW102" s="127">
        <f>'06.01 - SO 06.01 - km 510...'!J36</f>
        <v>0</v>
      </c>
      <c r="AX102" s="127">
        <f>'06.01 - SO 06.01 - km 510...'!J37</f>
        <v>0</v>
      </c>
      <c r="AY102" s="127">
        <f>'06.01 - SO 06.01 - km 510...'!J38</f>
        <v>0</v>
      </c>
      <c r="AZ102" s="127">
        <f>'06.01 - SO 06.01 - km 510...'!F35</f>
        <v>0</v>
      </c>
      <c r="BA102" s="127">
        <f>'06.01 - SO 06.01 - km 510...'!F36</f>
        <v>0</v>
      </c>
      <c r="BB102" s="127">
        <f>'06.01 - SO 06.01 - km 510...'!F37</f>
        <v>0</v>
      </c>
      <c r="BC102" s="127">
        <f>'06.01 - SO 06.01 - km 510...'!F38</f>
        <v>0</v>
      </c>
      <c r="BD102" s="129">
        <f>'06.01 - SO 06.01 - km 510...'!F39</f>
        <v>0</v>
      </c>
      <c r="BE102" s="4"/>
      <c r="BT102" s="130" t="s">
        <v>79</v>
      </c>
      <c r="BV102" s="130" t="s">
        <v>72</v>
      </c>
      <c r="BW102" s="130" t="s">
        <v>222</v>
      </c>
      <c r="BX102" s="130" t="s">
        <v>219</v>
      </c>
      <c r="CL102" s="130" t="s">
        <v>19</v>
      </c>
    </row>
    <row r="103" s="4" customFormat="1" ht="16.5" customHeight="1">
      <c r="A103" s="121" t="s">
        <v>80</v>
      </c>
      <c r="B103" s="60"/>
      <c r="C103" s="122"/>
      <c r="D103" s="122"/>
      <c r="E103" s="123" t="s">
        <v>223</v>
      </c>
      <c r="F103" s="123"/>
      <c r="G103" s="123"/>
      <c r="H103" s="123"/>
      <c r="I103" s="123"/>
      <c r="J103" s="122"/>
      <c r="K103" s="123" t="s">
        <v>224</v>
      </c>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4">
        <f>'06.02 - SO 06.02 - km 512...'!J32</f>
        <v>0</v>
      </c>
      <c r="AH103" s="122"/>
      <c r="AI103" s="122"/>
      <c r="AJ103" s="122"/>
      <c r="AK103" s="122"/>
      <c r="AL103" s="122"/>
      <c r="AM103" s="122"/>
      <c r="AN103" s="124">
        <f>SUM(AG103,AT103)</f>
        <v>0</v>
      </c>
      <c r="AO103" s="122"/>
      <c r="AP103" s="122"/>
      <c r="AQ103" s="125" t="s">
        <v>83</v>
      </c>
      <c r="AR103" s="62"/>
      <c r="AS103" s="126">
        <v>0</v>
      </c>
      <c r="AT103" s="127">
        <f>ROUND(SUM(AV103:AW103),2)</f>
        <v>0</v>
      </c>
      <c r="AU103" s="128">
        <f>'06.02 - SO 06.02 - km 512...'!P85</f>
        <v>0</v>
      </c>
      <c r="AV103" s="127">
        <f>'06.02 - SO 06.02 - km 512...'!J35</f>
        <v>0</v>
      </c>
      <c r="AW103" s="127">
        <f>'06.02 - SO 06.02 - km 512...'!J36</f>
        <v>0</v>
      </c>
      <c r="AX103" s="127">
        <f>'06.02 - SO 06.02 - km 512...'!J37</f>
        <v>0</v>
      </c>
      <c r="AY103" s="127">
        <f>'06.02 - SO 06.02 - km 512...'!J38</f>
        <v>0</v>
      </c>
      <c r="AZ103" s="127">
        <f>'06.02 - SO 06.02 - km 512...'!F35</f>
        <v>0</v>
      </c>
      <c r="BA103" s="127">
        <f>'06.02 - SO 06.02 - km 512...'!F36</f>
        <v>0</v>
      </c>
      <c r="BB103" s="127">
        <f>'06.02 - SO 06.02 - km 512...'!F37</f>
        <v>0</v>
      </c>
      <c r="BC103" s="127">
        <f>'06.02 - SO 06.02 - km 512...'!F38</f>
        <v>0</v>
      </c>
      <c r="BD103" s="129">
        <f>'06.02 - SO 06.02 - km 512...'!F39</f>
        <v>0</v>
      </c>
      <c r="BE103" s="4"/>
      <c r="BT103" s="130" t="s">
        <v>79</v>
      </c>
      <c r="BV103" s="130" t="s">
        <v>72</v>
      </c>
      <c r="BW103" s="130" t="s">
        <v>225</v>
      </c>
      <c r="BX103" s="130" t="s">
        <v>219</v>
      </c>
      <c r="CL103" s="130" t="s">
        <v>19</v>
      </c>
    </row>
    <row r="104" s="4" customFormat="1" ht="16.5" customHeight="1">
      <c r="A104" s="121" t="s">
        <v>80</v>
      </c>
      <c r="B104" s="60"/>
      <c r="C104" s="122"/>
      <c r="D104" s="122"/>
      <c r="E104" s="123" t="s">
        <v>226</v>
      </c>
      <c r="F104" s="123"/>
      <c r="G104" s="123"/>
      <c r="H104" s="123"/>
      <c r="I104" s="123"/>
      <c r="J104" s="122"/>
      <c r="K104" s="123" t="s">
        <v>227</v>
      </c>
      <c r="L104" s="123"/>
      <c r="M104" s="123"/>
      <c r="N104" s="123"/>
      <c r="O104" s="123"/>
      <c r="P104" s="123"/>
      <c r="Q104" s="123"/>
      <c r="R104" s="123"/>
      <c r="S104" s="123"/>
      <c r="T104" s="123"/>
      <c r="U104" s="123"/>
      <c r="V104" s="123"/>
      <c r="W104" s="123"/>
      <c r="X104" s="123"/>
      <c r="Y104" s="123"/>
      <c r="Z104" s="123"/>
      <c r="AA104" s="123"/>
      <c r="AB104" s="123"/>
      <c r="AC104" s="123"/>
      <c r="AD104" s="123"/>
      <c r="AE104" s="123"/>
      <c r="AF104" s="123"/>
      <c r="AG104" s="124">
        <f>'06.03 - SO 06.03 - Úprava...'!J32</f>
        <v>0</v>
      </c>
      <c r="AH104" s="122"/>
      <c r="AI104" s="122"/>
      <c r="AJ104" s="122"/>
      <c r="AK104" s="122"/>
      <c r="AL104" s="122"/>
      <c r="AM104" s="122"/>
      <c r="AN104" s="124">
        <f>SUM(AG104,AT104)</f>
        <v>0</v>
      </c>
      <c r="AO104" s="122"/>
      <c r="AP104" s="122"/>
      <c r="AQ104" s="125" t="s">
        <v>83</v>
      </c>
      <c r="AR104" s="62"/>
      <c r="AS104" s="126">
        <v>0</v>
      </c>
      <c r="AT104" s="127">
        <f>ROUND(SUM(AV104:AW104),2)</f>
        <v>0</v>
      </c>
      <c r="AU104" s="128">
        <f>'06.03 - SO 06.03 - Úprava...'!P85</f>
        <v>0</v>
      </c>
      <c r="AV104" s="127">
        <f>'06.03 - SO 06.03 - Úprava...'!J35</f>
        <v>0</v>
      </c>
      <c r="AW104" s="127">
        <f>'06.03 - SO 06.03 - Úprava...'!J36</f>
        <v>0</v>
      </c>
      <c r="AX104" s="127">
        <f>'06.03 - SO 06.03 - Úprava...'!J37</f>
        <v>0</v>
      </c>
      <c r="AY104" s="127">
        <f>'06.03 - SO 06.03 - Úprava...'!J38</f>
        <v>0</v>
      </c>
      <c r="AZ104" s="127">
        <f>'06.03 - SO 06.03 - Úprava...'!F35</f>
        <v>0</v>
      </c>
      <c r="BA104" s="127">
        <f>'06.03 - SO 06.03 - Úprava...'!F36</f>
        <v>0</v>
      </c>
      <c r="BB104" s="127">
        <f>'06.03 - SO 06.03 - Úprava...'!F37</f>
        <v>0</v>
      </c>
      <c r="BC104" s="127">
        <f>'06.03 - SO 06.03 - Úprava...'!F38</f>
        <v>0</v>
      </c>
      <c r="BD104" s="129">
        <f>'06.03 - SO 06.03 - Úprava...'!F39</f>
        <v>0</v>
      </c>
      <c r="BE104" s="4"/>
      <c r="BT104" s="130" t="s">
        <v>79</v>
      </c>
      <c r="BV104" s="130" t="s">
        <v>72</v>
      </c>
      <c r="BW104" s="130" t="s">
        <v>228</v>
      </c>
      <c r="BX104" s="130" t="s">
        <v>219</v>
      </c>
      <c r="CL104" s="130" t="s">
        <v>19</v>
      </c>
    </row>
    <row r="105" s="7" customFormat="1" ht="24.75" customHeight="1">
      <c r="A105" s="7"/>
      <c r="B105" s="108"/>
      <c r="C105" s="109"/>
      <c r="D105" s="110" t="s">
        <v>229</v>
      </c>
      <c r="E105" s="110"/>
      <c r="F105" s="110"/>
      <c r="G105" s="110"/>
      <c r="H105" s="110"/>
      <c r="I105" s="111"/>
      <c r="J105" s="110" t="s">
        <v>230</v>
      </c>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2">
        <f>ROUND(SUM(AG106:AG107),2)</f>
        <v>0</v>
      </c>
      <c r="AH105" s="111"/>
      <c r="AI105" s="111"/>
      <c r="AJ105" s="111"/>
      <c r="AK105" s="111"/>
      <c r="AL105" s="111"/>
      <c r="AM105" s="111"/>
      <c r="AN105" s="113">
        <f>SUM(AG105,AT105)</f>
        <v>0</v>
      </c>
      <c r="AO105" s="111"/>
      <c r="AP105" s="111"/>
      <c r="AQ105" s="114" t="s">
        <v>76</v>
      </c>
      <c r="AR105" s="115"/>
      <c r="AS105" s="116">
        <f>ROUND(SUM(AS106:AS107),2)</f>
        <v>0</v>
      </c>
      <c r="AT105" s="117">
        <f>ROUND(SUM(AV105:AW105),2)</f>
        <v>0</v>
      </c>
      <c r="AU105" s="118">
        <f>ROUND(SUM(AU106:AU107),5)</f>
        <v>0</v>
      </c>
      <c r="AV105" s="117">
        <f>ROUND(AZ105*L29,2)</f>
        <v>0</v>
      </c>
      <c r="AW105" s="117">
        <f>ROUND(BA105*L30,2)</f>
        <v>0</v>
      </c>
      <c r="AX105" s="117">
        <f>ROUND(BB105*L29,2)</f>
        <v>0</v>
      </c>
      <c r="AY105" s="117">
        <f>ROUND(BC105*L30,2)</f>
        <v>0</v>
      </c>
      <c r="AZ105" s="117">
        <f>ROUND(SUM(AZ106:AZ107),2)</f>
        <v>0</v>
      </c>
      <c r="BA105" s="117">
        <f>ROUND(SUM(BA106:BA107),2)</f>
        <v>0</v>
      </c>
      <c r="BB105" s="117">
        <f>ROUND(SUM(BB106:BB107),2)</f>
        <v>0</v>
      </c>
      <c r="BC105" s="117">
        <f>ROUND(SUM(BC106:BC107),2)</f>
        <v>0</v>
      </c>
      <c r="BD105" s="119">
        <f>ROUND(SUM(BD106:BD107),2)</f>
        <v>0</v>
      </c>
      <c r="BE105" s="7"/>
      <c r="BS105" s="120" t="s">
        <v>69</v>
      </c>
      <c r="BT105" s="120" t="s">
        <v>77</v>
      </c>
      <c r="BU105" s="120" t="s">
        <v>71</v>
      </c>
      <c r="BV105" s="120" t="s">
        <v>72</v>
      </c>
      <c r="BW105" s="120" t="s">
        <v>231</v>
      </c>
      <c r="BX105" s="120" t="s">
        <v>5</v>
      </c>
      <c r="CL105" s="120" t="s">
        <v>19</v>
      </c>
      <c r="CM105" s="120" t="s">
        <v>79</v>
      </c>
    </row>
    <row r="106" s="4" customFormat="1" ht="16.5" customHeight="1">
      <c r="A106" s="121" t="s">
        <v>80</v>
      </c>
      <c r="B106" s="60"/>
      <c r="C106" s="122"/>
      <c r="D106" s="122"/>
      <c r="E106" s="123" t="s">
        <v>232</v>
      </c>
      <c r="F106" s="123"/>
      <c r="G106" s="123"/>
      <c r="H106" s="123"/>
      <c r="I106" s="123"/>
      <c r="J106" s="122"/>
      <c r="K106" s="123" t="s">
        <v>233</v>
      </c>
      <c r="L106" s="123"/>
      <c r="M106" s="123"/>
      <c r="N106" s="123"/>
      <c r="O106" s="123"/>
      <c r="P106" s="123"/>
      <c r="Q106" s="123"/>
      <c r="R106" s="123"/>
      <c r="S106" s="123"/>
      <c r="T106" s="123"/>
      <c r="U106" s="123"/>
      <c r="V106" s="123"/>
      <c r="W106" s="123"/>
      <c r="X106" s="123"/>
      <c r="Y106" s="123"/>
      <c r="Z106" s="123"/>
      <c r="AA106" s="123"/>
      <c r="AB106" s="123"/>
      <c r="AC106" s="123"/>
      <c r="AD106" s="123"/>
      <c r="AE106" s="123"/>
      <c r="AF106" s="123"/>
      <c r="AG106" s="124">
        <f>'07.01 - SO 07.01 - 1. TK'!J32</f>
        <v>0</v>
      </c>
      <c r="AH106" s="122"/>
      <c r="AI106" s="122"/>
      <c r="AJ106" s="122"/>
      <c r="AK106" s="122"/>
      <c r="AL106" s="122"/>
      <c r="AM106" s="122"/>
      <c r="AN106" s="124">
        <f>SUM(AG106,AT106)</f>
        <v>0</v>
      </c>
      <c r="AO106" s="122"/>
      <c r="AP106" s="122"/>
      <c r="AQ106" s="125" t="s">
        <v>83</v>
      </c>
      <c r="AR106" s="62"/>
      <c r="AS106" s="126">
        <v>0</v>
      </c>
      <c r="AT106" s="127">
        <f>ROUND(SUM(AV106:AW106),2)</f>
        <v>0</v>
      </c>
      <c r="AU106" s="128">
        <f>'07.01 - SO 07.01 - 1. TK'!P85</f>
        <v>0</v>
      </c>
      <c r="AV106" s="127">
        <f>'07.01 - SO 07.01 - 1. TK'!J35</f>
        <v>0</v>
      </c>
      <c r="AW106" s="127">
        <f>'07.01 - SO 07.01 - 1. TK'!J36</f>
        <v>0</v>
      </c>
      <c r="AX106" s="127">
        <f>'07.01 - SO 07.01 - 1. TK'!J37</f>
        <v>0</v>
      </c>
      <c r="AY106" s="127">
        <f>'07.01 - SO 07.01 - 1. TK'!J38</f>
        <v>0</v>
      </c>
      <c r="AZ106" s="127">
        <f>'07.01 - SO 07.01 - 1. TK'!F35</f>
        <v>0</v>
      </c>
      <c r="BA106" s="127">
        <f>'07.01 - SO 07.01 - 1. TK'!F36</f>
        <v>0</v>
      </c>
      <c r="BB106" s="127">
        <f>'07.01 - SO 07.01 - 1. TK'!F37</f>
        <v>0</v>
      </c>
      <c r="BC106" s="127">
        <f>'07.01 - SO 07.01 - 1. TK'!F38</f>
        <v>0</v>
      </c>
      <c r="BD106" s="129">
        <f>'07.01 - SO 07.01 - 1. TK'!F39</f>
        <v>0</v>
      </c>
      <c r="BE106" s="4"/>
      <c r="BT106" s="130" t="s">
        <v>79</v>
      </c>
      <c r="BV106" s="130" t="s">
        <v>72</v>
      </c>
      <c r="BW106" s="130" t="s">
        <v>234</v>
      </c>
      <c r="BX106" s="130" t="s">
        <v>231</v>
      </c>
      <c r="CL106" s="130" t="s">
        <v>19</v>
      </c>
    </row>
    <row r="107" s="4" customFormat="1" ht="16.5" customHeight="1">
      <c r="A107" s="121" t="s">
        <v>80</v>
      </c>
      <c r="B107" s="60"/>
      <c r="C107" s="122"/>
      <c r="D107" s="122"/>
      <c r="E107" s="123" t="s">
        <v>235</v>
      </c>
      <c r="F107" s="123"/>
      <c r="G107" s="123"/>
      <c r="H107" s="123"/>
      <c r="I107" s="123"/>
      <c r="J107" s="122"/>
      <c r="K107" s="123" t="s">
        <v>236</v>
      </c>
      <c r="L107" s="123"/>
      <c r="M107" s="123"/>
      <c r="N107" s="123"/>
      <c r="O107" s="123"/>
      <c r="P107" s="123"/>
      <c r="Q107" s="123"/>
      <c r="R107" s="123"/>
      <c r="S107" s="123"/>
      <c r="T107" s="123"/>
      <c r="U107" s="123"/>
      <c r="V107" s="123"/>
      <c r="W107" s="123"/>
      <c r="X107" s="123"/>
      <c r="Y107" s="123"/>
      <c r="Z107" s="123"/>
      <c r="AA107" s="123"/>
      <c r="AB107" s="123"/>
      <c r="AC107" s="123"/>
      <c r="AD107" s="123"/>
      <c r="AE107" s="123"/>
      <c r="AF107" s="123"/>
      <c r="AG107" s="124">
        <f>'07.02 - SO 07.02 - 2. TK'!J32</f>
        <v>0</v>
      </c>
      <c r="AH107" s="122"/>
      <c r="AI107" s="122"/>
      <c r="AJ107" s="122"/>
      <c r="AK107" s="122"/>
      <c r="AL107" s="122"/>
      <c r="AM107" s="122"/>
      <c r="AN107" s="124">
        <f>SUM(AG107,AT107)</f>
        <v>0</v>
      </c>
      <c r="AO107" s="122"/>
      <c r="AP107" s="122"/>
      <c r="AQ107" s="125" t="s">
        <v>83</v>
      </c>
      <c r="AR107" s="62"/>
      <c r="AS107" s="126">
        <v>0</v>
      </c>
      <c r="AT107" s="127">
        <f>ROUND(SUM(AV107:AW107),2)</f>
        <v>0</v>
      </c>
      <c r="AU107" s="128">
        <f>'07.02 - SO 07.02 - 2. TK'!P85</f>
        <v>0</v>
      </c>
      <c r="AV107" s="127">
        <f>'07.02 - SO 07.02 - 2. TK'!J35</f>
        <v>0</v>
      </c>
      <c r="AW107" s="127">
        <f>'07.02 - SO 07.02 - 2. TK'!J36</f>
        <v>0</v>
      </c>
      <c r="AX107" s="127">
        <f>'07.02 - SO 07.02 - 2. TK'!J37</f>
        <v>0</v>
      </c>
      <c r="AY107" s="127">
        <f>'07.02 - SO 07.02 - 2. TK'!J38</f>
        <v>0</v>
      </c>
      <c r="AZ107" s="127">
        <f>'07.02 - SO 07.02 - 2. TK'!F35</f>
        <v>0</v>
      </c>
      <c r="BA107" s="127">
        <f>'07.02 - SO 07.02 - 2. TK'!F36</f>
        <v>0</v>
      </c>
      <c r="BB107" s="127">
        <f>'07.02 - SO 07.02 - 2. TK'!F37</f>
        <v>0</v>
      </c>
      <c r="BC107" s="127">
        <f>'07.02 - SO 07.02 - 2. TK'!F38</f>
        <v>0</v>
      </c>
      <c r="BD107" s="129">
        <f>'07.02 - SO 07.02 - 2. TK'!F39</f>
        <v>0</v>
      </c>
      <c r="BE107" s="4"/>
      <c r="BT107" s="130" t="s">
        <v>79</v>
      </c>
      <c r="BV107" s="130" t="s">
        <v>72</v>
      </c>
      <c r="BW107" s="130" t="s">
        <v>237</v>
      </c>
      <c r="BX107" s="130" t="s">
        <v>231</v>
      </c>
      <c r="CL107" s="130" t="s">
        <v>19</v>
      </c>
    </row>
    <row r="108" s="7" customFormat="1" ht="16.5" customHeight="1">
      <c r="A108" s="121" t="s">
        <v>80</v>
      </c>
      <c r="B108" s="108"/>
      <c r="C108" s="109"/>
      <c r="D108" s="110" t="s">
        <v>238</v>
      </c>
      <c r="E108" s="110"/>
      <c r="F108" s="110"/>
      <c r="G108" s="110"/>
      <c r="H108" s="110"/>
      <c r="I108" s="111"/>
      <c r="J108" s="110" t="s">
        <v>239</v>
      </c>
      <c r="K108" s="110"/>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3">
        <f>'08 - SO 08 - ŽST Lovosice...'!J30</f>
        <v>0</v>
      </c>
      <c r="AH108" s="111"/>
      <c r="AI108" s="111"/>
      <c r="AJ108" s="111"/>
      <c r="AK108" s="111"/>
      <c r="AL108" s="111"/>
      <c r="AM108" s="111"/>
      <c r="AN108" s="113">
        <f>SUM(AG108,AT108)</f>
        <v>0</v>
      </c>
      <c r="AO108" s="111"/>
      <c r="AP108" s="111"/>
      <c r="AQ108" s="114" t="s">
        <v>76</v>
      </c>
      <c r="AR108" s="115"/>
      <c r="AS108" s="116">
        <v>0</v>
      </c>
      <c r="AT108" s="117">
        <f>ROUND(SUM(AV108:AW108),2)</f>
        <v>0</v>
      </c>
      <c r="AU108" s="118">
        <f>'08 - SO 08 - ŽST Lovosice...'!P79</f>
        <v>0</v>
      </c>
      <c r="AV108" s="117">
        <f>'08 - SO 08 - ŽST Lovosice...'!J33</f>
        <v>0</v>
      </c>
      <c r="AW108" s="117">
        <f>'08 - SO 08 - ŽST Lovosice...'!J34</f>
        <v>0</v>
      </c>
      <c r="AX108" s="117">
        <f>'08 - SO 08 - ŽST Lovosice...'!J35</f>
        <v>0</v>
      </c>
      <c r="AY108" s="117">
        <f>'08 - SO 08 - ŽST Lovosice...'!J36</f>
        <v>0</v>
      </c>
      <c r="AZ108" s="117">
        <f>'08 - SO 08 - ŽST Lovosice...'!F33</f>
        <v>0</v>
      </c>
      <c r="BA108" s="117">
        <f>'08 - SO 08 - ŽST Lovosice...'!F34</f>
        <v>0</v>
      </c>
      <c r="BB108" s="117">
        <f>'08 - SO 08 - ŽST Lovosice...'!F35</f>
        <v>0</v>
      </c>
      <c r="BC108" s="117">
        <f>'08 - SO 08 - ŽST Lovosice...'!F36</f>
        <v>0</v>
      </c>
      <c r="BD108" s="119">
        <f>'08 - SO 08 - ŽST Lovosice...'!F37</f>
        <v>0</v>
      </c>
      <c r="BE108" s="7"/>
      <c r="BT108" s="120" t="s">
        <v>77</v>
      </c>
      <c r="BV108" s="120" t="s">
        <v>72</v>
      </c>
      <c r="BW108" s="120" t="s">
        <v>240</v>
      </c>
      <c r="BX108" s="120" t="s">
        <v>5</v>
      </c>
      <c r="CL108" s="120" t="s">
        <v>19</v>
      </c>
      <c r="CM108" s="120" t="s">
        <v>79</v>
      </c>
    </row>
    <row r="109" s="7" customFormat="1" ht="16.5" customHeight="1">
      <c r="A109" s="121" t="s">
        <v>80</v>
      </c>
      <c r="B109" s="108"/>
      <c r="C109" s="109"/>
      <c r="D109" s="110" t="s">
        <v>241</v>
      </c>
      <c r="E109" s="110"/>
      <c r="F109" s="110"/>
      <c r="G109" s="110"/>
      <c r="H109" s="110"/>
      <c r="I109" s="111"/>
      <c r="J109" s="110" t="s">
        <v>242</v>
      </c>
      <c r="K109" s="110"/>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3">
        <f>'09 - SO 09 - ŽST Lovosice...'!J30</f>
        <v>0</v>
      </c>
      <c r="AH109" s="111"/>
      <c r="AI109" s="111"/>
      <c r="AJ109" s="111"/>
      <c r="AK109" s="111"/>
      <c r="AL109" s="111"/>
      <c r="AM109" s="111"/>
      <c r="AN109" s="113">
        <f>SUM(AG109,AT109)</f>
        <v>0</v>
      </c>
      <c r="AO109" s="111"/>
      <c r="AP109" s="111"/>
      <c r="AQ109" s="114" t="s">
        <v>76</v>
      </c>
      <c r="AR109" s="115"/>
      <c r="AS109" s="116">
        <v>0</v>
      </c>
      <c r="AT109" s="117">
        <f>ROUND(SUM(AV109:AW109),2)</f>
        <v>0</v>
      </c>
      <c r="AU109" s="118">
        <f>'09 - SO 09 - ŽST Lovosice...'!P79</f>
        <v>0</v>
      </c>
      <c r="AV109" s="117">
        <f>'09 - SO 09 - ŽST Lovosice...'!J33</f>
        <v>0</v>
      </c>
      <c r="AW109" s="117">
        <f>'09 - SO 09 - ŽST Lovosice...'!J34</f>
        <v>0</v>
      </c>
      <c r="AX109" s="117">
        <f>'09 - SO 09 - ŽST Lovosice...'!J35</f>
        <v>0</v>
      </c>
      <c r="AY109" s="117">
        <f>'09 - SO 09 - ŽST Lovosice...'!J36</f>
        <v>0</v>
      </c>
      <c r="AZ109" s="117">
        <f>'09 - SO 09 - ŽST Lovosice...'!F33</f>
        <v>0</v>
      </c>
      <c r="BA109" s="117">
        <f>'09 - SO 09 - ŽST Lovosice...'!F34</f>
        <v>0</v>
      </c>
      <c r="BB109" s="117">
        <f>'09 - SO 09 - ŽST Lovosice...'!F35</f>
        <v>0</v>
      </c>
      <c r="BC109" s="117">
        <f>'09 - SO 09 - ŽST Lovosice...'!F36</f>
        <v>0</v>
      </c>
      <c r="BD109" s="119">
        <f>'09 - SO 09 - ŽST Lovosice...'!F37</f>
        <v>0</v>
      </c>
      <c r="BE109" s="7"/>
      <c r="BT109" s="120" t="s">
        <v>77</v>
      </c>
      <c r="BV109" s="120" t="s">
        <v>72</v>
      </c>
      <c r="BW109" s="120" t="s">
        <v>243</v>
      </c>
      <c r="BX109" s="120" t="s">
        <v>5</v>
      </c>
      <c r="CL109" s="120" t="s">
        <v>19</v>
      </c>
      <c r="CM109" s="120" t="s">
        <v>79</v>
      </c>
    </row>
    <row r="110" s="7" customFormat="1" ht="16.5" customHeight="1">
      <c r="A110" s="121" t="s">
        <v>80</v>
      </c>
      <c r="B110" s="108"/>
      <c r="C110" s="109"/>
      <c r="D110" s="110" t="s">
        <v>244</v>
      </c>
      <c r="E110" s="110"/>
      <c r="F110" s="110"/>
      <c r="G110" s="110"/>
      <c r="H110" s="110"/>
      <c r="I110" s="111"/>
      <c r="J110" s="110" t="s">
        <v>245</v>
      </c>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3">
        <f>'10 - SO 10 - 1.SK v ŽST P...'!J30</f>
        <v>0</v>
      </c>
      <c r="AH110" s="111"/>
      <c r="AI110" s="111"/>
      <c r="AJ110" s="111"/>
      <c r="AK110" s="111"/>
      <c r="AL110" s="111"/>
      <c r="AM110" s="111"/>
      <c r="AN110" s="113">
        <f>SUM(AG110,AT110)</f>
        <v>0</v>
      </c>
      <c r="AO110" s="111"/>
      <c r="AP110" s="111"/>
      <c r="AQ110" s="114" t="s">
        <v>76</v>
      </c>
      <c r="AR110" s="115"/>
      <c r="AS110" s="116">
        <v>0</v>
      </c>
      <c r="AT110" s="117">
        <f>ROUND(SUM(AV110:AW110),2)</f>
        <v>0</v>
      </c>
      <c r="AU110" s="118">
        <f>'10 - SO 10 - 1.SK v ŽST P...'!P79</f>
        <v>0</v>
      </c>
      <c r="AV110" s="117">
        <f>'10 - SO 10 - 1.SK v ŽST P...'!J33</f>
        <v>0</v>
      </c>
      <c r="AW110" s="117">
        <f>'10 - SO 10 - 1.SK v ŽST P...'!J34</f>
        <v>0</v>
      </c>
      <c r="AX110" s="117">
        <f>'10 - SO 10 - 1.SK v ŽST P...'!J35</f>
        <v>0</v>
      </c>
      <c r="AY110" s="117">
        <f>'10 - SO 10 - 1.SK v ŽST P...'!J36</f>
        <v>0</v>
      </c>
      <c r="AZ110" s="117">
        <f>'10 - SO 10 - 1.SK v ŽST P...'!F33</f>
        <v>0</v>
      </c>
      <c r="BA110" s="117">
        <f>'10 - SO 10 - 1.SK v ŽST P...'!F34</f>
        <v>0</v>
      </c>
      <c r="BB110" s="117">
        <f>'10 - SO 10 - 1.SK v ŽST P...'!F35</f>
        <v>0</v>
      </c>
      <c r="BC110" s="117">
        <f>'10 - SO 10 - 1.SK v ŽST P...'!F36</f>
        <v>0</v>
      </c>
      <c r="BD110" s="119">
        <f>'10 - SO 10 - 1.SK v ŽST P...'!F37</f>
        <v>0</v>
      </c>
      <c r="BE110" s="7"/>
      <c r="BT110" s="120" t="s">
        <v>77</v>
      </c>
      <c r="BV110" s="120" t="s">
        <v>72</v>
      </c>
      <c r="BW110" s="120" t="s">
        <v>246</v>
      </c>
      <c r="BX110" s="120" t="s">
        <v>5</v>
      </c>
      <c r="CL110" s="120" t="s">
        <v>19</v>
      </c>
      <c r="CM110" s="120" t="s">
        <v>79</v>
      </c>
    </row>
    <row r="111" s="7" customFormat="1" ht="16.5" customHeight="1">
      <c r="A111" s="121" t="s">
        <v>80</v>
      </c>
      <c r="B111" s="108"/>
      <c r="C111" s="109"/>
      <c r="D111" s="110" t="s">
        <v>247</v>
      </c>
      <c r="E111" s="110"/>
      <c r="F111" s="110"/>
      <c r="G111" s="110"/>
      <c r="H111" s="110"/>
      <c r="I111" s="111"/>
      <c r="J111" s="110" t="s">
        <v>248</v>
      </c>
      <c r="K111" s="110"/>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3">
        <f>'11 - SO 11 - 2.SK v ŽST P...'!J30</f>
        <v>0</v>
      </c>
      <c r="AH111" s="111"/>
      <c r="AI111" s="111"/>
      <c r="AJ111" s="111"/>
      <c r="AK111" s="111"/>
      <c r="AL111" s="111"/>
      <c r="AM111" s="111"/>
      <c r="AN111" s="113">
        <f>SUM(AG111,AT111)</f>
        <v>0</v>
      </c>
      <c r="AO111" s="111"/>
      <c r="AP111" s="111"/>
      <c r="AQ111" s="114" t="s">
        <v>76</v>
      </c>
      <c r="AR111" s="115"/>
      <c r="AS111" s="116">
        <v>0</v>
      </c>
      <c r="AT111" s="117">
        <f>ROUND(SUM(AV111:AW111),2)</f>
        <v>0</v>
      </c>
      <c r="AU111" s="118">
        <f>'11 - SO 11 - 2.SK v ŽST P...'!P79</f>
        <v>0</v>
      </c>
      <c r="AV111" s="117">
        <f>'11 - SO 11 - 2.SK v ŽST P...'!J33</f>
        <v>0</v>
      </c>
      <c r="AW111" s="117">
        <f>'11 - SO 11 - 2.SK v ŽST P...'!J34</f>
        <v>0</v>
      </c>
      <c r="AX111" s="117">
        <f>'11 - SO 11 - 2.SK v ŽST P...'!J35</f>
        <v>0</v>
      </c>
      <c r="AY111" s="117">
        <f>'11 - SO 11 - 2.SK v ŽST P...'!J36</f>
        <v>0</v>
      </c>
      <c r="AZ111" s="117">
        <f>'11 - SO 11 - 2.SK v ŽST P...'!F33</f>
        <v>0</v>
      </c>
      <c r="BA111" s="117">
        <f>'11 - SO 11 - 2.SK v ŽST P...'!F34</f>
        <v>0</v>
      </c>
      <c r="BB111" s="117">
        <f>'11 - SO 11 - 2.SK v ŽST P...'!F35</f>
        <v>0</v>
      </c>
      <c r="BC111" s="117">
        <f>'11 - SO 11 - 2.SK v ŽST P...'!F36</f>
        <v>0</v>
      </c>
      <c r="BD111" s="119">
        <f>'11 - SO 11 - 2.SK v ŽST P...'!F37</f>
        <v>0</v>
      </c>
      <c r="BE111" s="7"/>
      <c r="BT111" s="120" t="s">
        <v>77</v>
      </c>
      <c r="BV111" s="120" t="s">
        <v>72</v>
      </c>
      <c r="BW111" s="120" t="s">
        <v>249</v>
      </c>
      <c r="BX111" s="120" t="s">
        <v>5</v>
      </c>
      <c r="CL111" s="120" t="s">
        <v>19</v>
      </c>
      <c r="CM111" s="120" t="s">
        <v>79</v>
      </c>
    </row>
    <row r="112" s="7" customFormat="1" ht="24.75" customHeight="1">
      <c r="A112" s="121" t="s">
        <v>80</v>
      </c>
      <c r="B112" s="108"/>
      <c r="C112" s="109"/>
      <c r="D112" s="110" t="s">
        <v>250</v>
      </c>
      <c r="E112" s="110"/>
      <c r="F112" s="110"/>
      <c r="G112" s="110"/>
      <c r="H112" s="110"/>
      <c r="I112" s="111"/>
      <c r="J112" s="110" t="s">
        <v>251</v>
      </c>
      <c r="K112" s="110"/>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3">
        <f>'12 - Materiál dodávaný ob...'!J30</f>
        <v>0</v>
      </c>
      <c r="AH112" s="111"/>
      <c r="AI112" s="111"/>
      <c r="AJ112" s="111"/>
      <c r="AK112" s="111"/>
      <c r="AL112" s="111"/>
      <c r="AM112" s="111"/>
      <c r="AN112" s="113">
        <f>SUM(AG112,AT112)</f>
        <v>0</v>
      </c>
      <c r="AO112" s="111"/>
      <c r="AP112" s="111"/>
      <c r="AQ112" s="114" t="s">
        <v>76</v>
      </c>
      <c r="AR112" s="115"/>
      <c r="AS112" s="116">
        <v>0</v>
      </c>
      <c r="AT112" s="117">
        <f>ROUND(SUM(AV112:AW112),2)</f>
        <v>0</v>
      </c>
      <c r="AU112" s="118">
        <f>'12 - Materiál dodávaný ob...'!P79</f>
        <v>0</v>
      </c>
      <c r="AV112" s="117">
        <f>'12 - Materiál dodávaný ob...'!J33</f>
        <v>0</v>
      </c>
      <c r="AW112" s="117">
        <f>'12 - Materiál dodávaný ob...'!J34</f>
        <v>0</v>
      </c>
      <c r="AX112" s="117">
        <f>'12 - Materiál dodávaný ob...'!J35</f>
        <v>0</v>
      </c>
      <c r="AY112" s="117">
        <f>'12 - Materiál dodávaný ob...'!J36</f>
        <v>0</v>
      </c>
      <c r="AZ112" s="117">
        <f>'12 - Materiál dodávaný ob...'!F33</f>
        <v>0</v>
      </c>
      <c r="BA112" s="117">
        <f>'12 - Materiál dodávaný ob...'!F34</f>
        <v>0</v>
      </c>
      <c r="BB112" s="117">
        <f>'12 - Materiál dodávaný ob...'!F35</f>
        <v>0</v>
      </c>
      <c r="BC112" s="117">
        <f>'12 - Materiál dodávaný ob...'!F36</f>
        <v>0</v>
      </c>
      <c r="BD112" s="119">
        <f>'12 - Materiál dodávaný ob...'!F37</f>
        <v>0</v>
      </c>
      <c r="BE112" s="7"/>
      <c r="BT112" s="120" t="s">
        <v>77</v>
      </c>
      <c r="BV112" s="120" t="s">
        <v>72</v>
      </c>
      <c r="BW112" s="120" t="s">
        <v>252</v>
      </c>
      <c r="BX112" s="120" t="s">
        <v>5</v>
      </c>
      <c r="CL112" s="120" t="s">
        <v>19</v>
      </c>
      <c r="CM112" s="120" t="s">
        <v>79</v>
      </c>
    </row>
    <row r="113" s="7" customFormat="1" ht="16.5" customHeight="1">
      <c r="A113" s="121" t="s">
        <v>80</v>
      </c>
      <c r="B113" s="108"/>
      <c r="C113" s="109"/>
      <c r="D113" s="110" t="s">
        <v>253</v>
      </c>
      <c r="E113" s="110"/>
      <c r="F113" s="110"/>
      <c r="G113" s="110"/>
      <c r="H113" s="110"/>
      <c r="I113" s="111"/>
      <c r="J113" s="110" t="s">
        <v>254</v>
      </c>
      <c r="K113" s="110"/>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3">
        <f>'13 - VRN'!J30</f>
        <v>0</v>
      </c>
      <c r="AH113" s="111"/>
      <c r="AI113" s="111"/>
      <c r="AJ113" s="111"/>
      <c r="AK113" s="111"/>
      <c r="AL113" s="111"/>
      <c r="AM113" s="111"/>
      <c r="AN113" s="113">
        <f>SUM(AG113,AT113)</f>
        <v>0</v>
      </c>
      <c r="AO113" s="111"/>
      <c r="AP113" s="111"/>
      <c r="AQ113" s="114" t="s">
        <v>76</v>
      </c>
      <c r="AR113" s="115"/>
      <c r="AS113" s="131">
        <v>0</v>
      </c>
      <c r="AT113" s="132">
        <f>ROUND(SUM(AV113:AW113),2)</f>
        <v>0</v>
      </c>
      <c r="AU113" s="133">
        <f>'13 - VRN'!P79</f>
        <v>0</v>
      </c>
      <c r="AV113" s="132">
        <f>'13 - VRN'!J33</f>
        <v>0</v>
      </c>
      <c r="AW113" s="132">
        <f>'13 - VRN'!J34</f>
        <v>0</v>
      </c>
      <c r="AX113" s="132">
        <f>'13 - VRN'!J35</f>
        <v>0</v>
      </c>
      <c r="AY113" s="132">
        <f>'13 - VRN'!J36</f>
        <v>0</v>
      </c>
      <c r="AZ113" s="132">
        <f>'13 - VRN'!F33</f>
        <v>0</v>
      </c>
      <c r="BA113" s="132">
        <f>'13 - VRN'!F34</f>
        <v>0</v>
      </c>
      <c r="BB113" s="132">
        <f>'13 - VRN'!F35</f>
        <v>0</v>
      </c>
      <c r="BC113" s="132">
        <f>'13 - VRN'!F36</f>
        <v>0</v>
      </c>
      <c r="BD113" s="134">
        <f>'13 - VRN'!F37</f>
        <v>0</v>
      </c>
      <c r="BE113" s="7"/>
      <c r="BT113" s="120" t="s">
        <v>77</v>
      </c>
      <c r="BV113" s="120" t="s">
        <v>72</v>
      </c>
      <c r="BW113" s="120" t="s">
        <v>255</v>
      </c>
      <c r="BX113" s="120" t="s">
        <v>5</v>
      </c>
      <c r="CL113" s="120" t="s">
        <v>19</v>
      </c>
      <c r="CM113" s="120" t="s">
        <v>79</v>
      </c>
    </row>
    <row r="114" s="2" customFormat="1" ht="30" customHeight="1">
      <c r="A114" s="35"/>
      <c r="B114" s="36"/>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41"/>
      <c r="AS114" s="35"/>
      <c r="AT114" s="35"/>
      <c r="AU114" s="35"/>
      <c r="AV114" s="35"/>
      <c r="AW114" s="35"/>
      <c r="AX114" s="35"/>
      <c r="AY114" s="35"/>
      <c r="AZ114" s="35"/>
      <c r="BA114" s="35"/>
      <c r="BB114" s="35"/>
      <c r="BC114" s="35"/>
      <c r="BD114" s="35"/>
      <c r="BE114" s="35"/>
    </row>
    <row r="115" s="2" customFormat="1" ht="6.96" customHeight="1">
      <c r="A115" s="35"/>
      <c r="B115" s="56"/>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41"/>
      <c r="AS115" s="35"/>
      <c r="AT115" s="35"/>
      <c r="AU115" s="35"/>
      <c r="AV115" s="35"/>
      <c r="AW115" s="35"/>
      <c r="AX115" s="35"/>
      <c r="AY115" s="35"/>
      <c r="AZ115" s="35"/>
      <c r="BA115" s="35"/>
      <c r="BB115" s="35"/>
      <c r="BC115" s="35"/>
      <c r="BD115" s="35"/>
      <c r="BE115" s="35"/>
    </row>
  </sheetData>
  <sheetProtection sheet="1" formatColumns="0" formatRows="0" objects="1" scenarios="1" spinCount="100000" saltValue="gYTeL4sNt8wcZw8beivMH0hddoEC0wJaR3eab4EQfZsuKG72eN9jLv5gjk/g+1iA1CkxUo+SOZ+KR1F5XKmwig==" hashValue="z1p+8r/B5CQmocVmu1BOny7Ywz+5y7pVdydVw7pRcqopY+z91DLPBk1T9tMsnw6fez6DgDrRkYJ7QfgHAnPSiQ==" algorithmName="SHA-512" password="CC35"/>
  <mergeCells count="27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L45:AO45"/>
    <mergeCell ref="I52:AF52"/>
    <mergeCell ref="C52:G52"/>
    <mergeCell ref="D55:H55"/>
    <mergeCell ref="J55:AF55"/>
    <mergeCell ref="K56:AF56"/>
    <mergeCell ref="E56:I56"/>
    <mergeCell ref="K57:AF57"/>
    <mergeCell ref="E57:I57"/>
    <mergeCell ref="K58:AF58"/>
    <mergeCell ref="E58:I58"/>
    <mergeCell ref="E59:I59"/>
    <mergeCell ref="K59:AF59"/>
    <mergeCell ref="K60:AF60"/>
    <mergeCell ref="E60:I60"/>
    <mergeCell ref="E61:I61"/>
    <mergeCell ref="K61:AF61"/>
    <mergeCell ref="E62:I62"/>
    <mergeCell ref="K62:AF62"/>
    <mergeCell ref="E63:I63"/>
    <mergeCell ref="K63:AF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AG91:AM91"/>
    <mergeCell ref="AN91:AP91"/>
    <mergeCell ref="AG92:AM92"/>
    <mergeCell ref="AN92:AP92"/>
    <mergeCell ref="AG93:AM93"/>
    <mergeCell ref="AN93:AP93"/>
    <mergeCell ref="AG94:AM94"/>
    <mergeCell ref="AN94:AP94"/>
    <mergeCell ref="AN95:AP95"/>
    <mergeCell ref="AG95:AM95"/>
    <mergeCell ref="AG96:AM96"/>
    <mergeCell ref="AN96:AP96"/>
    <mergeCell ref="AN97:AP97"/>
    <mergeCell ref="AG97:AM97"/>
    <mergeCell ref="AN98:AP98"/>
    <mergeCell ref="AG98:AM98"/>
    <mergeCell ref="AG99:AM99"/>
    <mergeCell ref="AN99:AP99"/>
    <mergeCell ref="AN100:AP100"/>
    <mergeCell ref="AG100:AM100"/>
    <mergeCell ref="AN101:AP101"/>
    <mergeCell ref="AG101:AM101"/>
    <mergeCell ref="AG102:AM102"/>
    <mergeCell ref="AN102:AP102"/>
    <mergeCell ref="AN103:AP103"/>
    <mergeCell ref="AG103:AM103"/>
    <mergeCell ref="AN104:AP104"/>
    <mergeCell ref="AG104:AM104"/>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111:AP111"/>
    <mergeCell ref="AG111:AM111"/>
    <mergeCell ref="AN112:AP112"/>
    <mergeCell ref="AG112:AM112"/>
    <mergeCell ref="AN113:AP113"/>
    <mergeCell ref="AG113:AM113"/>
    <mergeCell ref="J69:AF69"/>
    <mergeCell ref="J82:AF82"/>
    <mergeCell ref="K86:AF86"/>
    <mergeCell ref="K65:AF65"/>
    <mergeCell ref="K87:AF87"/>
    <mergeCell ref="K85:AF85"/>
    <mergeCell ref="K66:AF66"/>
    <mergeCell ref="K84:AF84"/>
    <mergeCell ref="K83:AF83"/>
    <mergeCell ref="K88:AF88"/>
    <mergeCell ref="K67:AF67"/>
    <mergeCell ref="K72:AF72"/>
    <mergeCell ref="K80:AF80"/>
    <mergeCell ref="K79:AF79"/>
    <mergeCell ref="K68:AF68"/>
    <mergeCell ref="K78:AF78"/>
    <mergeCell ref="K77:AF77"/>
    <mergeCell ref="K70:AF70"/>
    <mergeCell ref="K76:AF76"/>
    <mergeCell ref="K75:AF75"/>
    <mergeCell ref="K74:AF74"/>
    <mergeCell ref="K71:AF71"/>
    <mergeCell ref="K73:AF73"/>
    <mergeCell ref="K81:AF81"/>
    <mergeCell ref="K64:AF64"/>
    <mergeCell ref="K89:AF89"/>
    <mergeCell ref="K90:AF90"/>
    <mergeCell ref="K91:AF91"/>
    <mergeCell ref="K92:AF92"/>
    <mergeCell ref="J93:AF93"/>
    <mergeCell ref="K94:AF94"/>
    <mergeCell ref="K95:AF95"/>
    <mergeCell ref="K96:AF96"/>
    <mergeCell ref="J97:AF97"/>
    <mergeCell ref="K98:AF98"/>
    <mergeCell ref="K99:AF99"/>
    <mergeCell ref="K100:AF100"/>
    <mergeCell ref="J101:AF101"/>
    <mergeCell ref="K102:AF102"/>
    <mergeCell ref="K103:AF103"/>
    <mergeCell ref="K104:AF104"/>
    <mergeCell ref="J105:AF105"/>
    <mergeCell ref="K106:AF106"/>
    <mergeCell ref="K107:AF107"/>
    <mergeCell ref="J108:AF108"/>
    <mergeCell ref="J109:AF109"/>
    <mergeCell ref="J110:AF110"/>
    <mergeCell ref="J111:AF111"/>
    <mergeCell ref="J112:AF112"/>
    <mergeCell ref="J113:AF113"/>
    <mergeCell ref="D69:H69"/>
    <mergeCell ref="D82:H82"/>
    <mergeCell ref="E76:I76"/>
    <mergeCell ref="E75:I75"/>
    <mergeCell ref="E88:I88"/>
    <mergeCell ref="E77:I77"/>
    <mergeCell ref="E78:I78"/>
    <mergeCell ref="E79:I79"/>
    <mergeCell ref="E80:I80"/>
    <mergeCell ref="E81:I81"/>
    <mergeCell ref="E83:I83"/>
    <mergeCell ref="E84:I84"/>
    <mergeCell ref="E85:I85"/>
    <mergeCell ref="E86:I86"/>
    <mergeCell ref="E87:I87"/>
    <mergeCell ref="E74:I74"/>
    <mergeCell ref="E73:I73"/>
    <mergeCell ref="E89:I89"/>
    <mergeCell ref="E72:I72"/>
    <mergeCell ref="E68:I68"/>
    <mergeCell ref="E66:I66"/>
    <mergeCell ref="E67:I67"/>
    <mergeCell ref="E70:I70"/>
    <mergeCell ref="E65:I65"/>
    <mergeCell ref="E64:I64"/>
    <mergeCell ref="E71:I71"/>
    <mergeCell ref="E90:I90"/>
    <mergeCell ref="E91:I91"/>
    <mergeCell ref="E92:I92"/>
    <mergeCell ref="D93:H93"/>
    <mergeCell ref="E94:I94"/>
    <mergeCell ref="E95:I95"/>
    <mergeCell ref="E96:I96"/>
    <mergeCell ref="D97:H97"/>
    <mergeCell ref="E98:I98"/>
    <mergeCell ref="E99:I99"/>
    <mergeCell ref="E100:I100"/>
    <mergeCell ref="D101:H101"/>
    <mergeCell ref="E102:I102"/>
    <mergeCell ref="E103:I103"/>
    <mergeCell ref="E104:I104"/>
    <mergeCell ref="D105:H105"/>
    <mergeCell ref="E106:I106"/>
    <mergeCell ref="E107:I107"/>
    <mergeCell ref="D108:H108"/>
    <mergeCell ref="D109:H109"/>
    <mergeCell ref="D110:H110"/>
    <mergeCell ref="D111:H111"/>
    <mergeCell ref="D112:H112"/>
    <mergeCell ref="D113:H113"/>
  </mergeCells>
  <hyperlinks>
    <hyperlink ref="A56" location="'01.01 - SO 01.1 - km 373,...'!C2" display="/"/>
    <hyperlink ref="A57" location="'01.02 - SO 01.2 - km 375,...'!C2" display="/"/>
    <hyperlink ref="A58" location="'01.03 - SO 01.3 - km 376,...'!C2" display="/"/>
    <hyperlink ref="A59" location="'01.04 - SO 01.4 - km 373,...'!C2" display="/"/>
    <hyperlink ref="A60" location="'01.05 - SO 01.5 - km 380,...'!C2" display="/"/>
    <hyperlink ref="A61" location="'01.06 - SO 01.6 - km 380,...'!C2" display="/"/>
    <hyperlink ref="A62" location="'01.07 - SO 01.7 - km 381,...'!C2" display="/"/>
    <hyperlink ref="A63" location="'01.08 - SO 01.8 - km 384,...'!C2" display="/"/>
    <hyperlink ref="A64" location="'01.09 - SO 01.9 - km 386,...'!C2" display="/"/>
    <hyperlink ref="A65" location="'01.10 - SO 01.10 - km 387...'!C2" display="/"/>
    <hyperlink ref="A66" location="'01.11 - SO 01.11 - km 387...'!C2" display="/"/>
    <hyperlink ref="A67" location="'01.12 - SO 01.12 - km 390...'!C2" display="/"/>
    <hyperlink ref="A68" location="'01.13 - SO 01.13 - km 393...'!C2" display="/"/>
    <hyperlink ref="A70" location="'02.01 - SO 02.01 - km 402...'!C2" display="/"/>
    <hyperlink ref="A71" location="'02.02 - SO 02.02 - km 405...'!C2" display="/"/>
    <hyperlink ref="A72" location="'02.03 - SO 02.03 - km 398...'!C2" display="/"/>
    <hyperlink ref="A73" location="'02.04 - SO 02.04 - km 401...'!C2" display="/"/>
    <hyperlink ref="A74" location="'02.05 - SO 02.05 - km 403...'!C2" display="/"/>
    <hyperlink ref="A75" location="'02.06 - SO 02.06 - km 406...'!C2" display="/"/>
    <hyperlink ref="A76" location="'02.07 - SO 02.07 - km 411...'!C2" display="/"/>
    <hyperlink ref="A77" location="'02.08 - SO 02.08 - km 409...'!C2" display="/"/>
    <hyperlink ref="A78" location="'02.09 - SO 02.09 - km 411...'!C2" display="/"/>
    <hyperlink ref="A79" location="'02.10 - SO 02.10 - km 418...'!C2" display="/"/>
    <hyperlink ref="A80" location="'02.11 - SO 02.11 - km 419...'!C2" display="/"/>
    <hyperlink ref="A81" location="'02.12 - SO 02.12 - km 419...'!C2" display="/"/>
    <hyperlink ref="A83" location="'03.01 - SO 03.01 - km 423...'!C2" display="/"/>
    <hyperlink ref="A84" location="'03.02 - SO 03.02 - km 424...'!C2" display="/"/>
    <hyperlink ref="A85" location="'03.03 - SO 03.03 - km 427...'!C2" display="/"/>
    <hyperlink ref="A86" location="'03.04 - SO 03.04 - km 427...'!C2" display="/"/>
    <hyperlink ref="A87" location="'03.05 - SO 03.05 - km 437...'!C2" display="/"/>
    <hyperlink ref="A88" location="'03.06 - SO 03.06 - km 444...'!C2" display="/"/>
    <hyperlink ref="A89" location="'03.07 - SO 03.07 - km 447...'!C2" display="/"/>
    <hyperlink ref="A90" location="'03.08 - SO 03.08 - km 449...'!C2" display="/"/>
    <hyperlink ref="A91" location="'03.09 - SO 03.09 - km 2,4...'!C2" display="/"/>
    <hyperlink ref="A92" location="'03.10 - SO 03.10 - km 2,7...'!C2" display="/"/>
    <hyperlink ref="A94" location="'04.01 - SO 04.01 - Ústí n...'!C2" display="/"/>
    <hyperlink ref="A95" location="'04.02 - SO 04.02 - Ústí n...'!C2" display="/"/>
    <hyperlink ref="A96" location="'04.03 - SO 04.03 - ÚL záp...'!C2" display="/"/>
    <hyperlink ref="A98" location="'05.01 - SO 05.01 - Benešo...'!C2" display="/"/>
    <hyperlink ref="A99" location="'05.02 - SO 05.02 - Jedlov...'!C2" display="/"/>
    <hyperlink ref="A100" location="'05.03 - SO 05.03 - Rybniš...'!C2" display="/"/>
    <hyperlink ref="A102" location="'06.01 - SO 06.01 - km 510...'!C2" display="/"/>
    <hyperlink ref="A103" location="'06.02 - SO 06.02 - km 512...'!C2" display="/"/>
    <hyperlink ref="A104" location="'06.03 - SO 06.03 - Úprava...'!C2" display="/"/>
    <hyperlink ref="A106" location="'07.01 - SO 07.01 - 1. TK'!C2" display="/"/>
    <hyperlink ref="A107" location="'07.02 - SO 07.02 - 2. TK'!C2" display="/"/>
    <hyperlink ref="A108" location="'08 - SO 08 - ŽST Lovosice...'!C2" display="/"/>
    <hyperlink ref="A109" location="'09 - SO 09 - ŽST Lovosice...'!C2" display="/"/>
    <hyperlink ref="A110" location="'10 - SO 10 - 1.SK v ŽST P...'!C2" display="/"/>
    <hyperlink ref="A111" location="'11 - SO 11 - 2.SK v ŽST P...'!C2" display="/"/>
    <hyperlink ref="A112" location="'12 - Materiál dodávaný ob...'!C2" display="/"/>
    <hyperlink ref="A113" location="'13 - VR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84</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260</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ROUND((SUM(BE85:BE134)),  2)</f>
        <v>0</v>
      </c>
      <c r="G35" s="35"/>
      <c r="H35" s="35"/>
      <c r="I35" s="154">
        <v>0.20999999999999999</v>
      </c>
      <c r="J35" s="153">
        <f>ROUND(((SUM(BE85:BE134))*I35),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ROUND((SUM(BF85:BF134)),  2)</f>
        <v>0</v>
      </c>
      <c r="G36" s="35"/>
      <c r="H36" s="35"/>
      <c r="I36" s="154">
        <v>0.14999999999999999</v>
      </c>
      <c r="J36" s="153">
        <f>ROUND(((SUM(BF85:BF134))*I36),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ROUND((SUM(BG85:BG134)),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ROUND((SUM(BH85:BH134)),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ROUND((SUM(BI85:BI134)),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01.01 - SO 01.1 - km 373,100 – 373,560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01.01 - SO 01.1 - km 373,100 – 373,560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SUM(P86:P134)</f>
        <v>0</v>
      </c>
      <c r="Q85" s="93"/>
      <c r="R85" s="180">
        <f>SUM(R86:R134)</f>
        <v>4.54434</v>
      </c>
      <c r="S85" s="93"/>
      <c r="T85" s="181">
        <f>SUM(T86:T134)</f>
        <v>0</v>
      </c>
      <c r="U85" s="35"/>
      <c r="V85" s="35"/>
      <c r="W85" s="35"/>
      <c r="X85" s="35"/>
      <c r="Y85" s="35"/>
      <c r="Z85" s="35"/>
      <c r="AA85" s="35"/>
      <c r="AB85" s="35"/>
      <c r="AC85" s="35"/>
      <c r="AD85" s="35"/>
      <c r="AE85" s="35"/>
      <c r="AT85" s="14" t="s">
        <v>69</v>
      </c>
      <c r="AU85" s="14" t="s">
        <v>264</v>
      </c>
      <c r="BK85" s="182">
        <f>SUM(BK86:BK134)</f>
        <v>0</v>
      </c>
    </row>
    <row r="86" s="2" customFormat="1" ht="14.4" customHeight="1">
      <c r="A86" s="35"/>
      <c r="B86" s="36"/>
      <c r="C86" s="183" t="s">
        <v>77</v>
      </c>
      <c r="D86" s="183" t="s">
        <v>278</v>
      </c>
      <c r="E86" s="184" t="s">
        <v>279</v>
      </c>
      <c r="F86" s="185" t="s">
        <v>280</v>
      </c>
      <c r="G86" s="186" t="s">
        <v>281</v>
      </c>
      <c r="H86" s="187">
        <v>32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284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287</v>
      </c>
      <c r="F88" s="185" t="s">
        <v>288</v>
      </c>
      <c r="G88" s="186" t="s">
        <v>289</v>
      </c>
      <c r="H88" s="187">
        <v>480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290</v>
      </c>
    </row>
    <row r="89" s="2" customFormat="1">
      <c r="A89" s="35"/>
      <c r="B89" s="36"/>
      <c r="C89" s="37"/>
      <c r="D89" s="197" t="s">
        <v>285</v>
      </c>
      <c r="E89" s="37"/>
      <c r="F89" s="198" t="s">
        <v>291</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0" customFormat="1">
      <c r="A90" s="10"/>
      <c r="B90" s="202"/>
      <c r="C90" s="203"/>
      <c r="D90" s="197" t="s">
        <v>292</v>
      </c>
      <c r="E90" s="204" t="s">
        <v>19</v>
      </c>
      <c r="F90" s="205" t="s">
        <v>293</v>
      </c>
      <c r="G90" s="203"/>
      <c r="H90" s="204" t="s">
        <v>19</v>
      </c>
      <c r="I90" s="206"/>
      <c r="J90" s="203"/>
      <c r="K90" s="203"/>
      <c r="L90" s="207"/>
      <c r="M90" s="208"/>
      <c r="N90" s="209"/>
      <c r="O90" s="209"/>
      <c r="P90" s="209"/>
      <c r="Q90" s="209"/>
      <c r="R90" s="209"/>
      <c r="S90" s="209"/>
      <c r="T90" s="210"/>
      <c r="U90" s="10"/>
      <c r="V90" s="10"/>
      <c r="W90" s="10"/>
      <c r="X90" s="10"/>
      <c r="Y90" s="10"/>
      <c r="Z90" s="10"/>
      <c r="AA90" s="10"/>
      <c r="AB90" s="10"/>
      <c r="AC90" s="10"/>
      <c r="AD90" s="10"/>
      <c r="AE90" s="10"/>
      <c r="AT90" s="211" t="s">
        <v>292</v>
      </c>
      <c r="AU90" s="211" t="s">
        <v>70</v>
      </c>
      <c r="AV90" s="10" t="s">
        <v>77</v>
      </c>
      <c r="AW90" s="10" t="s">
        <v>31</v>
      </c>
      <c r="AX90" s="10" t="s">
        <v>70</v>
      </c>
      <c r="AY90" s="211" t="s">
        <v>283</v>
      </c>
    </row>
    <row r="91" s="11" customFormat="1">
      <c r="A91" s="11"/>
      <c r="B91" s="212"/>
      <c r="C91" s="213"/>
      <c r="D91" s="197" t="s">
        <v>292</v>
      </c>
      <c r="E91" s="214" t="s">
        <v>19</v>
      </c>
      <c r="F91" s="215" t="s">
        <v>294</v>
      </c>
      <c r="G91" s="213"/>
      <c r="H91" s="216">
        <v>480</v>
      </c>
      <c r="I91" s="217"/>
      <c r="J91" s="213"/>
      <c r="K91" s="213"/>
      <c r="L91" s="218"/>
      <c r="M91" s="219"/>
      <c r="N91" s="220"/>
      <c r="O91" s="220"/>
      <c r="P91" s="220"/>
      <c r="Q91" s="220"/>
      <c r="R91" s="220"/>
      <c r="S91" s="220"/>
      <c r="T91" s="221"/>
      <c r="U91" s="11"/>
      <c r="V91" s="11"/>
      <c r="W91" s="11"/>
      <c r="X91" s="11"/>
      <c r="Y91" s="11"/>
      <c r="Z91" s="11"/>
      <c r="AA91" s="11"/>
      <c r="AB91" s="11"/>
      <c r="AC91" s="11"/>
      <c r="AD91" s="11"/>
      <c r="AE91" s="11"/>
      <c r="AT91" s="222" t="s">
        <v>292</v>
      </c>
      <c r="AU91" s="222" t="s">
        <v>70</v>
      </c>
      <c r="AV91" s="11" t="s">
        <v>79</v>
      </c>
      <c r="AW91" s="11" t="s">
        <v>31</v>
      </c>
      <c r="AX91" s="11" t="s">
        <v>77</v>
      </c>
      <c r="AY91" s="222" t="s">
        <v>283</v>
      </c>
    </row>
    <row r="92" s="2" customFormat="1" ht="14.4" customHeight="1">
      <c r="A92" s="35"/>
      <c r="B92" s="36"/>
      <c r="C92" s="183" t="s">
        <v>295</v>
      </c>
      <c r="D92" s="183" t="s">
        <v>278</v>
      </c>
      <c r="E92" s="184" t="s">
        <v>296</v>
      </c>
      <c r="F92" s="185" t="s">
        <v>297</v>
      </c>
      <c r="G92" s="186" t="s">
        <v>298</v>
      </c>
      <c r="H92" s="187">
        <v>1702</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299</v>
      </c>
    </row>
    <row r="93" s="2" customFormat="1">
      <c r="A93" s="35"/>
      <c r="B93" s="36"/>
      <c r="C93" s="37"/>
      <c r="D93" s="197" t="s">
        <v>285</v>
      </c>
      <c r="E93" s="37"/>
      <c r="F93" s="198" t="s">
        <v>300</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2" customFormat="1" ht="14.4" customHeight="1">
      <c r="A94" s="35"/>
      <c r="B94" s="36"/>
      <c r="C94" s="223" t="s">
        <v>282</v>
      </c>
      <c r="D94" s="223" t="s">
        <v>301</v>
      </c>
      <c r="E94" s="224" t="s">
        <v>302</v>
      </c>
      <c r="F94" s="225" t="s">
        <v>303</v>
      </c>
      <c r="G94" s="226" t="s">
        <v>281</v>
      </c>
      <c r="H94" s="227">
        <v>1702</v>
      </c>
      <c r="I94" s="228"/>
      <c r="J94" s="229">
        <f>ROUND(I94*H94,2)</f>
        <v>0</v>
      </c>
      <c r="K94" s="230"/>
      <c r="L94" s="231"/>
      <c r="M94" s="232" t="s">
        <v>19</v>
      </c>
      <c r="N94" s="233" t="s">
        <v>41</v>
      </c>
      <c r="O94" s="81"/>
      <c r="P94" s="193">
        <f>O94*H94</f>
        <v>0</v>
      </c>
      <c r="Q94" s="193">
        <v>0.00021000000000000001</v>
      </c>
      <c r="R94" s="193">
        <f>Q94*H94</f>
        <v>0.35742000000000002</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305</v>
      </c>
    </row>
    <row r="95" s="2" customFormat="1">
      <c r="A95" s="35"/>
      <c r="B95" s="36"/>
      <c r="C95" s="37"/>
      <c r="D95" s="197" t="s">
        <v>285</v>
      </c>
      <c r="E95" s="37"/>
      <c r="F95" s="198" t="s">
        <v>303</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307</v>
      </c>
      <c r="F96" s="225" t="s">
        <v>308</v>
      </c>
      <c r="G96" s="226" t="s">
        <v>281</v>
      </c>
      <c r="H96" s="227">
        <v>3404</v>
      </c>
      <c r="I96" s="228"/>
      <c r="J96" s="229">
        <f>ROUND(I96*H96,2)</f>
        <v>0</v>
      </c>
      <c r="K96" s="230"/>
      <c r="L96" s="231"/>
      <c r="M96" s="232" t="s">
        <v>19</v>
      </c>
      <c r="N96" s="233" t="s">
        <v>41</v>
      </c>
      <c r="O96" s="81"/>
      <c r="P96" s="193">
        <f>O96*H96</f>
        <v>0</v>
      </c>
      <c r="Q96" s="193">
        <v>0.00123</v>
      </c>
      <c r="R96" s="193">
        <f>Q96*H96</f>
        <v>4.1869199999999998</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309</v>
      </c>
    </row>
    <row r="97" s="2" customFormat="1">
      <c r="A97" s="35"/>
      <c r="B97" s="36"/>
      <c r="C97" s="37"/>
      <c r="D97" s="197" t="s">
        <v>285</v>
      </c>
      <c r="E97" s="37"/>
      <c r="F97" s="198" t="s">
        <v>308</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311</v>
      </c>
      <c r="F98" s="185" t="s">
        <v>312</v>
      </c>
      <c r="G98" s="186" t="s">
        <v>289</v>
      </c>
      <c r="H98" s="187">
        <v>40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313</v>
      </c>
    </row>
    <row r="99" s="2" customFormat="1">
      <c r="A99" s="35"/>
      <c r="B99" s="36"/>
      <c r="C99" s="37"/>
      <c r="D99" s="197" t="s">
        <v>285</v>
      </c>
      <c r="E99" s="37"/>
      <c r="F99" s="198" t="s">
        <v>314</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11" customFormat="1">
      <c r="A100" s="11"/>
      <c r="B100" s="212"/>
      <c r="C100" s="213"/>
      <c r="D100" s="197" t="s">
        <v>292</v>
      </c>
      <c r="E100" s="214" t="s">
        <v>19</v>
      </c>
      <c r="F100" s="215" t="s">
        <v>315</v>
      </c>
      <c r="G100" s="213"/>
      <c r="H100" s="216">
        <v>20</v>
      </c>
      <c r="I100" s="217"/>
      <c r="J100" s="213"/>
      <c r="K100" s="213"/>
      <c r="L100" s="218"/>
      <c r="M100" s="219"/>
      <c r="N100" s="220"/>
      <c r="O100" s="220"/>
      <c r="P100" s="220"/>
      <c r="Q100" s="220"/>
      <c r="R100" s="220"/>
      <c r="S100" s="220"/>
      <c r="T100" s="221"/>
      <c r="U100" s="11"/>
      <c r="V100" s="11"/>
      <c r="W100" s="11"/>
      <c r="X100" s="11"/>
      <c r="Y100" s="11"/>
      <c r="Z100" s="11"/>
      <c r="AA100" s="11"/>
      <c r="AB100" s="11"/>
      <c r="AC100" s="11"/>
      <c r="AD100" s="11"/>
      <c r="AE100" s="11"/>
      <c r="AT100" s="222" t="s">
        <v>292</v>
      </c>
      <c r="AU100" s="222" t="s">
        <v>70</v>
      </c>
      <c r="AV100" s="11" t="s">
        <v>79</v>
      </c>
      <c r="AW100" s="11" t="s">
        <v>31</v>
      </c>
      <c r="AX100" s="11" t="s">
        <v>70</v>
      </c>
      <c r="AY100" s="222" t="s">
        <v>283</v>
      </c>
    </row>
    <row r="101" s="11" customFormat="1">
      <c r="A101" s="11"/>
      <c r="B101" s="212"/>
      <c r="C101" s="213"/>
      <c r="D101" s="197" t="s">
        <v>292</v>
      </c>
      <c r="E101" s="214" t="s">
        <v>19</v>
      </c>
      <c r="F101" s="215" t="s">
        <v>316</v>
      </c>
      <c r="G101" s="213"/>
      <c r="H101" s="216">
        <v>20</v>
      </c>
      <c r="I101" s="217"/>
      <c r="J101" s="213"/>
      <c r="K101" s="213"/>
      <c r="L101" s="218"/>
      <c r="M101" s="219"/>
      <c r="N101" s="220"/>
      <c r="O101" s="220"/>
      <c r="P101" s="220"/>
      <c r="Q101" s="220"/>
      <c r="R101" s="220"/>
      <c r="S101" s="220"/>
      <c r="T101" s="221"/>
      <c r="U101" s="11"/>
      <c r="V101" s="11"/>
      <c r="W101" s="11"/>
      <c r="X101" s="11"/>
      <c r="Y101" s="11"/>
      <c r="Z101" s="11"/>
      <c r="AA101" s="11"/>
      <c r="AB101" s="11"/>
      <c r="AC101" s="11"/>
      <c r="AD101" s="11"/>
      <c r="AE101" s="11"/>
      <c r="AT101" s="222" t="s">
        <v>292</v>
      </c>
      <c r="AU101" s="222" t="s">
        <v>70</v>
      </c>
      <c r="AV101" s="11" t="s">
        <v>79</v>
      </c>
      <c r="AW101" s="11" t="s">
        <v>31</v>
      </c>
      <c r="AX101" s="11" t="s">
        <v>70</v>
      </c>
      <c r="AY101" s="222" t="s">
        <v>283</v>
      </c>
    </row>
    <row r="102" s="12" customFormat="1">
      <c r="A102" s="12"/>
      <c r="B102" s="234"/>
      <c r="C102" s="235"/>
      <c r="D102" s="197" t="s">
        <v>292</v>
      </c>
      <c r="E102" s="236" t="s">
        <v>19</v>
      </c>
      <c r="F102" s="237" t="s">
        <v>317</v>
      </c>
      <c r="G102" s="235"/>
      <c r="H102" s="238">
        <v>40</v>
      </c>
      <c r="I102" s="239"/>
      <c r="J102" s="235"/>
      <c r="K102" s="235"/>
      <c r="L102" s="240"/>
      <c r="M102" s="241"/>
      <c r="N102" s="242"/>
      <c r="O102" s="242"/>
      <c r="P102" s="242"/>
      <c r="Q102" s="242"/>
      <c r="R102" s="242"/>
      <c r="S102" s="242"/>
      <c r="T102" s="243"/>
      <c r="U102" s="12"/>
      <c r="V102" s="12"/>
      <c r="W102" s="12"/>
      <c r="X102" s="12"/>
      <c r="Y102" s="12"/>
      <c r="Z102" s="12"/>
      <c r="AA102" s="12"/>
      <c r="AB102" s="12"/>
      <c r="AC102" s="12"/>
      <c r="AD102" s="12"/>
      <c r="AE102" s="12"/>
      <c r="AT102" s="244" t="s">
        <v>292</v>
      </c>
      <c r="AU102" s="244" t="s">
        <v>70</v>
      </c>
      <c r="AV102" s="12" t="s">
        <v>282</v>
      </c>
      <c r="AW102" s="12" t="s">
        <v>31</v>
      </c>
      <c r="AX102" s="12" t="s">
        <v>77</v>
      </c>
      <c r="AY102" s="244" t="s">
        <v>283</v>
      </c>
    </row>
    <row r="103" s="2" customFormat="1" ht="14.4" customHeight="1">
      <c r="A103" s="35"/>
      <c r="B103" s="36"/>
      <c r="C103" s="183" t="s">
        <v>318</v>
      </c>
      <c r="D103" s="183" t="s">
        <v>278</v>
      </c>
      <c r="E103" s="184" t="s">
        <v>319</v>
      </c>
      <c r="F103" s="185" t="s">
        <v>320</v>
      </c>
      <c r="G103" s="186" t="s">
        <v>321</v>
      </c>
      <c r="H103" s="187">
        <v>16</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322</v>
      </c>
    </row>
    <row r="104" s="2" customFormat="1">
      <c r="A104" s="35"/>
      <c r="B104" s="36"/>
      <c r="C104" s="37"/>
      <c r="D104" s="197" t="s">
        <v>285</v>
      </c>
      <c r="E104" s="37"/>
      <c r="F104" s="198" t="s">
        <v>323</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24.15" customHeight="1">
      <c r="A105" s="35"/>
      <c r="B105" s="36"/>
      <c r="C105" s="183" t="s">
        <v>304</v>
      </c>
      <c r="D105" s="183" t="s">
        <v>278</v>
      </c>
      <c r="E105" s="184" t="s">
        <v>324</v>
      </c>
      <c r="F105" s="185" t="s">
        <v>325</v>
      </c>
      <c r="G105" s="186" t="s">
        <v>289</v>
      </c>
      <c r="H105" s="187">
        <v>1160</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326</v>
      </c>
    </row>
    <row r="106" s="2" customFormat="1">
      <c r="A106" s="35"/>
      <c r="B106" s="36"/>
      <c r="C106" s="37"/>
      <c r="D106" s="197" t="s">
        <v>285</v>
      </c>
      <c r="E106" s="37"/>
      <c r="F106" s="198" t="s">
        <v>327</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328</v>
      </c>
      <c r="G107" s="213"/>
      <c r="H107" s="216">
        <v>1160</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329</v>
      </c>
      <c r="D108" s="183" t="s">
        <v>278</v>
      </c>
      <c r="E108" s="184" t="s">
        <v>330</v>
      </c>
      <c r="F108" s="185" t="s">
        <v>331</v>
      </c>
      <c r="G108" s="186" t="s">
        <v>321</v>
      </c>
      <c r="H108" s="187">
        <v>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332</v>
      </c>
    </row>
    <row r="109" s="2" customFormat="1">
      <c r="A109" s="35"/>
      <c r="B109" s="36"/>
      <c r="C109" s="37"/>
      <c r="D109" s="197" t="s">
        <v>285</v>
      </c>
      <c r="E109" s="37"/>
      <c r="F109" s="198" t="s">
        <v>333</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244</v>
      </c>
      <c r="D110" s="183" t="s">
        <v>278</v>
      </c>
      <c r="E110" s="184" t="s">
        <v>334</v>
      </c>
      <c r="F110" s="185" t="s">
        <v>335</v>
      </c>
      <c r="G110" s="186" t="s">
        <v>281</v>
      </c>
      <c r="H110" s="187">
        <v>10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336</v>
      </c>
    </row>
    <row r="111" s="2" customFormat="1">
      <c r="A111" s="35"/>
      <c r="B111" s="36"/>
      <c r="C111" s="37"/>
      <c r="D111" s="197" t="s">
        <v>285</v>
      </c>
      <c r="E111" s="37"/>
      <c r="F111" s="198" t="s">
        <v>337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247</v>
      </c>
      <c r="D112" s="183" t="s">
        <v>278</v>
      </c>
      <c r="E112" s="184" t="s">
        <v>338</v>
      </c>
      <c r="F112" s="185" t="s">
        <v>339</v>
      </c>
      <c r="G112" s="186" t="s">
        <v>281</v>
      </c>
      <c r="H112" s="187">
        <v>10</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340</v>
      </c>
    </row>
    <row r="113" s="2" customFormat="1">
      <c r="A113" s="35"/>
      <c r="B113" s="36"/>
      <c r="C113" s="37"/>
      <c r="D113" s="197" t="s">
        <v>285</v>
      </c>
      <c r="E113" s="37"/>
      <c r="F113" s="198" t="s">
        <v>339</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250</v>
      </c>
      <c r="D114" s="183" t="s">
        <v>278</v>
      </c>
      <c r="E114" s="184" t="s">
        <v>341</v>
      </c>
      <c r="F114" s="185" t="s">
        <v>342</v>
      </c>
      <c r="G114" s="186" t="s">
        <v>343</v>
      </c>
      <c r="H114" s="187">
        <v>4.5439999999999996</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344</v>
      </c>
    </row>
    <row r="115" s="2" customFormat="1">
      <c r="A115" s="35"/>
      <c r="B115" s="36"/>
      <c r="C115" s="37"/>
      <c r="D115" s="197" t="s">
        <v>285</v>
      </c>
      <c r="E115" s="37"/>
      <c r="F115" s="198" t="s">
        <v>345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0" customFormat="1">
      <c r="A116" s="10"/>
      <c r="B116" s="202"/>
      <c r="C116" s="203"/>
      <c r="D116" s="197" t="s">
        <v>292</v>
      </c>
      <c r="E116" s="204" t="s">
        <v>19</v>
      </c>
      <c r="F116" s="205" t="s">
        <v>346</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347</v>
      </c>
      <c r="G117" s="213"/>
      <c r="H117" s="216">
        <v>4.5439999999999996</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24.15" customHeight="1">
      <c r="A118" s="35"/>
      <c r="B118" s="36"/>
      <c r="C118" s="183" t="s">
        <v>253</v>
      </c>
      <c r="D118" s="183" t="s">
        <v>278</v>
      </c>
      <c r="E118" s="184" t="s">
        <v>348</v>
      </c>
      <c r="F118" s="185" t="s">
        <v>349</v>
      </c>
      <c r="G118" s="186" t="s">
        <v>343</v>
      </c>
      <c r="H118" s="187">
        <v>4.1870000000000003</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350</v>
      </c>
    </row>
    <row r="119" s="2" customFormat="1">
      <c r="A119" s="35"/>
      <c r="B119" s="36"/>
      <c r="C119" s="37"/>
      <c r="D119" s="197" t="s">
        <v>285</v>
      </c>
      <c r="E119" s="37"/>
      <c r="F119" s="198" t="s">
        <v>351</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0" customFormat="1">
      <c r="A120" s="10"/>
      <c r="B120" s="202"/>
      <c r="C120" s="203"/>
      <c r="D120" s="197" t="s">
        <v>292</v>
      </c>
      <c r="E120" s="204" t="s">
        <v>19</v>
      </c>
      <c r="F120" s="205" t="s">
        <v>352</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353</v>
      </c>
      <c r="G121" s="213"/>
      <c r="H121" s="216">
        <v>4.1870000000000003</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354</v>
      </c>
      <c r="D122" s="183" t="s">
        <v>278</v>
      </c>
      <c r="E122" s="184" t="s">
        <v>355</v>
      </c>
      <c r="F122" s="185" t="s">
        <v>356</v>
      </c>
      <c r="G122" s="186" t="s">
        <v>343</v>
      </c>
      <c r="H122" s="187">
        <v>0.35699999999999998</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357</v>
      </c>
    </row>
    <row r="123" s="2" customFormat="1">
      <c r="A123" s="35"/>
      <c r="B123" s="36"/>
      <c r="C123" s="37"/>
      <c r="D123" s="197" t="s">
        <v>285</v>
      </c>
      <c r="E123" s="37"/>
      <c r="F123" s="198" t="s">
        <v>358</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359</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360</v>
      </c>
      <c r="G125" s="213"/>
      <c r="H125" s="216">
        <v>0.35699999999999998</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8</v>
      </c>
      <c r="D126" s="183" t="s">
        <v>278</v>
      </c>
      <c r="E126" s="184" t="s">
        <v>361</v>
      </c>
      <c r="F126" s="185" t="s">
        <v>362</v>
      </c>
      <c r="G126" s="186" t="s">
        <v>343</v>
      </c>
      <c r="H126" s="187">
        <v>0.35699999999999998</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363</v>
      </c>
    </row>
    <row r="127" s="2" customFormat="1">
      <c r="A127" s="35"/>
      <c r="B127" s="36"/>
      <c r="C127" s="37"/>
      <c r="D127" s="197" t="s">
        <v>285</v>
      </c>
      <c r="E127" s="37"/>
      <c r="F127" s="198" t="s">
        <v>364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24.15" customHeight="1">
      <c r="A128" s="35"/>
      <c r="B128" s="36"/>
      <c r="C128" s="183" t="s">
        <v>365</v>
      </c>
      <c r="D128" s="183" t="s">
        <v>278</v>
      </c>
      <c r="E128" s="184" t="s">
        <v>366</v>
      </c>
      <c r="F128" s="185" t="s">
        <v>367</v>
      </c>
      <c r="G128" s="186" t="s">
        <v>343</v>
      </c>
      <c r="H128" s="187">
        <v>4.5439999999999996</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368</v>
      </c>
    </row>
    <row r="129" s="2" customFormat="1">
      <c r="A129" s="35"/>
      <c r="B129" s="36"/>
      <c r="C129" s="37"/>
      <c r="D129" s="197" t="s">
        <v>285</v>
      </c>
      <c r="E129" s="37"/>
      <c r="F129" s="198" t="s">
        <v>369</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370</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347</v>
      </c>
      <c r="G131" s="213"/>
      <c r="H131" s="216">
        <v>4.5439999999999996</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77</v>
      </c>
      <c r="AY131" s="222" t="s">
        <v>283</v>
      </c>
    </row>
    <row r="132" s="2" customFormat="1" ht="14.4" customHeight="1">
      <c r="A132" s="35"/>
      <c r="B132" s="36"/>
      <c r="C132" s="183" t="s">
        <v>371</v>
      </c>
      <c r="D132" s="183" t="s">
        <v>278</v>
      </c>
      <c r="E132" s="184" t="s">
        <v>372</v>
      </c>
      <c r="F132" s="185" t="s">
        <v>373</v>
      </c>
      <c r="G132" s="186" t="s">
        <v>281</v>
      </c>
      <c r="H132" s="187">
        <v>1</v>
      </c>
      <c r="I132" s="188"/>
      <c r="J132" s="189">
        <f>ROUND(I132*H132,2)</f>
        <v>0</v>
      </c>
      <c r="K132" s="190"/>
      <c r="L132" s="41"/>
      <c r="M132" s="191" t="s">
        <v>19</v>
      </c>
      <c r="N132" s="192" t="s">
        <v>41</v>
      </c>
      <c r="O132" s="81"/>
      <c r="P132" s="193">
        <f>O132*H132</f>
        <v>0</v>
      </c>
      <c r="Q132" s="193">
        <v>0</v>
      </c>
      <c r="R132" s="193">
        <f>Q132*H132</f>
        <v>0</v>
      </c>
      <c r="S132" s="193">
        <v>0</v>
      </c>
      <c r="T132" s="194">
        <f>S132*H132</f>
        <v>0</v>
      </c>
      <c r="U132" s="35"/>
      <c r="V132" s="35"/>
      <c r="W132" s="35"/>
      <c r="X132" s="35"/>
      <c r="Y132" s="35"/>
      <c r="Z132" s="35"/>
      <c r="AA132" s="35"/>
      <c r="AB132" s="35"/>
      <c r="AC132" s="35"/>
      <c r="AD132" s="35"/>
      <c r="AE132" s="35"/>
      <c r="AR132" s="195" t="s">
        <v>282</v>
      </c>
      <c r="AT132" s="195" t="s">
        <v>278</v>
      </c>
      <c r="AU132" s="195" t="s">
        <v>70</v>
      </c>
      <c r="AY132" s="14" t="s">
        <v>283</v>
      </c>
      <c r="BE132" s="196">
        <f>IF(N132="základní",J132,0)</f>
        <v>0</v>
      </c>
      <c r="BF132" s="196">
        <f>IF(N132="snížená",J132,0)</f>
        <v>0</v>
      </c>
      <c r="BG132" s="196">
        <f>IF(N132="zákl. přenesená",J132,0)</f>
        <v>0</v>
      </c>
      <c r="BH132" s="196">
        <f>IF(N132="sníž. přenesená",J132,0)</f>
        <v>0</v>
      </c>
      <c r="BI132" s="196">
        <f>IF(N132="nulová",J132,0)</f>
        <v>0</v>
      </c>
      <c r="BJ132" s="14" t="s">
        <v>77</v>
      </c>
      <c r="BK132" s="196">
        <f>ROUND(I132*H132,2)</f>
        <v>0</v>
      </c>
      <c r="BL132" s="14" t="s">
        <v>282</v>
      </c>
      <c r="BM132" s="195" t="s">
        <v>374</v>
      </c>
    </row>
    <row r="133" s="2" customFormat="1">
      <c r="A133" s="35"/>
      <c r="B133" s="36"/>
      <c r="C133" s="37"/>
      <c r="D133" s="197" t="s">
        <v>285</v>
      </c>
      <c r="E133" s="37"/>
      <c r="F133" s="198" t="s">
        <v>375</v>
      </c>
      <c r="G133" s="37"/>
      <c r="H133" s="37"/>
      <c r="I133" s="199"/>
      <c r="J133" s="37"/>
      <c r="K133" s="37"/>
      <c r="L133" s="41"/>
      <c r="M133" s="200"/>
      <c r="N133" s="201"/>
      <c r="O133" s="81"/>
      <c r="P133" s="81"/>
      <c r="Q133" s="81"/>
      <c r="R133" s="81"/>
      <c r="S133" s="81"/>
      <c r="T133" s="82"/>
      <c r="U133" s="35"/>
      <c r="V133" s="35"/>
      <c r="W133" s="35"/>
      <c r="X133" s="35"/>
      <c r="Y133" s="35"/>
      <c r="Z133" s="35"/>
      <c r="AA133" s="35"/>
      <c r="AB133" s="35"/>
      <c r="AC133" s="35"/>
      <c r="AD133" s="35"/>
      <c r="AE133" s="35"/>
      <c r="AT133" s="14" t="s">
        <v>285</v>
      </c>
      <c r="AU133" s="14" t="s">
        <v>70</v>
      </c>
    </row>
    <row r="134" s="11" customFormat="1">
      <c r="A134" s="11"/>
      <c r="B134" s="212"/>
      <c r="C134" s="213"/>
      <c r="D134" s="197" t="s">
        <v>292</v>
      </c>
      <c r="E134" s="214" t="s">
        <v>19</v>
      </c>
      <c r="F134" s="215" t="s">
        <v>376</v>
      </c>
      <c r="G134" s="213"/>
      <c r="H134" s="216">
        <v>1</v>
      </c>
      <c r="I134" s="217"/>
      <c r="J134" s="213"/>
      <c r="K134" s="213"/>
      <c r="L134" s="218"/>
      <c r="M134" s="245"/>
      <c r="N134" s="246"/>
      <c r="O134" s="246"/>
      <c r="P134" s="246"/>
      <c r="Q134" s="246"/>
      <c r="R134" s="246"/>
      <c r="S134" s="246"/>
      <c r="T134" s="247"/>
      <c r="U134" s="11"/>
      <c r="V134" s="11"/>
      <c r="W134" s="11"/>
      <c r="X134" s="11"/>
      <c r="Y134" s="11"/>
      <c r="Z134" s="11"/>
      <c r="AA134" s="11"/>
      <c r="AB134" s="11"/>
      <c r="AC134" s="11"/>
      <c r="AD134" s="11"/>
      <c r="AE134" s="11"/>
      <c r="AT134" s="222" t="s">
        <v>292</v>
      </c>
      <c r="AU134" s="222" t="s">
        <v>70</v>
      </c>
      <c r="AV134" s="11" t="s">
        <v>79</v>
      </c>
      <c r="AW134" s="11" t="s">
        <v>31</v>
      </c>
      <c r="AX134" s="11" t="s">
        <v>77</v>
      </c>
      <c r="AY134" s="222" t="s">
        <v>283</v>
      </c>
    </row>
    <row r="135" s="2" customFormat="1" ht="6.96" customHeight="1">
      <c r="A135" s="35"/>
      <c r="B135" s="56"/>
      <c r="C135" s="57"/>
      <c r="D135" s="57"/>
      <c r="E135" s="57"/>
      <c r="F135" s="57"/>
      <c r="G135" s="57"/>
      <c r="H135" s="57"/>
      <c r="I135" s="57"/>
      <c r="J135" s="57"/>
      <c r="K135" s="57"/>
      <c r="L135" s="41"/>
      <c r="M135" s="35"/>
      <c r="O135" s="35"/>
      <c r="P135" s="35"/>
      <c r="Q135" s="35"/>
      <c r="R135" s="35"/>
      <c r="S135" s="35"/>
      <c r="T135" s="35"/>
      <c r="U135" s="35"/>
      <c r="V135" s="35"/>
      <c r="W135" s="35"/>
      <c r="X135" s="35"/>
      <c r="Y135" s="35"/>
      <c r="Z135" s="35"/>
      <c r="AA135" s="35"/>
      <c r="AB135" s="35"/>
      <c r="AC135" s="35"/>
      <c r="AD135" s="35"/>
      <c r="AE135" s="35"/>
    </row>
  </sheetData>
  <sheetProtection sheet="1" autoFilter="0" formatColumns="0" formatRows="0" objects="1" scenarios="1" spinCount="100000" saltValue="9TWP6w5a80y0j5GG68VvRaiCdQb8Mt311XHc0gxwT0SXqYmeSsPLkVI4su+sl6oTsf5Y1X4fCpK1zf3p9TyYMg==" hashValue="KHird8X1SBfNT+y0hqVS8kq0PKoI5YTZWiaOG5lCvzY4IkBhakXA12RF91zA6qrQnpSU3ITsqXn+N8EjvdYbVg==" algorithmName="SHA-512" password="CC35"/>
  <autoFilter ref="C84:K134"/>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87</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377</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ROUND((SUM(BE85:BE146)),  2)</f>
        <v>0</v>
      </c>
      <c r="G35" s="35"/>
      <c r="H35" s="35"/>
      <c r="I35" s="154">
        <v>0.20999999999999999</v>
      </c>
      <c r="J35" s="153">
        <f>ROUND(((SUM(BE85:BE146))*I35),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ROUND((SUM(BF85:BF146)),  2)</f>
        <v>0</v>
      </c>
      <c r="G36" s="35"/>
      <c r="H36" s="35"/>
      <c r="I36" s="154">
        <v>0.14999999999999999</v>
      </c>
      <c r="J36" s="153">
        <f>ROUND(((SUM(BF85:BF146))*I36),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01.02 - SO 01.2 - km 375,890 – 376,080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01.02 - SO 01.2 - km 375,890 – 376,080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SUM(P86:P146)</f>
        <v>0</v>
      </c>
      <c r="Q85" s="93"/>
      <c r="R85" s="180">
        <f>SUM(R86:R146)</f>
        <v>1.8821399999999999</v>
      </c>
      <c r="S85" s="93"/>
      <c r="T85" s="181">
        <f>SUM(T86:T146)</f>
        <v>0</v>
      </c>
      <c r="U85" s="35"/>
      <c r="V85" s="35"/>
      <c r="W85" s="35"/>
      <c r="X85" s="35"/>
      <c r="Y85" s="35"/>
      <c r="Z85" s="35"/>
      <c r="AA85" s="35"/>
      <c r="AB85" s="35"/>
      <c r="AC85" s="35"/>
      <c r="AD85" s="35"/>
      <c r="AE85" s="35"/>
      <c r="AT85" s="14" t="s">
        <v>69</v>
      </c>
      <c r="AU85" s="14" t="s">
        <v>264</v>
      </c>
      <c r="BK85" s="182">
        <f>SUM(BK86:BK146)</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378</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380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381</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383</v>
      </c>
      <c r="G90" s="213"/>
      <c r="H90" s="216">
        <v>380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296</v>
      </c>
      <c r="F91" s="185" t="s">
        <v>297</v>
      </c>
      <c r="G91" s="186" t="s">
        <v>298</v>
      </c>
      <c r="H91" s="187">
        <v>704</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384</v>
      </c>
    </row>
    <row r="92" s="2" customFormat="1">
      <c r="A92" s="35"/>
      <c r="B92" s="36"/>
      <c r="C92" s="37"/>
      <c r="D92" s="197" t="s">
        <v>285</v>
      </c>
      <c r="E92" s="37"/>
      <c r="F92" s="198" t="s">
        <v>300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704</v>
      </c>
      <c r="I93" s="228"/>
      <c r="J93" s="229">
        <f>ROUND(I93*H93,2)</f>
        <v>0</v>
      </c>
      <c r="K93" s="230"/>
      <c r="L93" s="231"/>
      <c r="M93" s="232" t="s">
        <v>19</v>
      </c>
      <c r="N93" s="233" t="s">
        <v>41</v>
      </c>
      <c r="O93" s="81"/>
      <c r="P93" s="193">
        <f>O93*H93</f>
        <v>0</v>
      </c>
      <c r="Q93" s="193">
        <v>0.00021000000000000001</v>
      </c>
      <c r="R93" s="193">
        <f>Q93*H93</f>
        <v>0.14784</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385</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223" t="s">
        <v>306</v>
      </c>
      <c r="D95" s="223" t="s">
        <v>301</v>
      </c>
      <c r="E95" s="224" t="s">
        <v>307</v>
      </c>
      <c r="F95" s="225" t="s">
        <v>308</v>
      </c>
      <c r="G95" s="226" t="s">
        <v>281</v>
      </c>
      <c r="H95" s="227">
        <v>1410</v>
      </c>
      <c r="I95" s="228"/>
      <c r="J95" s="229">
        <f>ROUND(I95*H95,2)</f>
        <v>0</v>
      </c>
      <c r="K95" s="230"/>
      <c r="L95" s="231"/>
      <c r="M95" s="232" t="s">
        <v>19</v>
      </c>
      <c r="N95" s="233" t="s">
        <v>41</v>
      </c>
      <c r="O95" s="81"/>
      <c r="P95" s="193">
        <f>O95*H95</f>
        <v>0</v>
      </c>
      <c r="Q95" s="193">
        <v>0.00123</v>
      </c>
      <c r="R95" s="193">
        <f>Q95*H95</f>
        <v>1.7343</v>
      </c>
      <c r="S95" s="193">
        <v>0</v>
      </c>
      <c r="T95" s="194">
        <f>S95*H95</f>
        <v>0</v>
      </c>
      <c r="U95" s="35"/>
      <c r="V95" s="35"/>
      <c r="W95" s="35"/>
      <c r="X95" s="35"/>
      <c r="Y95" s="35"/>
      <c r="Z95" s="35"/>
      <c r="AA95" s="35"/>
      <c r="AB95" s="35"/>
      <c r="AC95" s="35"/>
      <c r="AD95" s="35"/>
      <c r="AE95" s="35"/>
      <c r="AR95" s="195" t="s">
        <v>304</v>
      </c>
      <c r="AT95" s="195" t="s">
        <v>301</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386</v>
      </c>
    </row>
    <row r="96" s="2" customFormat="1">
      <c r="A96" s="35"/>
      <c r="B96" s="36"/>
      <c r="C96" s="37"/>
      <c r="D96" s="197" t="s">
        <v>285</v>
      </c>
      <c r="E96" s="37"/>
      <c r="F96" s="198" t="s">
        <v>308</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183" t="s">
        <v>310</v>
      </c>
      <c r="D97" s="183" t="s">
        <v>278</v>
      </c>
      <c r="E97" s="184" t="s">
        <v>387</v>
      </c>
      <c r="F97" s="185" t="s">
        <v>388</v>
      </c>
      <c r="G97" s="186" t="s">
        <v>321</v>
      </c>
      <c r="H97" s="187">
        <v>5</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389</v>
      </c>
    </row>
    <row r="98" s="2" customFormat="1">
      <c r="A98" s="35"/>
      <c r="B98" s="36"/>
      <c r="C98" s="37"/>
      <c r="D98" s="197" t="s">
        <v>285</v>
      </c>
      <c r="E98" s="37"/>
      <c r="F98" s="198" t="s">
        <v>390</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391</v>
      </c>
      <c r="F99" s="185" t="s">
        <v>392</v>
      </c>
      <c r="G99" s="186" t="s">
        <v>321</v>
      </c>
      <c r="H99" s="187">
        <v>2</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393</v>
      </c>
    </row>
    <row r="100" s="2" customFormat="1">
      <c r="A100" s="35"/>
      <c r="B100" s="36"/>
      <c r="C100" s="37"/>
      <c r="D100" s="197" t="s">
        <v>285</v>
      </c>
      <c r="E100" s="37"/>
      <c r="F100" s="198" t="s">
        <v>394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395</v>
      </c>
      <c r="F101" s="185" t="s">
        <v>396</v>
      </c>
      <c r="G101" s="186" t="s">
        <v>321</v>
      </c>
      <c r="H101" s="187">
        <v>1</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397</v>
      </c>
    </row>
    <row r="102" s="2" customFormat="1">
      <c r="A102" s="35"/>
      <c r="B102" s="36"/>
      <c r="C102" s="37"/>
      <c r="D102" s="197" t="s">
        <v>285</v>
      </c>
      <c r="E102" s="37"/>
      <c r="F102" s="198" t="s">
        <v>398</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24.15" customHeight="1">
      <c r="A103" s="35"/>
      <c r="B103" s="36"/>
      <c r="C103" s="183" t="s">
        <v>329</v>
      </c>
      <c r="D103" s="183" t="s">
        <v>278</v>
      </c>
      <c r="E103" s="184" t="s">
        <v>324</v>
      </c>
      <c r="F103" s="185" t="s">
        <v>325</v>
      </c>
      <c r="G103" s="186" t="s">
        <v>289</v>
      </c>
      <c r="H103" s="187">
        <v>580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399</v>
      </c>
    </row>
    <row r="104" s="2" customFormat="1">
      <c r="A104" s="35"/>
      <c r="B104" s="36"/>
      <c r="C104" s="37"/>
      <c r="D104" s="197" t="s">
        <v>285</v>
      </c>
      <c r="E104" s="37"/>
      <c r="F104" s="198" t="s">
        <v>327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400</v>
      </c>
      <c r="G105" s="213"/>
      <c r="H105" s="216">
        <v>580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183" t="s">
        <v>244</v>
      </c>
      <c r="D106" s="183" t="s">
        <v>278</v>
      </c>
      <c r="E106" s="184" t="s">
        <v>401</v>
      </c>
      <c r="F106" s="185" t="s">
        <v>402</v>
      </c>
      <c r="G106" s="186" t="s">
        <v>321</v>
      </c>
      <c r="H106" s="187">
        <v>2</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403</v>
      </c>
    </row>
    <row r="107" s="2" customFormat="1">
      <c r="A107" s="35"/>
      <c r="B107" s="36"/>
      <c r="C107" s="37"/>
      <c r="D107" s="197" t="s">
        <v>285</v>
      </c>
      <c r="E107" s="37"/>
      <c r="F107" s="198" t="s">
        <v>404</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24.15" customHeight="1">
      <c r="A108" s="35"/>
      <c r="B108" s="36"/>
      <c r="C108" s="183" t="s">
        <v>247</v>
      </c>
      <c r="D108" s="183" t="s">
        <v>278</v>
      </c>
      <c r="E108" s="184" t="s">
        <v>334</v>
      </c>
      <c r="F108" s="185" t="s">
        <v>335</v>
      </c>
      <c r="G108" s="186" t="s">
        <v>281</v>
      </c>
      <c r="H108" s="187">
        <v>5</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405</v>
      </c>
    </row>
    <row r="109" s="2" customFormat="1">
      <c r="A109" s="35"/>
      <c r="B109" s="36"/>
      <c r="C109" s="37"/>
      <c r="D109" s="197" t="s">
        <v>285</v>
      </c>
      <c r="E109" s="37"/>
      <c r="F109" s="198" t="s">
        <v>337</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250</v>
      </c>
      <c r="D110" s="183" t="s">
        <v>278</v>
      </c>
      <c r="E110" s="184" t="s">
        <v>338</v>
      </c>
      <c r="F110" s="185" t="s">
        <v>339</v>
      </c>
      <c r="G110" s="186" t="s">
        <v>281</v>
      </c>
      <c r="H110" s="187">
        <v>5</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406</v>
      </c>
    </row>
    <row r="111" s="2" customFormat="1">
      <c r="A111" s="35"/>
      <c r="B111" s="36"/>
      <c r="C111" s="37"/>
      <c r="D111" s="197" t="s">
        <v>285</v>
      </c>
      <c r="E111" s="37"/>
      <c r="F111" s="198" t="s">
        <v>339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407</v>
      </c>
      <c r="F112" s="185" t="s">
        <v>408</v>
      </c>
      <c r="G112" s="186" t="s">
        <v>281</v>
      </c>
      <c r="H112" s="187">
        <v>19</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409</v>
      </c>
    </row>
    <row r="113" s="2" customFormat="1">
      <c r="A113" s="35"/>
      <c r="B113" s="36"/>
      <c r="C113" s="37"/>
      <c r="D113" s="197" t="s">
        <v>285</v>
      </c>
      <c r="E113" s="37"/>
      <c r="F113" s="198" t="s">
        <v>410</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341</v>
      </c>
      <c r="F114" s="185" t="s">
        <v>342</v>
      </c>
      <c r="G114" s="186" t="s">
        <v>343</v>
      </c>
      <c r="H114" s="187">
        <v>1.8819999999999999</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411</v>
      </c>
    </row>
    <row r="115" s="2" customFormat="1">
      <c r="A115" s="35"/>
      <c r="B115" s="36"/>
      <c r="C115" s="37"/>
      <c r="D115" s="197" t="s">
        <v>285</v>
      </c>
      <c r="E115" s="37"/>
      <c r="F115" s="198" t="s">
        <v>345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0" customFormat="1">
      <c r="A116" s="10"/>
      <c r="B116" s="202"/>
      <c r="C116" s="203"/>
      <c r="D116" s="197" t="s">
        <v>292</v>
      </c>
      <c r="E116" s="204" t="s">
        <v>19</v>
      </c>
      <c r="F116" s="205" t="s">
        <v>412</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413</v>
      </c>
      <c r="G117" s="213"/>
      <c r="H117" s="216">
        <v>1.8819999999999999</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24.15" customHeight="1">
      <c r="A118" s="35"/>
      <c r="B118" s="36"/>
      <c r="C118" s="183" t="s">
        <v>8</v>
      </c>
      <c r="D118" s="183" t="s">
        <v>278</v>
      </c>
      <c r="E118" s="184" t="s">
        <v>348</v>
      </c>
      <c r="F118" s="185" t="s">
        <v>349</v>
      </c>
      <c r="G118" s="186" t="s">
        <v>343</v>
      </c>
      <c r="H118" s="187">
        <v>1.734</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414</v>
      </c>
    </row>
    <row r="119" s="2" customFormat="1">
      <c r="A119" s="35"/>
      <c r="B119" s="36"/>
      <c r="C119" s="37"/>
      <c r="D119" s="197" t="s">
        <v>285</v>
      </c>
      <c r="E119" s="37"/>
      <c r="F119" s="198" t="s">
        <v>351</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0" customFormat="1">
      <c r="A120" s="10"/>
      <c r="B120" s="202"/>
      <c r="C120" s="203"/>
      <c r="D120" s="197" t="s">
        <v>292</v>
      </c>
      <c r="E120" s="204" t="s">
        <v>19</v>
      </c>
      <c r="F120" s="205" t="s">
        <v>412</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415</v>
      </c>
      <c r="G121" s="213"/>
      <c r="H121" s="216">
        <v>1.734</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365</v>
      </c>
      <c r="D122" s="183" t="s">
        <v>278</v>
      </c>
      <c r="E122" s="184" t="s">
        <v>355</v>
      </c>
      <c r="F122" s="185" t="s">
        <v>356</v>
      </c>
      <c r="G122" s="186" t="s">
        <v>343</v>
      </c>
      <c r="H122" s="187">
        <v>0.14799999999999999</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416</v>
      </c>
    </row>
    <row r="123" s="2" customFormat="1">
      <c r="A123" s="35"/>
      <c r="B123" s="36"/>
      <c r="C123" s="37"/>
      <c r="D123" s="197" t="s">
        <v>285</v>
      </c>
      <c r="E123" s="37"/>
      <c r="F123" s="198" t="s">
        <v>358</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359</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417</v>
      </c>
      <c r="G125" s="213"/>
      <c r="H125" s="216">
        <v>0.14799999999999999</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371</v>
      </c>
      <c r="D126" s="183" t="s">
        <v>278</v>
      </c>
      <c r="E126" s="184" t="s">
        <v>361</v>
      </c>
      <c r="F126" s="185" t="s">
        <v>362</v>
      </c>
      <c r="G126" s="186" t="s">
        <v>343</v>
      </c>
      <c r="H126" s="187">
        <v>0.14799999999999999</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418</v>
      </c>
    </row>
    <row r="127" s="2" customFormat="1">
      <c r="A127" s="35"/>
      <c r="B127" s="36"/>
      <c r="C127" s="37"/>
      <c r="D127" s="197" t="s">
        <v>285</v>
      </c>
      <c r="E127" s="37"/>
      <c r="F127" s="198" t="s">
        <v>364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419</v>
      </c>
      <c r="D128" s="183" t="s">
        <v>278</v>
      </c>
      <c r="E128" s="184" t="s">
        <v>420</v>
      </c>
      <c r="F128" s="185" t="s">
        <v>421</v>
      </c>
      <c r="G128" s="186" t="s">
        <v>343</v>
      </c>
      <c r="H128" s="187">
        <v>35.274999999999999</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422</v>
      </c>
    </row>
    <row r="129" s="2" customFormat="1">
      <c r="A129" s="35"/>
      <c r="B129" s="36"/>
      <c r="C129" s="37"/>
      <c r="D129" s="197" t="s">
        <v>285</v>
      </c>
      <c r="E129" s="37"/>
      <c r="F129" s="198" t="s">
        <v>423</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424</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425</v>
      </c>
      <c r="G131" s="213"/>
      <c r="H131" s="216">
        <v>12.346</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0" customFormat="1">
      <c r="A132" s="10"/>
      <c r="B132" s="202"/>
      <c r="C132" s="203"/>
      <c r="D132" s="197" t="s">
        <v>292</v>
      </c>
      <c r="E132" s="204" t="s">
        <v>19</v>
      </c>
      <c r="F132" s="205" t="s">
        <v>426</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427</v>
      </c>
      <c r="G133" s="213"/>
      <c r="H133" s="216">
        <v>22.928999999999998</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2" customFormat="1">
      <c r="A134" s="12"/>
      <c r="B134" s="234"/>
      <c r="C134" s="235"/>
      <c r="D134" s="197" t="s">
        <v>292</v>
      </c>
      <c r="E134" s="236" t="s">
        <v>19</v>
      </c>
      <c r="F134" s="237" t="s">
        <v>317</v>
      </c>
      <c r="G134" s="235"/>
      <c r="H134" s="238">
        <v>35.274999999999999</v>
      </c>
      <c r="I134" s="239"/>
      <c r="J134" s="235"/>
      <c r="K134" s="235"/>
      <c r="L134" s="240"/>
      <c r="M134" s="241"/>
      <c r="N134" s="242"/>
      <c r="O134" s="242"/>
      <c r="P134" s="242"/>
      <c r="Q134" s="242"/>
      <c r="R134" s="242"/>
      <c r="S134" s="242"/>
      <c r="T134" s="243"/>
      <c r="U134" s="12"/>
      <c r="V134" s="12"/>
      <c r="W134" s="12"/>
      <c r="X134" s="12"/>
      <c r="Y134" s="12"/>
      <c r="Z134" s="12"/>
      <c r="AA134" s="12"/>
      <c r="AB134" s="12"/>
      <c r="AC134" s="12"/>
      <c r="AD134" s="12"/>
      <c r="AE134" s="12"/>
      <c r="AT134" s="244" t="s">
        <v>292</v>
      </c>
      <c r="AU134" s="244" t="s">
        <v>70</v>
      </c>
      <c r="AV134" s="12" t="s">
        <v>282</v>
      </c>
      <c r="AW134" s="12" t="s">
        <v>31</v>
      </c>
      <c r="AX134" s="12" t="s">
        <v>77</v>
      </c>
      <c r="AY134" s="244" t="s">
        <v>283</v>
      </c>
    </row>
    <row r="135" s="2" customFormat="1" ht="37.8" customHeight="1">
      <c r="A135" s="35"/>
      <c r="B135" s="36"/>
      <c r="C135" s="183" t="s">
        <v>428</v>
      </c>
      <c r="D135" s="183" t="s">
        <v>278</v>
      </c>
      <c r="E135" s="184" t="s">
        <v>429</v>
      </c>
      <c r="F135" s="185" t="s">
        <v>430</v>
      </c>
      <c r="G135" s="186" t="s">
        <v>343</v>
      </c>
      <c r="H135" s="187">
        <v>11.465</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431</v>
      </c>
    </row>
    <row r="136" s="2" customFormat="1">
      <c r="A136" s="35"/>
      <c r="B136" s="36"/>
      <c r="C136" s="37"/>
      <c r="D136" s="197" t="s">
        <v>285</v>
      </c>
      <c r="E136" s="37"/>
      <c r="F136" s="198" t="s">
        <v>432</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433</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434</v>
      </c>
      <c r="G138" s="213"/>
      <c r="H138" s="216">
        <v>11.465</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37.8" customHeight="1">
      <c r="A139" s="35"/>
      <c r="B139" s="36"/>
      <c r="C139" s="183" t="s">
        <v>435</v>
      </c>
      <c r="D139" s="183" t="s">
        <v>278</v>
      </c>
      <c r="E139" s="184" t="s">
        <v>436</v>
      </c>
      <c r="F139" s="185" t="s">
        <v>437</v>
      </c>
      <c r="G139" s="186" t="s">
        <v>343</v>
      </c>
      <c r="H139" s="187">
        <v>12.346</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438</v>
      </c>
    </row>
    <row r="140" s="2" customFormat="1">
      <c r="A140" s="35"/>
      <c r="B140" s="36"/>
      <c r="C140" s="37"/>
      <c r="D140" s="197" t="s">
        <v>285</v>
      </c>
      <c r="E140" s="37"/>
      <c r="F140" s="198" t="s">
        <v>439</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424</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425</v>
      </c>
      <c r="G142" s="213"/>
      <c r="H142" s="216">
        <v>12.346</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24.15" customHeight="1">
      <c r="A143" s="35"/>
      <c r="B143" s="36"/>
      <c r="C143" s="183" t="s">
        <v>7</v>
      </c>
      <c r="D143" s="183" t="s">
        <v>278</v>
      </c>
      <c r="E143" s="184" t="s">
        <v>366</v>
      </c>
      <c r="F143" s="185" t="s">
        <v>367</v>
      </c>
      <c r="G143" s="186" t="s">
        <v>343</v>
      </c>
      <c r="H143" s="187">
        <v>1.8819999999999999</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440</v>
      </c>
    </row>
    <row r="144" s="2" customFormat="1">
      <c r="A144" s="35"/>
      <c r="B144" s="36"/>
      <c r="C144" s="37"/>
      <c r="D144" s="197" t="s">
        <v>285</v>
      </c>
      <c r="E144" s="37"/>
      <c r="F144" s="198" t="s">
        <v>369</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10" customFormat="1">
      <c r="A145" s="10"/>
      <c r="B145" s="202"/>
      <c r="C145" s="203"/>
      <c r="D145" s="197" t="s">
        <v>292</v>
      </c>
      <c r="E145" s="204" t="s">
        <v>19</v>
      </c>
      <c r="F145" s="205" t="s">
        <v>370</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413</v>
      </c>
      <c r="G146" s="213"/>
      <c r="H146" s="216">
        <v>1.8819999999999999</v>
      </c>
      <c r="I146" s="217"/>
      <c r="J146" s="213"/>
      <c r="K146" s="213"/>
      <c r="L146" s="218"/>
      <c r="M146" s="245"/>
      <c r="N146" s="246"/>
      <c r="O146" s="246"/>
      <c r="P146" s="246"/>
      <c r="Q146" s="246"/>
      <c r="R146" s="246"/>
      <c r="S146" s="246"/>
      <c r="T146" s="247"/>
      <c r="U146" s="11"/>
      <c r="V146" s="11"/>
      <c r="W146" s="11"/>
      <c r="X146" s="11"/>
      <c r="Y146" s="11"/>
      <c r="Z146" s="11"/>
      <c r="AA146" s="11"/>
      <c r="AB146" s="11"/>
      <c r="AC146" s="11"/>
      <c r="AD146" s="11"/>
      <c r="AE146" s="11"/>
      <c r="AT146" s="222" t="s">
        <v>292</v>
      </c>
      <c r="AU146" s="222" t="s">
        <v>70</v>
      </c>
      <c r="AV146" s="11" t="s">
        <v>79</v>
      </c>
      <c r="AW146" s="11" t="s">
        <v>31</v>
      </c>
      <c r="AX146" s="11" t="s">
        <v>77</v>
      </c>
      <c r="AY146" s="222" t="s">
        <v>283</v>
      </c>
    </row>
    <row r="147" s="2" customFormat="1" ht="6.96" customHeight="1">
      <c r="A147" s="35"/>
      <c r="B147" s="56"/>
      <c r="C147" s="57"/>
      <c r="D147" s="57"/>
      <c r="E147" s="57"/>
      <c r="F147" s="57"/>
      <c r="G147" s="57"/>
      <c r="H147" s="57"/>
      <c r="I147" s="57"/>
      <c r="J147" s="57"/>
      <c r="K147" s="57"/>
      <c r="L147" s="41"/>
      <c r="M147" s="35"/>
      <c r="O147" s="35"/>
      <c r="P147" s="35"/>
      <c r="Q147" s="35"/>
      <c r="R147" s="35"/>
      <c r="S147" s="35"/>
      <c r="T147" s="35"/>
      <c r="U147" s="35"/>
      <c r="V147" s="35"/>
      <c r="W147" s="35"/>
      <c r="X147" s="35"/>
      <c r="Y147" s="35"/>
      <c r="Z147" s="35"/>
      <c r="AA147" s="35"/>
      <c r="AB147" s="35"/>
      <c r="AC147" s="35"/>
      <c r="AD147" s="35"/>
      <c r="AE147" s="35"/>
    </row>
  </sheetData>
  <sheetProtection sheet="1" autoFilter="0" formatColumns="0" formatRows="0" objects="1" scenarios="1" spinCount="100000" saltValue="om+PC/R4Qa/8Sgcs0JC75Ntcwzij5J+KL0DMIbdCLs5wgHGqzZxSHI4UhtwFjYU+WnqA9l7mL/HSvQrHlJiduw==" hashValue="qpSTFwnyRwM59PMBfQnxVMAMTSM1vbYHRB4EoK8S0T+U0EXuVTmdDpZc6NeetWXQvW5axCybd2v3hofWSCaL3w==" algorithmName="SHA-512" password="CC35"/>
  <autoFilter ref="C84:K14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90</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441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ROUND((SUM(BE85:BE128)),  2)</f>
        <v>0</v>
      </c>
      <c r="G35" s="35"/>
      <c r="H35" s="35"/>
      <c r="I35" s="154">
        <v>0.20999999999999999</v>
      </c>
      <c r="J35" s="153">
        <f>ROUND(((SUM(BE85:BE128))*I35),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ROUND((SUM(BF85:BF128)),  2)</f>
        <v>0</v>
      </c>
      <c r="G36" s="35"/>
      <c r="H36" s="35"/>
      <c r="I36" s="154">
        <v>0.14999999999999999</v>
      </c>
      <c r="J36" s="153">
        <f>ROUND(((SUM(BF85:BF128))*I36),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ROUND((SUM(BG85:BG128)),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ROUND((SUM(BH85:BH128)),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ROUND((SUM(BI85:BI128)),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01.03 - SO 01.3 - km 376,700 – 376,970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01.03 - SO 01.3 - km 376,700 – 376,970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SUM(P86:P128)</f>
        <v>0</v>
      </c>
      <c r="Q85" s="93"/>
      <c r="R85" s="180">
        <f>SUM(R86:R128)</f>
        <v>2.6699999999999999</v>
      </c>
      <c r="S85" s="93"/>
      <c r="T85" s="181">
        <f>SUM(T86:T128)</f>
        <v>0</v>
      </c>
      <c r="U85" s="35"/>
      <c r="V85" s="35"/>
      <c r="W85" s="35"/>
      <c r="X85" s="35"/>
      <c r="Y85" s="35"/>
      <c r="Z85" s="35"/>
      <c r="AA85" s="35"/>
      <c r="AB85" s="35"/>
      <c r="AC85" s="35"/>
      <c r="AD85" s="35"/>
      <c r="AE85" s="35"/>
      <c r="AT85" s="14" t="s">
        <v>69</v>
      </c>
      <c r="AU85" s="14" t="s">
        <v>264</v>
      </c>
      <c r="BK85" s="182">
        <f>SUM(BK86:BK128)</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442</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443</v>
      </c>
      <c r="F88" s="185" t="s">
        <v>444</v>
      </c>
      <c r="G88" s="186" t="s">
        <v>289</v>
      </c>
      <c r="H88" s="187">
        <v>270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445</v>
      </c>
    </row>
    <row r="89" s="2" customFormat="1">
      <c r="A89" s="35"/>
      <c r="B89" s="36"/>
      <c r="C89" s="37"/>
      <c r="D89" s="197" t="s">
        <v>285</v>
      </c>
      <c r="E89" s="37"/>
      <c r="F89" s="198" t="s">
        <v>446</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447</v>
      </c>
      <c r="G90" s="213"/>
      <c r="H90" s="216">
        <v>270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296</v>
      </c>
      <c r="F91" s="185" t="s">
        <v>297</v>
      </c>
      <c r="G91" s="186" t="s">
        <v>298</v>
      </c>
      <c r="H91" s="187">
        <v>1000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448</v>
      </c>
    </row>
    <row r="92" s="2" customFormat="1">
      <c r="A92" s="35"/>
      <c r="B92" s="36"/>
      <c r="C92" s="37"/>
      <c r="D92" s="197" t="s">
        <v>285</v>
      </c>
      <c r="E92" s="37"/>
      <c r="F92" s="198" t="s">
        <v>300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1000</v>
      </c>
      <c r="I93" s="228"/>
      <c r="J93" s="229">
        <f>ROUND(I93*H93,2)</f>
        <v>0</v>
      </c>
      <c r="K93" s="230"/>
      <c r="L93" s="231"/>
      <c r="M93" s="232" t="s">
        <v>19</v>
      </c>
      <c r="N93" s="233" t="s">
        <v>41</v>
      </c>
      <c r="O93" s="81"/>
      <c r="P93" s="193">
        <f>O93*H93</f>
        <v>0</v>
      </c>
      <c r="Q93" s="193">
        <v>0.00021000000000000001</v>
      </c>
      <c r="R93" s="193">
        <f>Q93*H93</f>
        <v>0.21000000000000002</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449</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223" t="s">
        <v>306</v>
      </c>
      <c r="D95" s="223" t="s">
        <v>301</v>
      </c>
      <c r="E95" s="224" t="s">
        <v>307</v>
      </c>
      <c r="F95" s="225" t="s">
        <v>308</v>
      </c>
      <c r="G95" s="226" t="s">
        <v>281</v>
      </c>
      <c r="H95" s="227">
        <v>2000</v>
      </c>
      <c r="I95" s="228"/>
      <c r="J95" s="229">
        <f>ROUND(I95*H95,2)</f>
        <v>0</v>
      </c>
      <c r="K95" s="230"/>
      <c r="L95" s="231"/>
      <c r="M95" s="232" t="s">
        <v>19</v>
      </c>
      <c r="N95" s="233" t="s">
        <v>41</v>
      </c>
      <c r="O95" s="81"/>
      <c r="P95" s="193">
        <f>O95*H95</f>
        <v>0</v>
      </c>
      <c r="Q95" s="193">
        <v>0.00123</v>
      </c>
      <c r="R95" s="193">
        <f>Q95*H95</f>
        <v>2.46</v>
      </c>
      <c r="S95" s="193">
        <v>0</v>
      </c>
      <c r="T95" s="194">
        <f>S95*H95</f>
        <v>0</v>
      </c>
      <c r="U95" s="35"/>
      <c r="V95" s="35"/>
      <c r="W95" s="35"/>
      <c r="X95" s="35"/>
      <c r="Y95" s="35"/>
      <c r="Z95" s="35"/>
      <c r="AA95" s="35"/>
      <c r="AB95" s="35"/>
      <c r="AC95" s="35"/>
      <c r="AD95" s="35"/>
      <c r="AE95" s="35"/>
      <c r="AR95" s="195" t="s">
        <v>304</v>
      </c>
      <c r="AT95" s="195" t="s">
        <v>301</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450</v>
      </c>
    </row>
    <row r="96" s="2" customFormat="1">
      <c r="A96" s="35"/>
      <c r="B96" s="36"/>
      <c r="C96" s="37"/>
      <c r="D96" s="197" t="s">
        <v>285</v>
      </c>
      <c r="E96" s="37"/>
      <c r="F96" s="198" t="s">
        <v>308</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183" t="s">
        <v>310</v>
      </c>
      <c r="D97" s="183" t="s">
        <v>278</v>
      </c>
      <c r="E97" s="184" t="s">
        <v>451</v>
      </c>
      <c r="F97" s="185" t="s">
        <v>452</v>
      </c>
      <c r="G97" s="186" t="s">
        <v>289</v>
      </c>
      <c r="H97" s="187">
        <v>20</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453</v>
      </c>
    </row>
    <row r="98" s="2" customFormat="1">
      <c r="A98" s="35"/>
      <c r="B98" s="36"/>
      <c r="C98" s="37"/>
      <c r="D98" s="197" t="s">
        <v>285</v>
      </c>
      <c r="E98" s="37"/>
      <c r="F98" s="198" t="s">
        <v>454</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455</v>
      </c>
      <c r="G99" s="213"/>
      <c r="H99" s="216">
        <v>20</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318</v>
      </c>
      <c r="D100" s="183" t="s">
        <v>278</v>
      </c>
      <c r="E100" s="184" t="s">
        <v>456</v>
      </c>
      <c r="F100" s="185" t="s">
        <v>457</v>
      </c>
      <c r="G100" s="186" t="s">
        <v>321</v>
      </c>
      <c r="H100" s="187">
        <v>8</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458</v>
      </c>
    </row>
    <row r="101" s="2" customFormat="1">
      <c r="A101" s="35"/>
      <c r="B101" s="36"/>
      <c r="C101" s="37"/>
      <c r="D101" s="197" t="s">
        <v>285</v>
      </c>
      <c r="E101" s="37"/>
      <c r="F101" s="198" t="s">
        <v>459</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24.15" customHeight="1">
      <c r="A102" s="35"/>
      <c r="B102" s="36"/>
      <c r="C102" s="183" t="s">
        <v>304</v>
      </c>
      <c r="D102" s="183" t="s">
        <v>278</v>
      </c>
      <c r="E102" s="184" t="s">
        <v>324</v>
      </c>
      <c r="F102" s="185" t="s">
        <v>325</v>
      </c>
      <c r="G102" s="186" t="s">
        <v>289</v>
      </c>
      <c r="H102" s="187">
        <v>740</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460</v>
      </c>
    </row>
    <row r="103" s="2" customFormat="1">
      <c r="A103" s="35"/>
      <c r="B103" s="36"/>
      <c r="C103" s="37"/>
      <c r="D103" s="197" t="s">
        <v>285</v>
      </c>
      <c r="E103" s="37"/>
      <c r="F103" s="198" t="s">
        <v>327</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11" customFormat="1">
      <c r="A104" s="11"/>
      <c r="B104" s="212"/>
      <c r="C104" s="213"/>
      <c r="D104" s="197" t="s">
        <v>292</v>
      </c>
      <c r="E104" s="214" t="s">
        <v>19</v>
      </c>
      <c r="F104" s="215" t="s">
        <v>461</v>
      </c>
      <c r="G104" s="213"/>
      <c r="H104" s="216">
        <v>740</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77</v>
      </c>
      <c r="AY104" s="222" t="s">
        <v>283</v>
      </c>
    </row>
    <row r="105" s="2" customFormat="1" ht="14.4" customHeight="1">
      <c r="A105" s="35"/>
      <c r="B105" s="36"/>
      <c r="C105" s="183" t="s">
        <v>329</v>
      </c>
      <c r="D105" s="183" t="s">
        <v>278</v>
      </c>
      <c r="E105" s="184" t="s">
        <v>401</v>
      </c>
      <c r="F105" s="185" t="s">
        <v>402</v>
      </c>
      <c r="G105" s="186" t="s">
        <v>321</v>
      </c>
      <c r="H105" s="187">
        <v>2</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462</v>
      </c>
    </row>
    <row r="106" s="2" customFormat="1">
      <c r="A106" s="35"/>
      <c r="B106" s="36"/>
      <c r="C106" s="37"/>
      <c r="D106" s="197" t="s">
        <v>285</v>
      </c>
      <c r="E106" s="37"/>
      <c r="F106" s="198" t="s">
        <v>404</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24.15" customHeight="1">
      <c r="A107" s="35"/>
      <c r="B107" s="36"/>
      <c r="C107" s="183" t="s">
        <v>244</v>
      </c>
      <c r="D107" s="183" t="s">
        <v>278</v>
      </c>
      <c r="E107" s="184" t="s">
        <v>334</v>
      </c>
      <c r="F107" s="185" t="s">
        <v>335</v>
      </c>
      <c r="G107" s="186" t="s">
        <v>281</v>
      </c>
      <c r="H107" s="187">
        <v>10</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463</v>
      </c>
    </row>
    <row r="108" s="2" customFormat="1">
      <c r="A108" s="35"/>
      <c r="B108" s="36"/>
      <c r="C108" s="37"/>
      <c r="D108" s="197" t="s">
        <v>285</v>
      </c>
      <c r="E108" s="37"/>
      <c r="F108" s="198" t="s">
        <v>337</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183" t="s">
        <v>247</v>
      </c>
      <c r="D109" s="183" t="s">
        <v>278</v>
      </c>
      <c r="E109" s="184" t="s">
        <v>338</v>
      </c>
      <c r="F109" s="185" t="s">
        <v>339</v>
      </c>
      <c r="G109" s="186" t="s">
        <v>281</v>
      </c>
      <c r="H109" s="187">
        <v>10</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464</v>
      </c>
    </row>
    <row r="110" s="2" customFormat="1">
      <c r="A110" s="35"/>
      <c r="B110" s="36"/>
      <c r="C110" s="37"/>
      <c r="D110" s="197" t="s">
        <v>285</v>
      </c>
      <c r="E110" s="37"/>
      <c r="F110" s="198" t="s">
        <v>339</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341</v>
      </c>
      <c r="F111" s="185" t="s">
        <v>342</v>
      </c>
      <c r="G111" s="186" t="s">
        <v>343</v>
      </c>
      <c r="H111" s="187">
        <v>2.6699999999999999</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465</v>
      </c>
    </row>
    <row r="112" s="2" customFormat="1">
      <c r="A112" s="35"/>
      <c r="B112" s="36"/>
      <c r="C112" s="37"/>
      <c r="D112" s="197" t="s">
        <v>285</v>
      </c>
      <c r="E112" s="37"/>
      <c r="F112" s="198" t="s">
        <v>345</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10" customFormat="1">
      <c r="A113" s="10"/>
      <c r="B113" s="202"/>
      <c r="C113" s="203"/>
      <c r="D113" s="197" t="s">
        <v>292</v>
      </c>
      <c r="E113" s="204" t="s">
        <v>19</v>
      </c>
      <c r="F113" s="205" t="s">
        <v>346</v>
      </c>
      <c r="G113" s="203"/>
      <c r="H113" s="204" t="s">
        <v>19</v>
      </c>
      <c r="I113" s="206"/>
      <c r="J113" s="203"/>
      <c r="K113" s="203"/>
      <c r="L113" s="207"/>
      <c r="M113" s="208"/>
      <c r="N113" s="209"/>
      <c r="O113" s="209"/>
      <c r="P113" s="209"/>
      <c r="Q113" s="209"/>
      <c r="R113" s="209"/>
      <c r="S113" s="209"/>
      <c r="T113" s="210"/>
      <c r="U113" s="10"/>
      <c r="V113" s="10"/>
      <c r="W113" s="10"/>
      <c r="X113" s="10"/>
      <c r="Y113" s="10"/>
      <c r="Z113" s="10"/>
      <c r="AA113" s="10"/>
      <c r="AB113" s="10"/>
      <c r="AC113" s="10"/>
      <c r="AD113" s="10"/>
      <c r="AE113" s="10"/>
      <c r="AT113" s="211" t="s">
        <v>292</v>
      </c>
      <c r="AU113" s="211" t="s">
        <v>70</v>
      </c>
      <c r="AV113" s="10" t="s">
        <v>77</v>
      </c>
      <c r="AW113" s="10" t="s">
        <v>31</v>
      </c>
      <c r="AX113" s="10" t="s">
        <v>70</v>
      </c>
      <c r="AY113" s="211" t="s">
        <v>283</v>
      </c>
    </row>
    <row r="114" s="11" customFormat="1">
      <c r="A114" s="11"/>
      <c r="B114" s="212"/>
      <c r="C114" s="213"/>
      <c r="D114" s="197" t="s">
        <v>292</v>
      </c>
      <c r="E114" s="214" t="s">
        <v>19</v>
      </c>
      <c r="F114" s="215" t="s">
        <v>466</v>
      </c>
      <c r="G114" s="213"/>
      <c r="H114" s="216">
        <v>2.6699999999999999</v>
      </c>
      <c r="I114" s="217"/>
      <c r="J114" s="213"/>
      <c r="K114" s="213"/>
      <c r="L114" s="218"/>
      <c r="M114" s="219"/>
      <c r="N114" s="220"/>
      <c r="O114" s="220"/>
      <c r="P114" s="220"/>
      <c r="Q114" s="220"/>
      <c r="R114" s="220"/>
      <c r="S114" s="220"/>
      <c r="T114" s="221"/>
      <c r="U114" s="11"/>
      <c r="V114" s="11"/>
      <c r="W114" s="11"/>
      <c r="X114" s="11"/>
      <c r="Y114" s="11"/>
      <c r="Z114" s="11"/>
      <c r="AA114" s="11"/>
      <c r="AB114" s="11"/>
      <c r="AC114" s="11"/>
      <c r="AD114" s="11"/>
      <c r="AE114" s="11"/>
      <c r="AT114" s="222" t="s">
        <v>292</v>
      </c>
      <c r="AU114" s="222" t="s">
        <v>70</v>
      </c>
      <c r="AV114" s="11" t="s">
        <v>79</v>
      </c>
      <c r="AW114" s="11" t="s">
        <v>31</v>
      </c>
      <c r="AX114" s="11" t="s">
        <v>77</v>
      </c>
      <c r="AY114" s="222" t="s">
        <v>283</v>
      </c>
    </row>
    <row r="115" s="2" customFormat="1" ht="24.15" customHeight="1">
      <c r="A115" s="35"/>
      <c r="B115" s="36"/>
      <c r="C115" s="183" t="s">
        <v>253</v>
      </c>
      <c r="D115" s="183" t="s">
        <v>278</v>
      </c>
      <c r="E115" s="184" t="s">
        <v>348</v>
      </c>
      <c r="F115" s="185" t="s">
        <v>349</v>
      </c>
      <c r="G115" s="186" t="s">
        <v>343</v>
      </c>
      <c r="H115" s="187">
        <v>2.46</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467</v>
      </c>
    </row>
    <row r="116" s="2" customFormat="1">
      <c r="A116" s="35"/>
      <c r="B116" s="36"/>
      <c r="C116" s="37"/>
      <c r="D116" s="197" t="s">
        <v>285</v>
      </c>
      <c r="E116" s="37"/>
      <c r="F116" s="198" t="s">
        <v>351</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10" customFormat="1">
      <c r="A117" s="10"/>
      <c r="B117" s="202"/>
      <c r="C117" s="203"/>
      <c r="D117" s="197" t="s">
        <v>292</v>
      </c>
      <c r="E117" s="204" t="s">
        <v>19</v>
      </c>
      <c r="F117" s="205" t="s">
        <v>352</v>
      </c>
      <c r="G117" s="203"/>
      <c r="H117" s="204" t="s">
        <v>19</v>
      </c>
      <c r="I117" s="206"/>
      <c r="J117" s="203"/>
      <c r="K117" s="203"/>
      <c r="L117" s="207"/>
      <c r="M117" s="208"/>
      <c r="N117" s="209"/>
      <c r="O117" s="209"/>
      <c r="P117" s="209"/>
      <c r="Q117" s="209"/>
      <c r="R117" s="209"/>
      <c r="S117" s="209"/>
      <c r="T117" s="210"/>
      <c r="U117" s="10"/>
      <c r="V117" s="10"/>
      <c r="W117" s="10"/>
      <c r="X117" s="10"/>
      <c r="Y117" s="10"/>
      <c r="Z117" s="10"/>
      <c r="AA117" s="10"/>
      <c r="AB117" s="10"/>
      <c r="AC117" s="10"/>
      <c r="AD117" s="10"/>
      <c r="AE117" s="10"/>
      <c r="AT117" s="211" t="s">
        <v>292</v>
      </c>
      <c r="AU117" s="211" t="s">
        <v>70</v>
      </c>
      <c r="AV117" s="10" t="s">
        <v>77</v>
      </c>
      <c r="AW117" s="10" t="s">
        <v>31</v>
      </c>
      <c r="AX117" s="10" t="s">
        <v>70</v>
      </c>
      <c r="AY117" s="211" t="s">
        <v>283</v>
      </c>
    </row>
    <row r="118" s="11" customFormat="1">
      <c r="A118" s="11"/>
      <c r="B118" s="212"/>
      <c r="C118" s="213"/>
      <c r="D118" s="197" t="s">
        <v>292</v>
      </c>
      <c r="E118" s="214" t="s">
        <v>19</v>
      </c>
      <c r="F118" s="215" t="s">
        <v>468</v>
      </c>
      <c r="G118" s="213"/>
      <c r="H118" s="216">
        <v>2.46</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77</v>
      </c>
      <c r="AY118" s="222" t="s">
        <v>283</v>
      </c>
    </row>
    <row r="119" s="2" customFormat="1" ht="24.15" customHeight="1">
      <c r="A119" s="35"/>
      <c r="B119" s="36"/>
      <c r="C119" s="183" t="s">
        <v>354</v>
      </c>
      <c r="D119" s="183" t="s">
        <v>278</v>
      </c>
      <c r="E119" s="184" t="s">
        <v>355</v>
      </c>
      <c r="F119" s="185" t="s">
        <v>356</v>
      </c>
      <c r="G119" s="186" t="s">
        <v>343</v>
      </c>
      <c r="H119" s="187">
        <v>0.20999999999999999</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469</v>
      </c>
    </row>
    <row r="120" s="2" customFormat="1">
      <c r="A120" s="35"/>
      <c r="B120" s="36"/>
      <c r="C120" s="37"/>
      <c r="D120" s="197" t="s">
        <v>285</v>
      </c>
      <c r="E120" s="37"/>
      <c r="F120" s="198" t="s">
        <v>358</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359</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470</v>
      </c>
      <c r="G122" s="213"/>
      <c r="H122" s="216">
        <v>0.20999999999999999</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14.4" customHeight="1">
      <c r="A123" s="35"/>
      <c r="B123" s="36"/>
      <c r="C123" s="183" t="s">
        <v>8</v>
      </c>
      <c r="D123" s="183" t="s">
        <v>278</v>
      </c>
      <c r="E123" s="184" t="s">
        <v>361</v>
      </c>
      <c r="F123" s="185" t="s">
        <v>362</v>
      </c>
      <c r="G123" s="186" t="s">
        <v>343</v>
      </c>
      <c r="H123" s="187">
        <v>0.20999999999999999</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471</v>
      </c>
    </row>
    <row r="124" s="2" customFormat="1">
      <c r="A124" s="35"/>
      <c r="B124" s="36"/>
      <c r="C124" s="37"/>
      <c r="D124" s="197" t="s">
        <v>285</v>
      </c>
      <c r="E124" s="37"/>
      <c r="F124" s="198" t="s">
        <v>364</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24.15" customHeight="1">
      <c r="A125" s="35"/>
      <c r="B125" s="36"/>
      <c r="C125" s="183" t="s">
        <v>365</v>
      </c>
      <c r="D125" s="183" t="s">
        <v>278</v>
      </c>
      <c r="E125" s="184" t="s">
        <v>366</v>
      </c>
      <c r="F125" s="185" t="s">
        <v>367</v>
      </c>
      <c r="G125" s="186" t="s">
        <v>343</v>
      </c>
      <c r="H125" s="187">
        <v>2.6699999999999999</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472</v>
      </c>
    </row>
    <row r="126" s="2" customFormat="1">
      <c r="A126" s="35"/>
      <c r="B126" s="36"/>
      <c r="C126" s="37"/>
      <c r="D126" s="197" t="s">
        <v>285</v>
      </c>
      <c r="E126" s="37"/>
      <c r="F126" s="198" t="s">
        <v>369</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10" customFormat="1">
      <c r="A127" s="10"/>
      <c r="B127" s="202"/>
      <c r="C127" s="203"/>
      <c r="D127" s="197" t="s">
        <v>292</v>
      </c>
      <c r="E127" s="204" t="s">
        <v>19</v>
      </c>
      <c r="F127" s="205" t="s">
        <v>370</v>
      </c>
      <c r="G127" s="203"/>
      <c r="H127" s="204" t="s">
        <v>19</v>
      </c>
      <c r="I127" s="206"/>
      <c r="J127" s="203"/>
      <c r="K127" s="203"/>
      <c r="L127" s="207"/>
      <c r="M127" s="208"/>
      <c r="N127" s="209"/>
      <c r="O127" s="209"/>
      <c r="P127" s="209"/>
      <c r="Q127" s="209"/>
      <c r="R127" s="209"/>
      <c r="S127" s="209"/>
      <c r="T127" s="210"/>
      <c r="U127" s="10"/>
      <c r="V127" s="10"/>
      <c r="W127" s="10"/>
      <c r="X127" s="10"/>
      <c r="Y127" s="10"/>
      <c r="Z127" s="10"/>
      <c r="AA127" s="10"/>
      <c r="AB127" s="10"/>
      <c r="AC127" s="10"/>
      <c r="AD127" s="10"/>
      <c r="AE127" s="10"/>
      <c r="AT127" s="211" t="s">
        <v>292</v>
      </c>
      <c r="AU127" s="211" t="s">
        <v>70</v>
      </c>
      <c r="AV127" s="10" t="s">
        <v>77</v>
      </c>
      <c r="AW127" s="10" t="s">
        <v>31</v>
      </c>
      <c r="AX127" s="10" t="s">
        <v>70</v>
      </c>
      <c r="AY127" s="211" t="s">
        <v>283</v>
      </c>
    </row>
    <row r="128" s="11" customFormat="1">
      <c r="A128" s="11"/>
      <c r="B128" s="212"/>
      <c r="C128" s="213"/>
      <c r="D128" s="197" t="s">
        <v>292</v>
      </c>
      <c r="E128" s="214" t="s">
        <v>19</v>
      </c>
      <c r="F128" s="215" t="s">
        <v>466</v>
      </c>
      <c r="G128" s="213"/>
      <c r="H128" s="216">
        <v>2.6699999999999999</v>
      </c>
      <c r="I128" s="217"/>
      <c r="J128" s="213"/>
      <c r="K128" s="213"/>
      <c r="L128" s="218"/>
      <c r="M128" s="245"/>
      <c r="N128" s="246"/>
      <c r="O128" s="246"/>
      <c r="P128" s="246"/>
      <c r="Q128" s="246"/>
      <c r="R128" s="246"/>
      <c r="S128" s="246"/>
      <c r="T128" s="247"/>
      <c r="U128" s="11"/>
      <c r="V128" s="11"/>
      <c r="W128" s="11"/>
      <c r="X128" s="11"/>
      <c r="Y128" s="11"/>
      <c r="Z128" s="11"/>
      <c r="AA128" s="11"/>
      <c r="AB128" s="11"/>
      <c r="AC128" s="11"/>
      <c r="AD128" s="11"/>
      <c r="AE128" s="11"/>
      <c r="AT128" s="222" t="s">
        <v>292</v>
      </c>
      <c r="AU128" s="222" t="s">
        <v>70</v>
      </c>
      <c r="AV128" s="11" t="s">
        <v>79</v>
      </c>
      <c r="AW128" s="11" t="s">
        <v>31</v>
      </c>
      <c r="AX128" s="11" t="s">
        <v>77</v>
      </c>
      <c r="AY128" s="222" t="s">
        <v>283</v>
      </c>
    </row>
    <row r="129" s="2" customFormat="1" ht="6.96" customHeight="1">
      <c r="A129" s="35"/>
      <c r="B129" s="56"/>
      <c r="C129" s="57"/>
      <c r="D129" s="57"/>
      <c r="E129" s="57"/>
      <c r="F129" s="57"/>
      <c r="G129" s="57"/>
      <c r="H129" s="57"/>
      <c r="I129" s="57"/>
      <c r="J129" s="57"/>
      <c r="K129" s="57"/>
      <c r="L129" s="41"/>
      <c r="M129" s="35"/>
      <c r="O129" s="35"/>
      <c r="P129" s="35"/>
      <c r="Q129" s="35"/>
      <c r="R129" s="35"/>
      <c r="S129" s="35"/>
      <c r="T129" s="35"/>
      <c r="U129" s="35"/>
      <c r="V129" s="35"/>
      <c r="W129" s="35"/>
      <c r="X129" s="35"/>
      <c r="Y129" s="35"/>
      <c r="Z129" s="35"/>
      <c r="AA129" s="35"/>
      <c r="AB129" s="35"/>
      <c r="AC129" s="35"/>
      <c r="AD129" s="35"/>
      <c r="AE129" s="35"/>
    </row>
  </sheetData>
  <sheetProtection sheet="1" autoFilter="0" formatColumns="0" formatRows="0" objects="1" scenarios="1" spinCount="100000" saltValue="b77ExbwPdumWZuEl/qB29nu4AcqR2KVCW35b40bteMhTLXw63tWKq0Asey603tcEpQzQKChew/XdncIh19LhtQ==" hashValue="BCbqfJe1/gkuGjldlYupDH25tzLcL7Vks6jzX8FjCgtqKo8LRqKlwXBh001OaqyVR9hBJwe2gSaPZoo0zM2KPQ==" algorithmName="SHA-512" password="CC35"/>
  <autoFilter ref="C84:K12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93</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473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ROUND((SUM(BE85:BE146)),  2)</f>
        <v>0</v>
      </c>
      <c r="G35" s="35"/>
      <c r="H35" s="35"/>
      <c r="I35" s="154">
        <v>0.20999999999999999</v>
      </c>
      <c r="J35" s="153">
        <f>ROUND(((SUM(BE85:BE146))*I35),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ROUND((SUM(BF85:BF146)),  2)</f>
        <v>0</v>
      </c>
      <c r="G36" s="35"/>
      <c r="H36" s="35"/>
      <c r="I36" s="154">
        <v>0.14999999999999999</v>
      </c>
      <c r="J36" s="153">
        <f>ROUND(((SUM(BF85:BF146))*I36),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01.04 - SO 01.4 - km 373,100 – 373,560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01.04 - SO 01.4 - km 373,100 – 373,560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SUM(P86:P146)</f>
        <v>0</v>
      </c>
      <c r="Q85" s="93"/>
      <c r="R85" s="180">
        <f>SUM(R86:R146)</f>
        <v>4.5389999999999997</v>
      </c>
      <c r="S85" s="93"/>
      <c r="T85" s="181">
        <f>SUM(T86:T146)</f>
        <v>0</v>
      </c>
      <c r="U85" s="35"/>
      <c r="V85" s="35"/>
      <c r="W85" s="35"/>
      <c r="X85" s="35"/>
      <c r="Y85" s="35"/>
      <c r="Z85" s="35"/>
      <c r="AA85" s="35"/>
      <c r="AB85" s="35"/>
      <c r="AC85" s="35"/>
      <c r="AD85" s="35"/>
      <c r="AE85" s="35"/>
      <c r="AT85" s="14" t="s">
        <v>69</v>
      </c>
      <c r="AU85" s="14" t="s">
        <v>264</v>
      </c>
      <c r="BK85" s="182">
        <f>SUM(BK86:BK146)</f>
        <v>0</v>
      </c>
    </row>
    <row r="86" s="2" customFormat="1" ht="14.4" customHeight="1">
      <c r="A86" s="35"/>
      <c r="B86" s="36"/>
      <c r="C86" s="183" t="s">
        <v>77</v>
      </c>
      <c r="D86" s="183" t="s">
        <v>278</v>
      </c>
      <c r="E86" s="184" t="s">
        <v>279</v>
      </c>
      <c r="F86" s="185" t="s">
        <v>280</v>
      </c>
      <c r="G86" s="186" t="s">
        <v>281</v>
      </c>
      <c r="H86" s="187">
        <v>20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474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960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477</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479</v>
      </c>
      <c r="G90" s="213"/>
      <c r="H90" s="216">
        <v>960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296</v>
      </c>
      <c r="F91" s="185" t="s">
        <v>297</v>
      </c>
      <c r="G91" s="186" t="s">
        <v>298</v>
      </c>
      <c r="H91" s="187">
        <v>1700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480</v>
      </c>
    </row>
    <row r="92" s="2" customFormat="1">
      <c r="A92" s="35"/>
      <c r="B92" s="36"/>
      <c r="C92" s="37"/>
      <c r="D92" s="197" t="s">
        <v>285</v>
      </c>
      <c r="E92" s="37"/>
      <c r="F92" s="198" t="s">
        <v>300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1700</v>
      </c>
      <c r="I93" s="228"/>
      <c r="J93" s="229">
        <f>ROUND(I93*H93,2)</f>
        <v>0</v>
      </c>
      <c r="K93" s="230"/>
      <c r="L93" s="231"/>
      <c r="M93" s="232" t="s">
        <v>19</v>
      </c>
      <c r="N93" s="233" t="s">
        <v>41</v>
      </c>
      <c r="O93" s="81"/>
      <c r="P93" s="193">
        <f>O93*H93</f>
        <v>0</v>
      </c>
      <c r="Q93" s="193">
        <v>0.00021000000000000001</v>
      </c>
      <c r="R93" s="193">
        <f>Q93*H93</f>
        <v>0.35700000000000004</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481</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223" t="s">
        <v>306</v>
      </c>
      <c r="D95" s="223" t="s">
        <v>301</v>
      </c>
      <c r="E95" s="224" t="s">
        <v>307</v>
      </c>
      <c r="F95" s="225" t="s">
        <v>308</v>
      </c>
      <c r="G95" s="226" t="s">
        <v>281</v>
      </c>
      <c r="H95" s="227">
        <v>3400</v>
      </c>
      <c r="I95" s="228"/>
      <c r="J95" s="229">
        <f>ROUND(I95*H95,2)</f>
        <v>0</v>
      </c>
      <c r="K95" s="230"/>
      <c r="L95" s="231"/>
      <c r="M95" s="232" t="s">
        <v>19</v>
      </c>
      <c r="N95" s="233" t="s">
        <v>41</v>
      </c>
      <c r="O95" s="81"/>
      <c r="P95" s="193">
        <f>O95*H95</f>
        <v>0</v>
      </c>
      <c r="Q95" s="193">
        <v>0.00123</v>
      </c>
      <c r="R95" s="193">
        <f>Q95*H95</f>
        <v>4.1819999999999995</v>
      </c>
      <c r="S95" s="193">
        <v>0</v>
      </c>
      <c r="T95" s="194">
        <f>S95*H95</f>
        <v>0</v>
      </c>
      <c r="U95" s="35"/>
      <c r="V95" s="35"/>
      <c r="W95" s="35"/>
      <c r="X95" s="35"/>
      <c r="Y95" s="35"/>
      <c r="Z95" s="35"/>
      <c r="AA95" s="35"/>
      <c r="AB95" s="35"/>
      <c r="AC95" s="35"/>
      <c r="AD95" s="35"/>
      <c r="AE95" s="35"/>
      <c r="AR95" s="195" t="s">
        <v>304</v>
      </c>
      <c r="AT95" s="195" t="s">
        <v>301</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482</v>
      </c>
    </row>
    <row r="96" s="2" customFormat="1">
      <c r="A96" s="35"/>
      <c r="B96" s="36"/>
      <c r="C96" s="37"/>
      <c r="D96" s="197" t="s">
        <v>285</v>
      </c>
      <c r="E96" s="37"/>
      <c r="F96" s="198" t="s">
        <v>308</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183" t="s">
        <v>310</v>
      </c>
      <c r="D97" s="183" t="s">
        <v>278</v>
      </c>
      <c r="E97" s="184" t="s">
        <v>387</v>
      </c>
      <c r="F97" s="185" t="s">
        <v>388</v>
      </c>
      <c r="G97" s="186" t="s">
        <v>321</v>
      </c>
      <c r="H97" s="187">
        <v>5</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483</v>
      </c>
    </row>
    <row r="98" s="2" customFormat="1">
      <c r="A98" s="35"/>
      <c r="B98" s="36"/>
      <c r="C98" s="37"/>
      <c r="D98" s="197" t="s">
        <v>285</v>
      </c>
      <c r="E98" s="37"/>
      <c r="F98" s="198" t="s">
        <v>390</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391</v>
      </c>
      <c r="F99" s="185" t="s">
        <v>392</v>
      </c>
      <c r="G99" s="186" t="s">
        <v>321</v>
      </c>
      <c r="H99" s="187">
        <v>2</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484</v>
      </c>
    </row>
    <row r="100" s="2" customFormat="1">
      <c r="A100" s="35"/>
      <c r="B100" s="36"/>
      <c r="C100" s="37"/>
      <c r="D100" s="197" t="s">
        <v>285</v>
      </c>
      <c r="E100" s="37"/>
      <c r="F100" s="198" t="s">
        <v>394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395</v>
      </c>
      <c r="F101" s="185" t="s">
        <v>396</v>
      </c>
      <c r="G101" s="186" t="s">
        <v>321</v>
      </c>
      <c r="H101" s="187">
        <v>3</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485</v>
      </c>
    </row>
    <row r="102" s="2" customFormat="1">
      <c r="A102" s="35"/>
      <c r="B102" s="36"/>
      <c r="C102" s="37"/>
      <c r="D102" s="197" t="s">
        <v>285</v>
      </c>
      <c r="E102" s="37"/>
      <c r="F102" s="198" t="s">
        <v>398</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24.15" customHeight="1">
      <c r="A103" s="35"/>
      <c r="B103" s="36"/>
      <c r="C103" s="183" t="s">
        <v>329</v>
      </c>
      <c r="D103" s="183" t="s">
        <v>278</v>
      </c>
      <c r="E103" s="184" t="s">
        <v>486</v>
      </c>
      <c r="F103" s="185" t="s">
        <v>487</v>
      </c>
      <c r="G103" s="186" t="s">
        <v>289</v>
      </c>
      <c r="H103" s="187">
        <v>1160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488</v>
      </c>
    </row>
    <row r="104" s="2" customFormat="1">
      <c r="A104" s="35"/>
      <c r="B104" s="36"/>
      <c r="C104" s="37"/>
      <c r="D104" s="197" t="s">
        <v>285</v>
      </c>
      <c r="E104" s="37"/>
      <c r="F104" s="198" t="s">
        <v>489</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328</v>
      </c>
      <c r="G105" s="213"/>
      <c r="H105" s="216">
        <v>1160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183" t="s">
        <v>244</v>
      </c>
      <c r="D106" s="183" t="s">
        <v>278</v>
      </c>
      <c r="E106" s="184" t="s">
        <v>401</v>
      </c>
      <c r="F106" s="185" t="s">
        <v>402</v>
      </c>
      <c r="G106" s="186" t="s">
        <v>321</v>
      </c>
      <c r="H106" s="187">
        <v>4</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490</v>
      </c>
    </row>
    <row r="107" s="2" customFormat="1">
      <c r="A107" s="35"/>
      <c r="B107" s="36"/>
      <c r="C107" s="37"/>
      <c r="D107" s="197" t="s">
        <v>285</v>
      </c>
      <c r="E107" s="37"/>
      <c r="F107" s="198" t="s">
        <v>404</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24.15" customHeight="1">
      <c r="A108" s="35"/>
      <c r="B108" s="36"/>
      <c r="C108" s="183" t="s">
        <v>247</v>
      </c>
      <c r="D108" s="183" t="s">
        <v>278</v>
      </c>
      <c r="E108" s="184" t="s">
        <v>334</v>
      </c>
      <c r="F108" s="185" t="s">
        <v>335</v>
      </c>
      <c r="G108" s="186" t="s">
        <v>281</v>
      </c>
      <c r="H108" s="187">
        <v>10</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491</v>
      </c>
    </row>
    <row r="109" s="2" customFormat="1">
      <c r="A109" s="35"/>
      <c r="B109" s="36"/>
      <c r="C109" s="37"/>
      <c r="D109" s="197" t="s">
        <v>285</v>
      </c>
      <c r="E109" s="37"/>
      <c r="F109" s="198" t="s">
        <v>337</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250</v>
      </c>
      <c r="D110" s="183" t="s">
        <v>278</v>
      </c>
      <c r="E110" s="184" t="s">
        <v>338</v>
      </c>
      <c r="F110" s="185" t="s">
        <v>339</v>
      </c>
      <c r="G110" s="186" t="s">
        <v>281</v>
      </c>
      <c r="H110" s="187">
        <v>10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492</v>
      </c>
    </row>
    <row r="111" s="2" customFormat="1">
      <c r="A111" s="35"/>
      <c r="B111" s="36"/>
      <c r="C111" s="37"/>
      <c r="D111" s="197" t="s">
        <v>285</v>
      </c>
      <c r="E111" s="37"/>
      <c r="F111" s="198" t="s">
        <v>339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407</v>
      </c>
      <c r="F112" s="185" t="s">
        <v>408</v>
      </c>
      <c r="G112" s="186" t="s">
        <v>281</v>
      </c>
      <c r="H112" s="187">
        <v>48</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493</v>
      </c>
    </row>
    <row r="113" s="2" customFormat="1">
      <c r="A113" s="35"/>
      <c r="B113" s="36"/>
      <c r="C113" s="37"/>
      <c r="D113" s="197" t="s">
        <v>285</v>
      </c>
      <c r="E113" s="37"/>
      <c r="F113" s="198" t="s">
        <v>410</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341</v>
      </c>
      <c r="F114" s="185" t="s">
        <v>342</v>
      </c>
      <c r="G114" s="186" t="s">
        <v>343</v>
      </c>
      <c r="H114" s="187">
        <v>4.5389999999999997</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494</v>
      </c>
    </row>
    <row r="115" s="2" customFormat="1">
      <c r="A115" s="35"/>
      <c r="B115" s="36"/>
      <c r="C115" s="37"/>
      <c r="D115" s="197" t="s">
        <v>285</v>
      </c>
      <c r="E115" s="37"/>
      <c r="F115" s="198" t="s">
        <v>345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0" customFormat="1">
      <c r="A116" s="10"/>
      <c r="B116" s="202"/>
      <c r="C116" s="203"/>
      <c r="D116" s="197" t="s">
        <v>292</v>
      </c>
      <c r="E116" s="204" t="s">
        <v>19</v>
      </c>
      <c r="F116" s="205" t="s">
        <v>412</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495</v>
      </c>
      <c r="G117" s="213"/>
      <c r="H117" s="216">
        <v>4.5389999999999997</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24.15" customHeight="1">
      <c r="A118" s="35"/>
      <c r="B118" s="36"/>
      <c r="C118" s="183" t="s">
        <v>8</v>
      </c>
      <c r="D118" s="183" t="s">
        <v>278</v>
      </c>
      <c r="E118" s="184" t="s">
        <v>348</v>
      </c>
      <c r="F118" s="185" t="s">
        <v>349</v>
      </c>
      <c r="G118" s="186" t="s">
        <v>343</v>
      </c>
      <c r="H118" s="187">
        <v>4.1820000000000004</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496</v>
      </c>
    </row>
    <row r="119" s="2" customFormat="1">
      <c r="A119" s="35"/>
      <c r="B119" s="36"/>
      <c r="C119" s="37"/>
      <c r="D119" s="197" t="s">
        <v>285</v>
      </c>
      <c r="E119" s="37"/>
      <c r="F119" s="198" t="s">
        <v>351</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0" customFormat="1">
      <c r="A120" s="10"/>
      <c r="B120" s="202"/>
      <c r="C120" s="203"/>
      <c r="D120" s="197" t="s">
        <v>292</v>
      </c>
      <c r="E120" s="204" t="s">
        <v>19</v>
      </c>
      <c r="F120" s="205" t="s">
        <v>412</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497</v>
      </c>
      <c r="G121" s="213"/>
      <c r="H121" s="216">
        <v>4.1820000000000004</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365</v>
      </c>
      <c r="D122" s="183" t="s">
        <v>278</v>
      </c>
      <c r="E122" s="184" t="s">
        <v>355</v>
      </c>
      <c r="F122" s="185" t="s">
        <v>356</v>
      </c>
      <c r="G122" s="186" t="s">
        <v>343</v>
      </c>
      <c r="H122" s="187">
        <v>0.35699999999999998</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498</v>
      </c>
    </row>
    <row r="123" s="2" customFormat="1">
      <c r="A123" s="35"/>
      <c r="B123" s="36"/>
      <c r="C123" s="37"/>
      <c r="D123" s="197" t="s">
        <v>285</v>
      </c>
      <c r="E123" s="37"/>
      <c r="F123" s="198" t="s">
        <v>358</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359</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360</v>
      </c>
      <c r="G125" s="213"/>
      <c r="H125" s="216">
        <v>0.35699999999999998</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371</v>
      </c>
      <c r="D126" s="183" t="s">
        <v>278</v>
      </c>
      <c r="E126" s="184" t="s">
        <v>361</v>
      </c>
      <c r="F126" s="185" t="s">
        <v>362</v>
      </c>
      <c r="G126" s="186" t="s">
        <v>343</v>
      </c>
      <c r="H126" s="187">
        <v>0.35699999999999998</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499</v>
      </c>
    </row>
    <row r="127" s="2" customFormat="1">
      <c r="A127" s="35"/>
      <c r="B127" s="36"/>
      <c r="C127" s="37"/>
      <c r="D127" s="197" t="s">
        <v>285</v>
      </c>
      <c r="E127" s="37"/>
      <c r="F127" s="198" t="s">
        <v>364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419</v>
      </c>
      <c r="D128" s="183" t="s">
        <v>278</v>
      </c>
      <c r="E128" s="184" t="s">
        <v>420</v>
      </c>
      <c r="F128" s="185" t="s">
        <v>421</v>
      </c>
      <c r="G128" s="186" t="s">
        <v>343</v>
      </c>
      <c r="H128" s="187">
        <v>89.116</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500</v>
      </c>
    </row>
    <row r="129" s="2" customFormat="1">
      <c r="A129" s="35"/>
      <c r="B129" s="36"/>
      <c r="C129" s="37"/>
      <c r="D129" s="197" t="s">
        <v>285</v>
      </c>
      <c r="E129" s="37"/>
      <c r="F129" s="198" t="s">
        <v>423</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424</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501</v>
      </c>
      <c r="G131" s="213"/>
      <c r="H131" s="216">
        <v>31.190000000000001</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0" customFormat="1">
      <c r="A132" s="10"/>
      <c r="B132" s="202"/>
      <c r="C132" s="203"/>
      <c r="D132" s="197" t="s">
        <v>292</v>
      </c>
      <c r="E132" s="204" t="s">
        <v>19</v>
      </c>
      <c r="F132" s="205" t="s">
        <v>426</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502</v>
      </c>
      <c r="G133" s="213"/>
      <c r="H133" s="216">
        <v>57.926000000000002</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2" customFormat="1">
      <c r="A134" s="12"/>
      <c r="B134" s="234"/>
      <c r="C134" s="235"/>
      <c r="D134" s="197" t="s">
        <v>292</v>
      </c>
      <c r="E134" s="236" t="s">
        <v>19</v>
      </c>
      <c r="F134" s="237" t="s">
        <v>317</v>
      </c>
      <c r="G134" s="235"/>
      <c r="H134" s="238">
        <v>89.116</v>
      </c>
      <c r="I134" s="239"/>
      <c r="J134" s="235"/>
      <c r="K134" s="235"/>
      <c r="L134" s="240"/>
      <c r="M134" s="241"/>
      <c r="N134" s="242"/>
      <c r="O134" s="242"/>
      <c r="P134" s="242"/>
      <c r="Q134" s="242"/>
      <c r="R134" s="242"/>
      <c r="S134" s="242"/>
      <c r="T134" s="243"/>
      <c r="U134" s="12"/>
      <c r="V134" s="12"/>
      <c r="W134" s="12"/>
      <c r="X134" s="12"/>
      <c r="Y134" s="12"/>
      <c r="Z134" s="12"/>
      <c r="AA134" s="12"/>
      <c r="AB134" s="12"/>
      <c r="AC134" s="12"/>
      <c r="AD134" s="12"/>
      <c r="AE134" s="12"/>
      <c r="AT134" s="244" t="s">
        <v>292</v>
      </c>
      <c r="AU134" s="244" t="s">
        <v>70</v>
      </c>
      <c r="AV134" s="12" t="s">
        <v>282</v>
      </c>
      <c r="AW134" s="12" t="s">
        <v>31</v>
      </c>
      <c r="AX134" s="12" t="s">
        <v>77</v>
      </c>
      <c r="AY134" s="244" t="s">
        <v>283</v>
      </c>
    </row>
    <row r="135" s="2" customFormat="1" ht="37.8" customHeight="1">
      <c r="A135" s="35"/>
      <c r="B135" s="36"/>
      <c r="C135" s="183" t="s">
        <v>428</v>
      </c>
      <c r="D135" s="183" t="s">
        <v>278</v>
      </c>
      <c r="E135" s="184" t="s">
        <v>429</v>
      </c>
      <c r="F135" s="185" t="s">
        <v>430</v>
      </c>
      <c r="G135" s="186" t="s">
        <v>343</v>
      </c>
      <c r="H135" s="187">
        <v>28.963000000000001</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503</v>
      </c>
    </row>
    <row r="136" s="2" customFormat="1">
      <c r="A136" s="35"/>
      <c r="B136" s="36"/>
      <c r="C136" s="37"/>
      <c r="D136" s="197" t="s">
        <v>285</v>
      </c>
      <c r="E136" s="37"/>
      <c r="F136" s="198" t="s">
        <v>432</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433</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504</v>
      </c>
      <c r="G138" s="213"/>
      <c r="H138" s="216">
        <v>28.963000000000001</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37.8" customHeight="1">
      <c r="A139" s="35"/>
      <c r="B139" s="36"/>
      <c r="C139" s="183" t="s">
        <v>435</v>
      </c>
      <c r="D139" s="183" t="s">
        <v>278</v>
      </c>
      <c r="E139" s="184" t="s">
        <v>436</v>
      </c>
      <c r="F139" s="185" t="s">
        <v>437</v>
      </c>
      <c r="G139" s="186" t="s">
        <v>343</v>
      </c>
      <c r="H139" s="187">
        <v>31.190000000000001</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505</v>
      </c>
    </row>
    <row r="140" s="2" customFormat="1">
      <c r="A140" s="35"/>
      <c r="B140" s="36"/>
      <c r="C140" s="37"/>
      <c r="D140" s="197" t="s">
        <v>285</v>
      </c>
      <c r="E140" s="37"/>
      <c r="F140" s="198" t="s">
        <v>439</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424</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501</v>
      </c>
      <c r="G142" s="213"/>
      <c r="H142" s="216">
        <v>31.190000000000001</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24.15" customHeight="1">
      <c r="A143" s="35"/>
      <c r="B143" s="36"/>
      <c r="C143" s="183" t="s">
        <v>7</v>
      </c>
      <c r="D143" s="183" t="s">
        <v>278</v>
      </c>
      <c r="E143" s="184" t="s">
        <v>366</v>
      </c>
      <c r="F143" s="185" t="s">
        <v>367</v>
      </c>
      <c r="G143" s="186" t="s">
        <v>343</v>
      </c>
      <c r="H143" s="187">
        <v>4.5389999999999997</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506</v>
      </c>
    </row>
    <row r="144" s="2" customFormat="1">
      <c r="A144" s="35"/>
      <c r="B144" s="36"/>
      <c r="C144" s="37"/>
      <c r="D144" s="197" t="s">
        <v>285</v>
      </c>
      <c r="E144" s="37"/>
      <c r="F144" s="198" t="s">
        <v>369</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10" customFormat="1">
      <c r="A145" s="10"/>
      <c r="B145" s="202"/>
      <c r="C145" s="203"/>
      <c r="D145" s="197" t="s">
        <v>292</v>
      </c>
      <c r="E145" s="204" t="s">
        <v>19</v>
      </c>
      <c r="F145" s="205" t="s">
        <v>370</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495</v>
      </c>
      <c r="G146" s="213"/>
      <c r="H146" s="216">
        <v>4.5389999999999997</v>
      </c>
      <c r="I146" s="217"/>
      <c r="J146" s="213"/>
      <c r="K146" s="213"/>
      <c r="L146" s="218"/>
      <c r="M146" s="245"/>
      <c r="N146" s="246"/>
      <c r="O146" s="246"/>
      <c r="P146" s="246"/>
      <c r="Q146" s="246"/>
      <c r="R146" s="246"/>
      <c r="S146" s="246"/>
      <c r="T146" s="247"/>
      <c r="U146" s="11"/>
      <c r="V146" s="11"/>
      <c r="W146" s="11"/>
      <c r="X146" s="11"/>
      <c r="Y146" s="11"/>
      <c r="Z146" s="11"/>
      <c r="AA146" s="11"/>
      <c r="AB146" s="11"/>
      <c r="AC146" s="11"/>
      <c r="AD146" s="11"/>
      <c r="AE146" s="11"/>
      <c r="AT146" s="222" t="s">
        <v>292</v>
      </c>
      <c r="AU146" s="222" t="s">
        <v>70</v>
      </c>
      <c r="AV146" s="11" t="s">
        <v>79</v>
      </c>
      <c r="AW146" s="11" t="s">
        <v>31</v>
      </c>
      <c r="AX146" s="11" t="s">
        <v>77</v>
      </c>
      <c r="AY146" s="222" t="s">
        <v>283</v>
      </c>
    </row>
    <row r="147" s="2" customFormat="1" ht="6.96" customHeight="1">
      <c r="A147" s="35"/>
      <c r="B147" s="56"/>
      <c r="C147" s="57"/>
      <c r="D147" s="57"/>
      <c r="E147" s="57"/>
      <c r="F147" s="57"/>
      <c r="G147" s="57"/>
      <c r="H147" s="57"/>
      <c r="I147" s="57"/>
      <c r="J147" s="57"/>
      <c r="K147" s="57"/>
      <c r="L147" s="41"/>
      <c r="M147" s="35"/>
      <c r="O147" s="35"/>
      <c r="P147" s="35"/>
      <c r="Q147" s="35"/>
      <c r="R147" s="35"/>
      <c r="S147" s="35"/>
      <c r="T147" s="35"/>
      <c r="U147" s="35"/>
      <c r="V147" s="35"/>
      <c r="W147" s="35"/>
      <c r="X147" s="35"/>
      <c r="Y147" s="35"/>
      <c r="Z147" s="35"/>
      <c r="AA147" s="35"/>
      <c r="AB147" s="35"/>
      <c r="AC147" s="35"/>
      <c r="AD147" s="35"/>
      <c r="AE147" s="35"/>
    </row>
  </sheetData>
  <sheetProtection sheet="1" autoFilter="0" formatColumns="0" formatRows="0" objects="1" scenarios="1" spinCount="100000" saltValue="VeZDh9JKFbTR6cbO26IOUYKrf7my1Dwso97btKTLdQpQsa8JIUZzcwkKdwxF+3aGvAPgQFO7x12+c+nEuB3Tzg==" hashValue="5WObCQcTalKlS8dBqSt6XOqxy9n9xgBRq+WF5/YpoEjWqrm5URxoVRWPt5P5Yz0ScdzOVQ/EK2jOtR0QJYcK7Q==" algorithmName="SHA-512" password="CC35"/>
  <autoFilter ref="C84:K14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96</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507</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ROUND((SUM(BE85:BE145)),  2)</f>
        <v>0</v>
      </c>
      <c r="G35" s="35"/>
      <c r="H35" s="35"/>
      <c r="I35" s="154">
        <v>0.20999999999999999</v>
      </c>
      <c r="J35" s="153">
        <f>ROUND(((SUM(BE85:BE145))*I35),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ROUND((SUM(BF85:BF145)),  2)</f>
        <v>0</v>
      </c>
      <c r="G36" s="35"/>
      <c r="H36" s="35"/>
      <c r="I36" s="154">
        <v>0.14999999999999999</v>
      </c>
      <c r="J36" s="153">
        <f>ROUND(((SUM(BF85:BF145))*I36),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ROUND((SUM(BG85:BG145)),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ROUND((SUM(BH85:BH145)),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ROUND((SUM(BI85:BI145)),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01.05 - SO 01.5 - km 380,200 – 380,340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01.05 - SO 01.5 - km 380,200 – 380,340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SUM(P86:P145)</f>
        <v>0</v>
      </c>
      <c r="Q85" s="93"/>
      <c r="R85" s="180">
        <f>SUM(R86:R145)</f>
        <v>1.3883999999999999</v>
      </c>
      <c r="S85" s="93"/>
      <c r="T85" s="181">
        <f>SUM(T86:T145)</f>
        <v>0</v>
      </c>
      <c r="U85" s="35"/>
      <c r="V85" s="35"/>
      <c r="W85" s="35"/>
      <c r="X85" s="35"/>
      <c r="Y85" s="35"/>
      <c r="Z85" s="35"/>
      <c r="AA85" s="35"/>
      <c r="AB85" s="35"/>
      <c r="AC85" s="35"/>
      <c r="AD85" s="35"/>
      <c r="AE85" s="35"/>
      <c r="AT85" s="14" t="s">
        <v>69</v>
      </c>
      <c r="AU85" s="14" t="s">
        <v>264</v>
      </c>
      <c r="BK85" s="182">
        <f>SUM(BK86:BK145)</f>
        <v>0</v>
      </c>
    </row>
    <row r="86" s="2" customFormat="1" ht="14.4" customHeight="1">
      <c r="A86" s="35"/>
      <c r="B86" s="36"/>
      <c r="C86" s="183" t="s">
        <v>77</v>
      </c>
      <c r="D86" s="183" t="s">
        <v>278</v>
      </c>
      <c r="E86" s="184" t="s">
        <v>279</v>
      </c>
      <c r="F86" s="185" t="s">
        <v>280</v>
      </c>
      <c r="G86" s="186" t="s">
        <v>281</v>
      </c>
      <c r="H86" s="187">
        <v>14</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508</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280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509</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510</v>
      </c>
      <c r="G90" s="213"/>
      <c r="H90" s="216">
        <v>280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296</v>
      </c>
      <c r="F91" s="185" t="s">
        <v>297</v>
      </c>
      <c r="G91" s="186" t="s">
        <v>298</v>
      </c>
      <c r="H91" s="187">
        <v>520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511</v>
      </c>
    </row>
    <row r="92" s="2" customFormat="1">
      <c r="A92" s="35"/>
      <c r="B92" s="36"/>
      <c r="C92" s="37"/>
      <c r="D92" s="197" t="s">
        <v>285</v>
      </c>
      <c r="E92" s="37"/>
      <c r="F92" s="198" t="s">
        <v>300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520</v>
      </c>
      <c r="I93" s="228"/>
      <c r="J93" s="229">
        <f>ROUND(I93*H93,2)</f>
        <v>0</v>
      </c>
      <c r="K93" s="230"/>
      <c r="L93" s="231"/>
      <c r="M93" s="232" t="s">
        <v>19</v>
      </c>
      <c r="N93" s="233" t="s">
        <v>41</v>
      </c>
      <c r="O93" s="81"/>
      <c r="P93" s="193">
        <f>O93*H93</f>
        <v>0</v>
      </c>
      <c r="Q93" s="193">
        <v>0.00021000000000000001</v>
      </c>
      <c r="R93" s="193">
        <f>Q93*H93</f>
        <v>0.10920000000000001</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512</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223" t="s">
        <v>306</v>
      </c>
      <c r="D95" s="223" t="s">
        <v>301</v>
      </c>
      <c r="E95" s="224" t="s">
        <v>307</v>
      </c>
      <c r="F95" s="225" t="s">
        <v>308</v>
      </c>
      <c r="G95" s="226" t="s">
        <v>281</v>
      </c>
      <c r="H95" s="227">
        <v>1040</v>
      </c>
      <c r="I95" s="228"/>
      <c r="J95" s="229">
        <f>ROUND(I95*H95,2)</f>
        <v>0</v>
      </c>
      <c r="K95" s="230"/>
      <c r="L95" s="231"/>
      <c r="M95" s="232" t="s">
        <v>19</v>
      </c>
      <c r="N95" s="233" t="s">
        <v>41</v>
      </c>
      <c r="O95" s="81"/>
      <c r="P95" s="193">
        <f>O95*H95</f>
        <v>0</v>
      </c>
      <c r="Q95" s="193">
        <v>0.00123</v>
      </c>
      <c r="R95" s="193">
        <f>Q95*H95</f>
        <v>1.2791999999999999</v>
      </c>
      <c r="S95" s="193">
        <v>0</v>
      </c>
      <c r="T95" s="194">
        <f>S95*H95</f>
        <v>0</v>
      </c>
      <c r="U95" s="35"/>
      <c r="V95" s="35"/>
      <c r="W95" s="35"/>
      <c r="X95" s="35"/>
      <c r="Y95" s="35"/>
      <c r="Z95" s="35"/>
      <c r="AA95" s="35"/>
      <c r="AB95" s="35"/>
      <c r="AC95" s="35"/>
      <c r="AD95" s="35"/>
      <c r="AE95" s="35"/>
      <c r="AR95" s="195" t="s">
        <v>304</v>
      </c>
      <c r="AT95" s="195" t="s">
        <v>301</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513</v>
      </c>
    </row>
    <row r="96" s="2" customFormat="1">
      <c r="A96" s="35"/>
      <c r="B96" s="36"/>
      <c r="C96" s="37"/>
      <c r="D96" s="197" t="s">
        <v>285</v>
      </c>
      <c r="E96" s="37"/>
      <c r="F96" s="198" t="s">
        <v>308</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183" t="s">
        <v>310</v>
      </c>
      <c r="D97" s="183" t="s">
        <v>278</v>
      </c>
      <c r="E97" s="184" t="s">
        <v>311</v>
      </c>
      <c r="F97" s="185" t="s">
        <v>312</v>
      </c>
      <c r="G97" s="186" t="s">
        <v>289</v>
      </c>
      <c r="H97" s="187">
        <v>10</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514</v>
      </c>
    </row>
    <row r="98" s="2" customFormat="1">
      <c r="A98" s="35"/>
      <c r="B98" s="36"/>
      <c r="C98" s="37"/>
      <c r="D98" s="197" t="s">
        <v>285</v>
      </c>
      <c r="E98" s="37"/>
      <c r="F98" s="198" t="s">
        <v>314</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515</v>
      </c>
      <c r="G99" s="213"/>
      <c r="H99" s="216">
        <v>10</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318</v>
      </c>
      <c r="D100" s="183" t="s">
        <v>278</v>
      </c>
      <c r="E100" s="184" t="s">
        <v>387</v>
      </c>
      <c r="F100" s="185" t="s">
        <v>388</v>
      </c>
      <c r="G100" s="186" t="s">
        <v>321</v>
      </c>
      <c r="H100" s="187">
        <v>4</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516</v>
      </c>
    </row>
    <row r="101" s="2" customFormat="1">
      <c r="A101" s="35"/>
      <c r="B101" s="36"/>
      <c r="C101" s="37"/>
      <c r="D101" s="197" t="s">
        <v>285</v>
      </c>
      <c r="E101" s="37"/>
      <c r="F101" s="198" t="s">
        <v>390</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391</v>
      </c>
      <c r="F102" s="185" t="s">
        <v>392</v>
      </c>
      <c r="G102" s="186" t="s">
        <v>321</v>
      </c>
      <c r="H102" s="187">
        <v>2</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517</v>
      </c>
    </row>
    <row r="103" s="2" customFormat="1">
      <c r="A103" s="35"/>
      <c r="B103" s="36"/>
      <c r="C103" s="37"/>
      <c r="D103" s="197" t="s">
        <v>285</v>
      </c>
      <c r="E103" s="37"/>
      <c r="F103" s="198" t="s">
        <v>394</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329</v>
      </c>
      <c r="D104" s="183" t="s">
        <v>278</v>
      </c>
      <c r="E104" s="184" t="s">
        <v>518</v>
      </c>
      <c r="F104" s="185" t="s">
        <v>519</v>
      </c>
      <c r="G104" s="186" t="s">
        <v>321</v>
      </c>
      <c r="H104" s="187">
        <v>1</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520</v>
      </c>
    </row>
    <row r="105" s="2" customFormat="1">
      <c r="A105" s="35"/>
      <c r="B105" s="36"/>
      <c r="C105" s="37"/>
      <c r="D105" s="197" t="s">
        <v>285</v>
      </c>
      <c r="E105" s="37"/>
      <c r="F105" s="198" t="s">
        <v>521</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24.15" customHeight="1">
      <c r="A106" s="35"/>
      <c r="B106" s="36"/>
      <c r="C106" s="183" t="s">
        <v>244</v>
      </c>
      <c r="D106" s="183" t="s">
        <v>278</v>
      </c>
      <c r="E106" s="184" t="s">
        <v>324</v>
      </c>
      <c r="F106" s="185" t="s">
        <v>325</v>
      </c>
      <c r="G106" s="186" t="s">
        <v>289</v>
      </c>
      <c r="H106" s="187">
        <v>480</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522</v>
      </c>
    </row>
    <row r="107" s="2" customFormat="1">
      <c r="A107" s="35"/>
      <c r="B107" s="36"/>
      <c r="C107" s="37"/>
      <c r="D107" s="197" t="s">
        <v>285</v>
      </c>
      <c r="E107" s="37"/>
      <c r="F107" s="198" t="s">
        <v>327</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11" customFormat="1">
      <c r="A108" s="11"/>
      <c r="B108" s="212"/>
      <c r="C108" s="213"/>
      <c r="D108" s="197" t="s">
        <v>292</v>
      </c>
      <c r="E108" s="214" t="s">
        <v>19</v>
      </c>
      <c r="F108" s="215" t="s">
        <v>523</v>
      </c>
      <c r="G108" s="213"/>
      <c r="H108" s="216">
        <v>480</v>
      </c>
      <c r="I108" s="217"/>
      <c r="J108" s="213"/>
      <c r="K108" s="213"/>
      <c r="L108" s="218"/>
      <c r="M108" s="219"/>
      <c r="N108" s="220"/>
      <c r="O108" s="220"/>
      <c r="P108" s="220"/>
      <c r="Q108" s="220"/>
      <c r="R108" s="220"/>
      <c r="S108" s="220"/>
      <c r="T108" s="221"/>
      <c r="U108" s="11"/>
      <c r="V108" s="11"/>
      <c r="W108" s="11"/>
      <c r="X108" s="11"/>
      <c r="Y108" s="11"/>
      <c r="Z108" s="11"/>
      <c r="AA108" s="11"/>
      <c r="AB108" s="11"/>
      <c r="AC108" s="11"/>
      <c r="AD108" s="11"/>
      <c r="AE108" s="11"/>
      <c r="AT108" s="222" t="s">
        <v>292</v>
      </c>
      <c r="AU108" s="222" t="s">
        <v>70</v>
      </c>
      <c r="AV108" s="11" t="s">
        <v>79</v>
      </c>
      <c r="AW108" s="11" t="s">
        <v>31</v>
      </c>
      <c r="AX108" s="11" t="s">
        <v>77</v>
      </c>
      <c r="AY108" s="222" t="s">
        <v>283</v>
      </c>
    </row>
    <row r="109" s="2" customFormat="1" ht="14.4" customHeight="1">
      <c r="A109" s="35"/>
      <c r="B109" s="36"/>
      <c r="C109" s="183" t="s">
        <v>247</v>
      </c>
      <c r="D109" s="183" t="s">
        <v>278</v>
      </c>
      <c r="E109" s="184" t="s">
        <v>401</v>
      </c>
      <c r="F109" s="185" t="s">
        <v>402</v>
      </c>
      <c r="G109" s="186" t="s">
        <v>321</v>
      </c>
      <c r="H109" s="187">
        <v>2</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524</v>
      </c>
    </row>
    <row r="110" s="2" customFormat="1">
      <c r="A110" s="35"/>
      <c r="B110" s="36"/>
      <c r="C110" s="37"/>
      <c r="D110" s="197" t="s">
        <v>285</v>
      </c>
      <c r="E110" s="37"/>
      <c r="F110" s="198" t="s">
        <v>404</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407</v>
      </c>
      <c r="F111" s="185" t="s">
        <v>408</v>
      </c>
      <c r="G111" s="186" t="s">
        <v>281</v>
      </c>
      <c r="H111" s="187">
        <v>14</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525</v>
      </c>
    </row>
    <row r="112" s="2" customFormat="1">
      <c r="A112" s="35"/>
      <c r="B112" s="36"/>
      <c r="C112" s="37"/>
      <c r="D112" s="197" t="s">
        <v>285</v>
      </c>
      <c r="E112" s="37"/>
      <c r="F112" s="198" t="s">
        <v>410</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341</v>
      </c>
      <c r="F113" s="185" t="s">
        <v>342</v>
      </c>
      <c r="G113" s="186" t="s">
        <v>343</v>
      </c>
      <c r="H113" s="187">
        <v>1.3879999999999999</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526</v>
      </c>
    </row>
    <row r="114" s="2" customFormat="1">
      <c r="A114" s="35"/>
      <c r="B114" s="36"/>
      <c r="C114" s="37"/>
      <c r="D114" s="197" t="s">
        <v>285</v>
      </c>
      <c r="E114" s="37"/>
      <c r="F114" s="198" t="s">
        <v>345</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10" customFormat="1">
      <c r="A115" s="10"/>
      <c r="B115" s="202"/>
      <c r="C115" s="203"/>
      <c r="D115" s="197" t="s">
        <v>292</v>
      </c>
      <c r="E115" s="204" t="s">
        <v>19</v>
      </c>
      <c r="F115" s="205" t="s">
        <v>412</v>
      </c>
      <c r="G115" s="203"/>
      <c r="H115" s="204" t="s">
        <v>19</v>
      </c>
      <c r="I115" s="206"/>
      <c r="J115" s="203"/>
      <c r="K115" s="203"/>
      <c r="L115" s="207"/>
      <c r="M115" s="208"/>
      <c r="N115" s="209"/>
      <c r="O115" s="209"/>
      <c r="P115" s="209"/>
      <c r="Q115" s="209"/>
      <c r="R115" s="209"/>
      <c r="S115" s="209"/>
      <c r="T115" s="210"/>
      <c r="U115" s="10"/>
      <c r="V115" s="10"/>
      <c r="W115" s="10"/>
      <c r="X115" s="10"/>
      <c r="Y115" s="10"/>
      <c r="Z115" s="10"/>
      <c r="AA115" s="10"/>
      <c r="AB115" s="10"/>
      <c r="AC115" s="10"/>
      <c r="AD115" s="10"/>
      <c r="AE115" s="10"/>
      <c r="AT115" s="211" t="s">
        <v>292</v>
      </c>
      <c r="AU115" s="211" t="s">
        <v>70</v>
      </c>
      <c r="AV115" s="10" t="s">
        <v>77</v>
      </c>
      <c r="AW115" s="10" t="s">
        <v>31</v>
      </c>
      <c r="AX115" s="10" t="s">
        <v>70</v>
      </c>
      <c r="AY115" s="211" t="s">
        <v>283</v>
      </c>
    </row>
    <row r="116" s="11" customFormat="1">
      <c r="A116" s="11"/>
      <c r="B116" s="212"/>
      <c r="C116" s="213"/>
      <c r="D116" s="197" t="s">
        <v>292</v>
      </c>
      <c r="E116" s="214" t="s">
        <v>19</v>
      </c>
      <c r="F116" s="215" t="s">
        <v>527</v>
      </c>
      <c r="G116" s="213"/>
      <c r="H116" s="216">
        <v>1.3879999999999999</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24.15" customHeight="1">
      <c r="A117" s="35"/>
      <c r="B117" s="36"/>
      <c r="C117" s="183" t="s">
        <v>354</v>
      </c>
      <c r="D117" s="183" t="s">
        <v>278</v>
      </c>
      <c r="E117" s="184" t="s">
        <v>348</v>
      </c>
      <c r="F117" s="185" t="s">
        <v>349</v>
      </c>
      <c r="G117" s="186" t="s">
        <v>343</v>
      </c>
      <c r="H117" s="187">
        <v>1.2789999999999999</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528</v>
      </c>
    </row>
    <row r="118" s="2" customFormat="1">
      <c r="A118" s="35"/>
      <c r="B118" s="36"/>
      <c r="C118" s="37"/>
      <c r="D118" s="197" t="s">
        <v>285</v>
      </c>
      <c r="E118" s="37"/>
      <c r="F118" s="198" t="s">
        <v>351</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10" customFormat="1">
      <c r="A119" s="10"/>
      <c r="B119" s="202"/>
      <c r="C119" s="203"/>
      <c r="D119" s="197" t="s">
        <v>292</v>
      </c>
      <c r="E119" s="204" t="s">
        <v>19</v>
      </c>
      <c r="F119" s="205" t="s">
        <v>412</v>
      </c>
      <c r="G119" s="203"/>
      <c r="H119" s="204" t="s">
        <v>19</v>
      </c>
      <c r="I119" s="206"/>
      <c r="J119" s="203"/>
      <c r="K119" s="203"/>
      <c r="L119" s="207"/>
      <c r="M119" s="208"/>
      <c r="N119" s="209"/>
      <c r="O119" s="209"/>
      <c r="P119" s="209"/>
      <c r="Q119" s="209"/>
      <c r="R119" s="209"/>
      <c r="S119" s="209"/>
      <c r="T119" s="210"/>
      <c r="U119" s="10"/>
      <c r="V119" s="10"/>
      <c r="W119" s="10"/>
      <c r="X119" s="10"/>
      <c r="Y119" s="10"/>
      <c r="Z119" s="10"/>
      <c r="AA119" s="10"/>
      <c r="AB119" s="10"/>
      <c r="AC119" s="10"/>
      <c r="AD119" s="10"/>
      <c r="AE119" s="10"/>
      <c r="AT119" s="211" t="s">
        <v>292</v>
      </c>
      <c r="AU119" s="211" t="s">
        <v>70</v>
      </c>
      <c r="AV119" s="10" t="s">
        <v>77</v>
      </c>
      <c r="AW119" s="10" t="s">
        <v>31</v>
      </c>
      <c r="AX119" s="10" t="s">
        <v>70</v>
      </c>
      <c r="AY119" s="211" t="s">
        <v>283</v>
      </c>
    </row>
    <row r="120" s="11" customFormat="1">
      <c r="A120" s="11"/>
      <c r="B120" s="212"/>
      <c r="C120" s="213"/>
      <c r="D120" s="197" t="s">
        <v>292</v>
      </c>
      <c r="E120" s="214" t="s">
        <v>19</v>
      </c>
      <c r="F120" s="215" t="s">
        <v>529</v>
      </c>
      <c r="G120" s="213"/>
      <c r="H120" s="216">
        <v>1.2789999999999999</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24.15" customHeight="1">
      <c r="A121" s="35"/>
      <c r="B121" s="36"/>
      <c r="C121" s="183" t="s">
        <v>8</v>
      </c>
      <c r="D121" s="183" t="s">
        <v>278</v>
      </c>
      <c r="E121" s="184" t="s">
        <v>355</v>
      </c>
      <c r="F121" s="185" t="s">
        <v>356</v>
      </c>
      <c r="G121" s="186" t="s">
        <v>343</v>
      </c>
      <c r="H121" s="187">
        <v>0.109</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530</v>
      </c>
    </row>
    <row r="122" s="2" customFormat="1">
      <c r="A122" s="35"/>
      <c r="B122" s="36"/>
      <c r="C122" s="37"/>
      <c r="D122" s="197" t="s">
        <v>285</v>
      </c>
      <c r="E122" s="37"/>
      <c r="F122" s="198" t="s">
        <v>358</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0" customFormat="1">
      <c r="A123" s="10"/>
      <c r="B123" s="202"/>
      <c r="C123" s="203"/>
      <c r="D123" s="197" t="s">
        <v>292</v>
      </c>
      <c r="E123" s="204" t="s">
        <v>19</v>
      </c>
      <c r="F123" s="205" t="s">
        <v>359</v>
      </c>
      <c r="G123" s="203"/>
      <c r="H123" s="204" t="s">
        <v>19</v>
      </c>
      <c r="I123" s="206"/>
      <c r="J123" s="203"/>
      <c r="K123" s="203"/>
      <c r="L123" s="207"/>
      <c r="M123" s="208"/>
      <c r="N123" s="209"/>
      <c r="O123" s="209"/>
      <c r="P123" s="209"/>
      <c r="Q123" s="209"/>
      <c r="R123" s="209"/>
      <c r="S123" s="209"/>
      <c r="T123" s="210"/>
      <c r="U123" s="10"/>
      <c r="V123" s="10"/>
      <c r="W123" s="10"/>
      <c r="X123" s="10"/>
      <c r="Y123" s="10"/>
      <c r="Z123" s="10"/>
      <c r="AA123" s="10"/>
      <c r="AB123" s="10"/>
      <c r="AC123" s="10"/>
      <c r="AD123" s="10"/>
      <c r="AE123" s="10"/>
      <c r="AT123" s="211" t="s">
        <v>292</v>
      </c>
      <c r="AU123" s="211" t="s">
        <v>70</v>
      </c>
      <c r="AV123" s="10" t="s">
        <v>77</v>
      </c>
      <c r="AW123" s="10" t="s">
        <v>31</v>
      </c>
      <c r="AX123" s="10" t="s">
        <v>70</v>
      </c>
      <c r="AY123" s="211" t="s">
        <v>283</v>
      </c>
    </row>
    <row r="124" s="11" customFormat="1">
      <c r="A124" s="11"/>
      <c r="B124" s="212"/>
      <c r="C124" s="213"/>
      <c r="D124" s="197" t="s">
        <v>292</v>
      </c>
      <c r="E124" s="214" t="s">
        <v>19</v>
      </c>
      <c r="F124" s="215" t="s">
        <v>531</v>
      </c>
      <c r="G124" s="213"/>
      <c r="H124" s="216">
        <v>0.109</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77</v>
      </c>
      <c r="AY124" s="222" t="s">
        <v>283</v>
      </c>
    </row>
    <row r="125" s="2" customFormat="1" ht="14.4" customHeight="1">
      <c r="A125" s="35"/>
      <c r="B125" s="36"/>
      <c r="C125" s="183" t="s">
        <v>365</v>
      </c>
      <c r="D125" s="183" t="s">
        <v>278</v>
      </c>
      <c r="E125" s="184" t="s">
        <v>361</v>
      </c>
      <c r="F125" s="185" t="s">
        <v>362</v>
      </c>
      <c r="G125" s="186" t="s">
        <v>343</v>
      </c>
      <c r="H125" s="187">
        <v>0.109</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532</v>
      </c>
    </row>
    <row r="126" s="2" customFormat="1">
      <c r="A126" s="35"/>
      <c r="B126" s="36"/>
      <c r="C126" s="37"/>
      <c r="D126" s="197" t="s">
        <v>285</v>
      </c>
      <c r="E126" s="37"/>
      <c r="F126" s="198" t="s">
        <v>364</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14.4" customHeight="1">
      <c r="A127" s="35"/>
      <c r="B127" s="36"/>
      <c r="C127" s="183" t="s">
        <v>371</v>
      </c>
      <c r="D127" s="183" t="s">
        <v>278</v>
      </c>
      <c r="E127" s="184" t="s">
        <v>420</v>
      </c>
      <c r="F127" s="185" t="s">
        <v>421</v>
      </c>
      <c r="G127" s="186" t="s">
        <v>343</v>
      </c>
      <c r="H127" s="187">
        <v>25.992000000000001</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533</v>
      </c>
    </row>
    <row r="128" s="2" customFormat="1">
      <c r="A128" s="35"/>
      <c r="B128" s="36"/>
      <c r="C128" s="37"/>
      <c r="D128" s="197" t="s">
        <v>285</v>
      </c>
      <c r="E128" s="37"/>
      <c r="F128" s="198" t="s">
        <v>423</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424</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534</v>
      </c>
      <c r="G130" s="213"/>
      <c r="H130" s="216">
        <v>9.0969999999999995</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70</v>
      </c>
      <c r="AY130" s="222" t="s">
        <v>283</v>
      </c>
    </row>
    <row r="131" s="10" customFormat="1">
      <c r="A131" s="10"/>
      <c r="B131" s="202"/>
      <c r="C131" s="203"/>
      <c r="D131" s="197" t="s">
        <v>292</v>
      </c>
      <c r="E131" s="204" t="s">
        <v>19</v>
      </c>
      <c r="F131" s="205" t="s">
        <v>426</v>
      </c>
      <c r="G131" s="203"/>
      <c r="H131" s="204" t="s">
        <v>19</v>
      </c>
      <c r="I131" s="206"/>
      <c r="J131" s="203"/>
      <c r="K131" s="203"/>
      <c r="L131" s="207"/>
      <c r="M131" s="208"/>
      <c r="N131" s="209"/>
      <c r="O131" s="209"/>
      <c r="P131" s="209"/>
      <c r="Q131" s="209"/>
      <c r="R131" s="209"/>
      <c r="S131" s="209"/>
      <c r="T131" s="210"/>
      <c r="U131" s="10"/>
      <c r="V131" s="10"/>
      <c r="W131" s="10"/>
      <c r="X131" s="10"/>
      <c r="Y131" s="10"/>
      <c r="Z131" s="10"/>
      <c r="AA131" s="10"/>
      <c r="AB131" s="10"/>
      <c r="AC131" s="10"/>
      <c r="AD131" s="10"/>
      <c r="AE131" s="10"/>
      <c r="AT131" s="211" t="s">
        <v>292</v>
      </c>
      <c r="AU131" s="211" t="s">
        <v>70</v>
      </c>
      <c r="AV131" s="10" t="s">
        <v>77</v>
      </c>
      <c r="AW131" s="10" t="s">
        <v>31</v>
      </c>
      <c r="AX131" s="10" t="s">
        <v>70</v>
      </c>
      <c r="AY131" s="211" t="s">
        <v>283</v>
      </c>
    </row>
    <row r="132" s="11" customFormat="1">
      <c r="A132" s="11"/>
      <c r="B132" s="212"/>
      <c r="C132" s="213"/>
      <c r="D132" s="197" t="s">
        <v>292</v>
      </c>
      <c r="E132" s="214" t="s">
        <v>19</v>
      </c>
      <c r="F132" s="215" t="s">
        <v>535</v>
      </c>
      <c r="G132" s="213"/>
      <c r="H132" s="216">
        <v>16.895</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70</v>
      </c>
      <c r="AY132" s="222" t="s">
        <v>283</v>
      </c>
    </row>
    <row r="133" s="12" customFormat="1">
      <c r="A133" s="12"/>
      <c r="B133" s="234"/>
      <c r="C133" s="235"/>
      <c r="D133" s="197" t="s">
        <v>292</v>
      </c>
      <c r="E133" s="236" t="s">
        <v>19</v>
      </c>
      <c r="F133" s="237" t="s">
        <v>317</v>
      </c>
      <c r="G133" s="235"/>
      <c r="H133" s="238">
        <v>25.992000000000001</v>
      </c>
      <c r="I133" s="239"/>
      <c r="J133" s="235"/>
      <c r="K133" s="235"/>
      <c r="L133" s="240"/>
      <c r="M133" s="241"/>
      <c r="N133" s="242"/>
      <c r="O133" s="242"/>
      <c r="P133" s="242"/>
      <c r="Q133" s="242"/>
      <c r="R133" s="242"/>
      <c r="S133" s="242"/>
      <c r="T133" s="243"/>
      <c r="U133" s="12"/>
      <c r="V133" s="12"/>
      <c r="W133" s="12"/>
      <c r="X133" s="12"/>
      <c r="Y133" s="12"/>
      <c r="Z133" s="12"/>
      <c r="AA133" s="12"/>
      <c r="AB133" s="12"/>
      <c r="AC133" s="12"/>
      <c r="AD133" s="12"/>
      <c r="AE133" s="12"/>
      <c r="AT133" s="244" t="s">
        <v>292</v>
      </c>
      <c r="AU133" s="244" t="s">
        <v>70</v>
      </c>
      <c r="AV133" s="12" t="s">
        <v>282</v>
      </c>
      <c r="AW133" s="12" t="s">
        <v>31</v>
      </c>
      <c r="AX133" s="12" t="s">
        <v>77</v>
      </c>
      <c r="AY133" s="244" t="s">
        <v>283</v>
      </c>
    </row>
    <row r="134" s="2" customFormat="1" ht="37.8" customHeight="1">
      <c r="A134" s="35"/>
      <c r="B134" s="36"/>
      <c r="C134" s="183" t="s">
        <v>419</v>
      </c>
      <c r="D134" s="183" t="s">
        <v>278</v>
      </c>
      <c r="E134" s="184" t="s">
        <v>429</v>
      </c>
      <c r="F134" s="185" t="s">
        <v>430</v>
      </c>
      <c r="G134" s="186" t="s">
        <v>343</v>
      </c>
      <c r="H134" s="187">
        <v>8.4480000000000004</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536</v>
      </c>
    </row>
    <row r="135" s="2" customFormat="1">
      <c r="A135" s="35"/>
      <c r="B135" s="36"/>
      <c r="C135" s="37"/>
      <c r="D135" s="197" t="s">
        <v>285</v>
      </c>
      <c r="E135" s="37"/>
      <c r="F135" s="198" t="s">
        <v>432</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433</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537</v>
      </c>
      <c r="G137" s="213"/>
      <c r="H137" s="216">
        <v>8.4480000000000004</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37.8" customHeight="1">
      <c r="A138" s="35"/>
      <c r="B138" s="36"/>
      <c r="C138" s="183" t="s">
        <v>428</v>
      </c>
      <c r="D138" s="183" t="s">
        <v>278</v>
      </c>
      <c r="E138" s="184" t="s">
        <v>436</v>
      </c>
      <c r="F138" s="185" t="s">
        <v>437</v>
      </c>
      <c r="G138" s="186" t="s">
        <v>343</v>
      </c>
      <c r="H138" s="187">
        <v>9.0969999999999995</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538</v>
      </c>
    </row>
    <row r="139" s="2" customFormat="1">
      <c r="A139" s="35"/>
      <c r="B139" s="36"/>
      <c r="C139" s="37"/>
      <c r="D139" s="197" t="s">
        <v>285</v>
      </c>
      <c r="E139" s="37"/>
      <c r="F139" s="198" t="s">
        <v>439</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10" customFormat="1">
      <c r="A140" s="10"/>
      <c r="B140" s="202"/>
      <c r="C140" s="203"/>
      <c r="D140" s="197" t="s">
        <v>292</v>
      </c>
      <c r="E140" s="204" t="s">
        <v>19</v>
      </c>
      <c r="F140" s="205" t="s">
        <v>424</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534</v>
      </c>
      <c r="G141" s="213"/>
      <c r="H141" s="216">
        <v>9.0969999999999995</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77</v>
      </c>
      <c r="AY141" s="222" t="s">
        <v>283</v>
      </c>
    </row>
    <row r="142" s="2" customFormat="1" ht="24.15" customHeight="1">
      <c r="A142" s="35"/>
      <c r="B142" s="36"/>
      <c r="C142" s="183" t="s">
        <v>435</v>
      </c>
      <c r="D142" s="183" t="s">
        <v>278</v>
      </c>
      <c r="E142" s="184" t="s">
        <v>366</v>
      </c>
      <c r="F142" s="185" t="s">
        <v>367</v>
      </c>
      <c r="G142" s="186" t="s">
        <v>343</v>
      </c>
      <c r="H142" s="187">
        <v>1.3879999999999999</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539</v>
      </c>
    </row>
    <row r="143" s="2" customFormat="1">
      <c r="A143" s="35"/>
      <c r="B143" s="36"/>
      <c r="C143" s="37"/>
      <c r="D143" s="197" t="s">
        <v>285</v>
      </c>
      <c r="E143" s="37"/>
      <c r="F143" s="198" t="s">
        <v>369</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10" customFormat="1">
      <c r="A144" s="10"/>
      <c r="B144" s="202"/>
      <c r="C144" s="203"/>
      <c r="D144" s="197" t="s">
        <v>292</v>
      </c>
      <c r="E144" s="204" t="s">
        <v>19</v>
      </c>
      <c r="F144" s="205" t="s">
        <v>370</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527</v>
      </c>
      <c r="G145" s="213"/>
      <c r="H145" s="216">
        <v>1.3879999999999999</v>
      </c>
      <c r="I145" s="217"/>
      <c r="J145" s="213"/>
      <c r="K145" s="213"/>
      <c r="L145" s="218"/>
      <c r="M145" s="245"/>
      <c r="N145" s="246"/>
      <c r="O145" s="246"/>
      <c r="P145" s="246"/>
      <c r="Q145" s="246"/>
      <c r="R145" s="246"/>
      <c r="S145" s="246"/>
      <c r="T145" s="247"/>
      <c r="U145" s="11"/>
      <c r="V145" s="11"/>
      <c r="W145" s="11"/>
      <c r="X145" s="11"/>
      <c r="Y145" s="11"/>
      <c r="Z145" s="11"/>
      <c r="AA145" s="11"/>
      <c r="AB145" s="11"/>
      <c r="AC145" s="11"/>
      <c r="AD145" s="11"/>
      <c r="AE145" s="11"/>
      <c r="AT145" s="222" t="s">
        <v>292</v>
      </c>
      <c r="AU145" s="222" t="s">
        <v>70</v>
      </c>
      <c r="AV145" s="11" t="s">
        <v>79</v>
      </c>
      <c r="AW145" s="11" t="s">
        <v>31</v>
      </c>
      <c r="AX145" s="11" t="s">
        <v>77</v>
      </c>
      <c r="AY145" s="222" t="s">
        <v>283</v>
      </c>
    </row>
    <row r="146" s="2" customFormat="1" ht="6.96" customHeight="1">
      <c r="A146" s="35"/>
      <c r="B146" s="56"/>
      <c r="C146" s="57"/>
      <c r="D146" s="57"/>
      <c r="E146" s="57"/>
      <c r="F146" s="57"/>
      <c r="G146" s="57"/>
      <c r="H146" s="57"/>
      <c r="I146" s="57"/>
      <c r="J146" s="57"/>
      <c r="K146" s="57"/>
      <c r="L146" s="41"/>
      <c r="M146" s="35"/>
      <c r="O146" s="35"/>
      <c r="P146" s="35"/>
      <c r="Q146" s="35"/>
      <c r="R146" s="35"/>
      <c r="S146" s="35"/>
      <c r="T146" s="35"/>
      <c r="U146" s="35"/>
      <c r="V146" s="35"/>
      <c r="W146" s="35"/>
      <c r="X146" s="35"/>
      <c r="Y146" s="35"/>
      <c r="Z146" s="35"/>
      <c r="AA146" s="35"/>
      <c r="AB146" s="35"/>
      <c r="AC146" s="35"/>
      <c r="AD146" s="35"/>
      <c r="AE146" s="35"/>
    </row>
  </sheetData>
  <sheetProtection sheet="1" autoFilter="0" formatColumns="0" formatRows="0" objects="1" scenarios="1" spinCount="100000" saltValue="vgV7wWux7exW+/u2whhuP930Iae+5wjz6TOgG7xRW2kqBUYIi+c9qjuPJtI7gvm/jqAUJUvfkm/h6tQ95vd+Rg==" hashValue="VjDH+q/hxKfalOELyy7EVLHGpkuK6tzc097i1N1wlmj7GMX+f/S9J6vTvWqfzkCjdVtl40J5eVsvEq7UZ6RWVw==" algorithmName="SHA-512" password="CC35"/>
  <autoFilter ref="C84:K145"/>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99</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540</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ROUND((SUM(BE85:BE136)),  2)</f>
        <v>0</v>
      </c>
      <c r="G35" s="35"/>
      <c r="H35" s="35"/>
      <c r="I35" s="154">
        <v>0.20999999999999999</v>
      </c>
      <c r="J35" s="153">
        <f>ROUND(((SUM(BE85:BE136))*I35),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ROUND((SUM(BF85:BF136)),  2)</f>
        <v>0</v>
      </c>
      <c r="G36" s="35"/>
      <c r="H36" s="35"/>
      <c r="I36" s="154">
        <v>0.14999999999999999</v>
      </c>
      <c r="J36" s="153">
        <f>ROUND(((SUM(BF85:BF136))*I36),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01.06 - SO 01.6 - km 380,980 – 381,130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01.06 - SO 01.6 - km 380,980 – 381,130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SUM(P86:P136)</f>
        <v>0</v>
      </c>
      <c r="Q85" s="93"/>
      <c r="R85" s="180">
        <f>SUM(R86:R136)</f>
        <v>0.13824999999999998</v>
      </c>
      <c r="S85" s="93"/>
      <c r="T85" s="181">
        <f>SUM(T86:T136)</f>
        <v>0</v>
      </c>
      <c r="U85" s="35"/>
      <c r="V85" s="35"/>
      <c r="W85" s="35"/>
      <c r="X85" s="35"/>
      <c r="Y85" s="35"/>
      <c r="Z85" s="35"/>
      <c r="AA85" s="35"/>
      <c r="AB85" s="35"/>
      <c r="AC85" s="35"/>
      <c r="AD85" s="35"/>
      <c r="AE85" s="35"/>
      <c r="AT85" s="14" t="s">
        <v>69</v>
      </c>
      <c r="AU85" s="14" t="s">
        <v>264</v>
      </c>
      <c r="BK85" s="182">
        <f>SUM(BK86:BK136)</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541</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287</v>
      </c>
      <c r="F88" s="185" t="s">
        <v>288</v>
      </c>
      <c r="G88" s="186" t="s">
        <v>289</v>
      </c>
      <c r="H88" s="187">
        <v>150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542</v>
      </c>
    </row>
    <row r="89" s="2" customFormat="1">
      <c r="A89" s="35"/>
      <c r="B89" s="36"/>
      <c r="C89" s="37"/>
      <c r="D89" s="197" t="s">
        <v>285</v>
      </c>
      <c r="E89" s="37"/>
      <c r="F89" s="198" t="s">
        <v>291</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543</v>
      </c>
      <c r="G90" s="213"/>
      <c r="H90" s="216">
        <v>150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450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546</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548</v>
      </c>
      <c r="F93" s="225" t="s">
        <v>549</v>
      </c>
      <c r="G93" s="226" t="s">
        <v>281</v>
      </c>
      <c r="H93" s="227">
        <v>450</v>
      </c>
      <c r="I93" s="228"/>
      <c r="J93" s="229">
        <f>ROUND(I93*H93,2)</f>
        <v>0</v>
      </c>
      <c r="K93" s="230"/>
      <c r="L93" s="231"/>
      <c r="M93" s="232" t="s">
        <v>19</v>
      </c>
      <c r="N93" s="233" t="s">
        <v>41</v>
      </c>
      <c r="O93" s="81"/>
      <c r="P93" s="193">
        <f>O93*H93</f>
        <v>0</v>
      </c>
      <c r="Q93" s="193">
        <v>0.00018000000000000001</v>
      </c>
      <c r="R93" s="193">
        <f>Q93*H93</f>
        <v>0.081000000000000003</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550</v>
      </c>
    </row>
    <row r="94" s="2" customFormat="1">
      <c r="A94" s="35"/>
      <c r="B94" s="36"/>
      <c r="C94" s="37"/>
      <c r="D94" s="197" t="s">
        <v>285</v>
      </c>
      <c r="E94" s="37"/>
      <c r="F94" s="198" t="s">
        <v>549</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551</v>
      </c>
      <c r="F95" s="185" t="s">
        <v>552</v>
      </c>
      <c r="G95" s="186" t="s">
        <v>281</v>
      </c>
      <c r="H95" s="187">
        <v>50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553</v>
      </c>
    </row>
    <row r="96" s="2" customFormat="1">
      <c r="A96" s="35"/>
      <c r="B96" s="36"/>
      <c r="C96" s="37"/>
      <c r="D96" s="197" t="s">
        <v>285</v>
      </c>
      <c r="E96" s="37"/>
      <c r="F96" s="198" t="s">
        <v>554</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555</v>
      </c>
      <c r="F97" s="225" t="s">
        <v>556</v>
      </c>
      <c r="G97" s="226" t="s">
        <v>281</v>
      </c>
      <c r="H97" s="227">
        <v>50</v>
      </c>
      <c r="I97" s="228"/>
      <c r="J97" s="229">
        <f>ROUND(I97*H97,2)</f>
        <v>0</v>
      </c>
      <c r="K97" s="230"/>
      <c r="L97" s="231"/>
      <c r="M97" s="232" t="s">
        <v>19</v>
      </c>
      <c r="N97" s="233" t="s">
        <v>41</v>
      </c>
      <c r="O97" s="81"/>
      <c r="P97" s="193">
        <f>O97*H97</f>
        <v>0</v>
      </c>
      <c r="Q97" s="193">
        <v>0.0010499999999999999</v>
      </c>
      <c r="R97" s="193">
        <f>Q97*H97</f>
        <v>0.052499999999999998</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557</v>
      </c>
    </row>
    <row r="98" s="2" customFormat="1">
      <c r="A98" s="35"/>
      <c r="B98" s="36"/>
      <c r="C98" s="37"/>
      <c r="D98" s="197" t="s">
        <v>285</v>
      </c>
      <c r="E98" s="37"/>
      <c r="F98" s="198" t="s">
        <v>556</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558</v>
      </c>
      <c r="F99" s="185" t="s">
        <v>559</v>
      </c>
      <c r="G99" s="186" t="s">
        <v>281</v>
      </c>
      <c r="H99" s="187">
        <v>50</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560</v>
      </c>
    </row>
    <row r="100" s="2" customFormat="1">
      <c r="A100" s="35"/>
      <c r="B100" s="36"/>
      <c r="C100" s="37"/>
      <c r="D100" s="197" t="s">
        <v>285</v>
      </c>
      <c r="E100" s="37"/>
      <c r="F100" s="198" t="s">
        <v>561</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223" t="s">
        <v>304</v>
      </c>
      <c r="D101" s="223" t="s">
        <v>301</v>
      </c>
      <c r="E101" s="224" t="s">
        <v>562</v>
      </c>
      <c r="F101" s="225" t="s">
        <v>563</v>
      </c>
      <c r="G101" s="226" t="s">
        <v>281</v>
      </c>
      <c r="H101" s="227">
        <v>25</v>
      </c>
      <c r="I101" s="228"/>
      <c r="J101" s="229">
        <f>ROUND(I101*H101,2)</f>
        <v>0</v>
      </c>
      <c r="K101" s="230"/>
      <c r="L101" s="231"/>
      <c r="M101" s="232" t="s">
        <v>19</v>
      </c>
      <c r="N101" s="233" t="s">
        <v>41</v>
      </c>
      <c r="O101" s="81"/>
      <c r="P101" s="193">
        <f>O101*H101</f>
        <v>0</v>
      </c>
      <c r="Q101" s="193">
        <v>2.0000000000000002E-05</v>
      </c>
      <c r="R101" s="193">
        <f>Q101*H101</f>
        <v>0.00050000000000000001</v>
      </c>
      <c r="S101" s="193">
        <v>0</v>
      </c>
      <c r="T101" s="194">
        <f>S101*H101</f>
        <v>0</v>
      </c>
      <c r="U101" s="35"/>
      <c r="V101" s="35"/>
      <c r="W101" s="35"/>
      <c r="X101" s="35"/>
      <c r="Y101" s="35"/>
      <c r="Z101" s="35"/>
      <c r="AA101" s="35"/>
      <c r="AB101" s="35"/>
      <c r="AC101" s="35"/>
      <c r="AD101" s="35"/>
      <c r="AE101" s="35"/>
      <c r="AR101" s="195" t="s">
        <v>304</v>
      </c>
      <c r="AT101" s="195" t="s">
        <v>301</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564</v>
      </c>
    </row>
    <row r="102" s="2" customFormat="1">
      <c r="A102" s="35"/>
      <c r="B102" s="36"/>
      <c r="C102" s="37"/>
      <c r="D102" s="197" t="s">
        <v>285</v>
      </c>
      <c r="E102" s="37"/>
      <c r="F102" s="198" t="s">
        <v>563</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223" t="s">
        <v>329</v>
      </c>
      <c r="D103" s="223" t="s">
        <v>301</v>
      </c>
      <c r="E103" s="224" t="s">
        <v>565</v>
      </c>
      <c r="F103" s="225" t="s">
        <v>566</v>
      </c>
      <c r="G103" s="226" t="s">
        <v>281</v>
      </c>
      <c r="H103" s="227">
        <v>25</v>
      </c>
      <c r="I103" s="228"/>
      <c r="J103" s="229">
        <f>ROUND(I103*H103,2)</f>
        <v>0</v>
      </c>
      <c r="K103" s="230"/>
      <c r="L103" s="231"/>
      <c r="M103" s="232" t="s">
        <v>19</v>
      </c>
      <c r="N103" s="233" t="s">
        <v>41</v>
      </c>
      <c r="O103" s="81"/>
      <c r="P103" s="193">
        <f>O103*H103</f>
        <v>0</v>
      </c>
      <c r="Q103" s="193">
        <v>0.00017000000000000001</v>
      </c>
      <c r="R103" s="193">
        <f>Q103*H103</f>
        <v>0.0042500000000000003</v>
      </c>
      <c r="S103" s="193">
        <v>0</v>
      </c>
      <c r="T103" s="194">
        <f>S103*H103</f>
        <v>0</v>
      </c>
      <c r="U103" s="35"/>
      <c r="V103" s="35"/>
      <c r="W103" s="35"/>
      <c r="X103" s="35"/>
      <c r="Y103" s="35"/>
      <c r="Z103" s="35"/>
      <c r="AA103" s="35"/>
      <c r="AB103" s="35"/>
      <c r="AC103" s="35"/>
      <c r="AD103" s="35"/>
      <c r="AE103" s="35"/>
      <c r="AR103" s="195" t="s">
        <v>304</v>
      </c>
      <c r="AT103" s="195" t="s">
        <v>301</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567</v>
      </c>
    </row>
    <row r="104" s="2" customFormat="1">
      <c r="A104" s="35"/>
      <c r="B104" s="36"/>
      <c r="C104" s="37"/>
      <c r="D104" s="197" t="s">
        <v>285</v>
      </c>
      <c r="E104" s="37"/>
      <c r="F104" s="198" t="s">
        <v>566</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183" t="s">
        <v>244</v>
      </c>
      <c r="D105" s="183" t="s">
        <v>278</v>
      </c>
      <c r="E105" s="184" t="s">
        <v>451</v>
      </c>
      <c r="F105" s="185" t="s">
        <v>452</v>
      </c>
      <c r="G105" s="186" t="s">
        <v>289</v>
      </c>
      <c r="H105" s="187">
        <v>5</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568</v>
      </c>
    </row>
    <row r="106" s="2" customFormat="1">
      <c r="A106" s="35"/>
      <c r="B106" s="36"/>
      <c r="C106" s="37"/>
      <c r="D106" s="197" t="s">
        <v>285</v>
      </c>
      <c r="E106" s="37"/>
      <c r="F106" s="198" t="s">
        <v>454</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569</v>
      </c>
      <c r="G107" s="213"/>
      <c r="H107" s="216">
        <v>5</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247</v>
      </c>
      <c r="D108" s="183" t="s">
        <v>278</v>
      </c>
      <c r="E108" s="184" t="s">
        <v>456</v>
      </c>
      <c r="F108" s="185" t="s">
        <v>457</v>
      </c>
      <c r="G108" s="186" t="s">
        <v>321</v>
      </c>
      <c r="H108" s="187">
        <v>8</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570</v>
      </c>
    </row>
    <row r="109" s="2" customFormat="1">
      <c r="A109" s="35"/>
      <c r="B109" s="36"/>
      <c r="C109" s="37"/>
      <c r="D109" s="197" t="s">
        <v>285</v>
      </c>
      <c r="E109" s="37"/>
      <c r="F109" s="198" t="s">
        <v>459</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324</v>
      </c>
      <c r="F110" s="185" t="s">
        <v>325</v>
      </c>
      <c r="G110" s="186" t="s">
        <v>289</v>
      </c>
      <c r="H110" s="187">
        <v>500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571</v>
      </c>
    </row>
    <row r="111" s="2" customFormat="1">
      <c r="A111" s="35"/>
      <c r="B111" s="36"/>
      <c r="C111" s="37"/>
      <c r="D111" s="197" t="s">
        <v>285</v>
      </c>
      <c r="E111" s="37"/>
      <c r="F111" s="198" t="s">
        <v>327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11" customFormat="1">
      <c r="A112" s="11"/>
      <c r="B112" s="212"/>
      <c r="C112" s="213"/>
      <c r="D112" s="197" t="s">
        <v>292</v>
      </c>
      <c r="E112" s="214" t="s">
        <v>19</v>
      </c>
      <c r="F112" s="215" t="s">
        <v>572</v>
      </c>
      <c r="G112" s="213"/>
      <c r="H112" s="216">
        <v>500</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77</v>
      </c>
      <c r="AY112" s="222" t="s">
        <v>283</v>
      </c>
    </row>
    <row r="113" s="2" customFormat="1" ht="14.4" customHeight="1">
      <c r="A113" s="35"/>
      <c r="B113" s="36"/>
      <c r="C113" s="183" t="s">
        <v>253</v>
      </c>
      <c r="D113" s="183" t="s">
        <v>278</v>
      </c>
      <c r="E113" s="184" t="s">
        <v>401</v>
      </c>
      <c r="F113" s="185" t="s">
        <v>402</v>
      </c>
      <c r="G113" s="186" t="s">
        <v>321</v>
      </c>
      <c r="H113" s="187">
        <v>2</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573</v>
      </c>
    </row>
    <row r="114" s="2" customFormat="1">
      <c r="A114" s="35"/>
      <c r="B114" s="36"/>
      <c r="C114" s="37"/>
      <c r="D114" s="197" t="s">
        <v>285</v>
      </c>
      <c r="E114" s="37"/>
      <c r="F114" s="198" t="s">
        <v>404</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24.15" customHeight="1">
      <c r="A115" s="35"/>
      <c r="B115" s="36"/>
      <c r="C115" s="183" t="s">
        <v>354</v>
      </c>
      <c r="D115" s="183" t="s">
        <v>278</v>
      </c>
      <c r="E115" s="184" t="s">
        <v>334</v>
      </c>
      <c r="F115" s="185" t="s">
        <v>335</v>
      </c>
      <c r="G115" s="186" t="s">
        <v>281</v>
      </c>
      <c r="H115" s="187">
        <v>5</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574</v>
      </c>
    </row>
    <row r="116" s="2" customFormat="1">
      <c r="A116" s="35"/>
      <c r="B116" s="36"/>
      <c r="C116" s="37"/>
      <c r="D116" s="197" t="s">
        <v>285</v>
      </c>
      <c r="E116" s="37"/>
      <c r="F116" s="198" t="s">
        <v>337</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8</v>
      </c>
      <c r="D117" s="183" t="s">
        <v>278</v>
      </c>
      <c r="E117" s="184" t="s">
        <v>338</v>
      </c>
      <c r="F117" s="185" t="s">
        <v>339</v>
      </c>
      <c r="G117" s="186" t="s">
        <v>281</v>
      </c>
      <c r="H117" s="187">
        <v>5</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575</v>
      </c>
    </row>
    <row r="118" s="2" customFormat="1">
      <c r="A118" s="35"/>
      <c r="B118" s="36"/>
      <c r="C118" s="37"/>
      <c r="D118" s="197" t="s">
        <v>285</v>
      </c>
      <c r="E118" s="37"/>
      <c r="F118" s="198" t="s">
        <v>339</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365</v>
      </c>
      <c r="D119" s="183" t="s">
        <v>278</v>
      </c>
      <c r="E119" s="184" t="s">
        <v>341</v>
      </c>
      <c r="F119" s="185" t="s">
        <v>342</v>
      </c>
      <c r="G119" s="186" t="s">
        <v>343</v>
      </c>
      <c r="H119" s="187">
        <v>0.13900000000000001</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576</v>
      </c>
    </row>
    <row r="120" s="2" customFormat="1">
      <c r="A120" s="35"/>
      <c r="B120" s="36"/>
      <c r="C120" s="37"/>
      <c r="D120" s="197" t="s">
        <v>285</v>
      </c>
      <c r="E120" s="37"/>
      <c r="F120" s="198" t="s">
        <v>345</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412</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577</v>
      </c>
      <c r="G122" s="213"/>
      <c r="H122" s="216">
        <v>0.13900000000000001</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24.15" customHeight="1">
      <c r="A123" s="35"/>
      <c r="B123" s="36"/>
      <c r="C123" s="183" t="s">
        <v>371</v>
      </c>
      <c r="D123" s="183" t="s">
        <v>278</v>
      </c>
      <c r="E123" s="184" t="s">
        <v>348</v>
      </c>
      <c r="F123" s="185" t="s">
        <v>349</v>
      </c>
      <c r="G123" s="186" t="s">
        <v>343</v>
      </c>
      <c r="H123" s="187">
        <v>0.058000000000000003</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578</v>
      </c>
    </row>
    <row r="124" s="2" customFormat="1">
      <c r="A124" s="35"/>
      <c r="B124" s="36"/>
      <c r="C124" s="37"/>
      <c r="D124" s="197" t="s">
        <v>285</v>
      </c>
      <c r="E124" s="37"/>
      <c r="F124" s="198" t="s">
        <v>351</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412</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579</v>
      </c>
      <c r="G126" s="213"/>
      <c r="H126" s="216">
        <v>0.058000000000000003</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24.15" customHeight="1">
      <c r="A127" s="35"/>
      <c r="B127" s="36"/>
      <c r="C127" s="183" t="s">
        <v>419</v>
      </c>
      <c r="D127" s="183" t="s">
        <v>278</v>
      </c>
      <c r="E127" s="184" t="s">
        <v>355</v>
      </c>
      <c r="F127" s="185" t="s">
        <v>356</v>
      </c>
      <c r="G127" s="186" t="s">
        <v>343</v>
      </c>
      <c r="H127" s="187">
        <v>0.081000000000000003</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580</v>
      </c>
    </row>
    <row r="128" s="2" customFormat="1">
      <c r="A128" s="35"/>
      <c r="B128" s="36"/>
      <c r="C128" s="37"/>
      <c r="D128" s="197" t="s">
        <v>285</v>
      </c>
      <c r="E128" s="37"/>
      <c r="F128" s="198" t="s">
        <v>358</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359</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581</v>
      </c>
      <c r="G130" s="213"/>
      <c r="H130" s="216">
        <v>0.081000000000000003</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183" t="s">
        <v>428</v>
      </c>
      <c r="D131" s="183" t="s">
        <v>278</v>
      </c>
      <c r="E131" s="184" t="s">
        <v>361</v>
      </c>
      <c r="F131" s="185" t="s">
        <v>362</v>
      </c>
      <c r="G131" s="186" t="s">
        <v>343</v>
      </c>
      <c r="H131" s="187">
        <v>0.081000000000000003</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582</v>
      </c>
    </row>
    <row r="132" s="2" customFormat="1">
      <c r="A132" s="35"/>
      <c r="B132" s="36"/>
      <c r="C132" s="37"/>
      <c r="D132" s="197" t="s">
        <v>285</v>
      </c>
      <c r="E132" s="37"/>
      <c r="F132" s="198" t="s">
        <v>364</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24.15" customHeight="1">
      <c r="A133" s="35"/>
      <c r="B133" s="36"/>
      <c r="C133" s="183" t="s">
        <v>435</v>
      </c>
      <c r="D133" s="183" t="s">
        <v>278</v>
      </c>
      <c r="E133" s="184" t="s">
        <v>366</v>
      </c>
      <c r="F133" s="185" t="s">
        <v>367</v>
      </c>
      <c r="G133" s="186" t="s">
        <v>343</v>
      </c>
      <c r="H133" s="187">
        <v>0.13900000000000001</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583</v>
      </c>
    </row>
    <row r="134" s="2" customFormat="1">
      <c r="A134" s="35"/>
      <c r="B134" s="36"/>
      <c r="C134" s="37"/>
      <c r="D134" s="197" t="s">
        <v>285</v>
      </c>
      <c r="E134" s="37"/>
      <c r="F134" s="198" t="s">
        <v>369</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370</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577</v>
      </c>
      <c r="G136" s="213"/>
      <c r="H136" s="216">
        <v>0.13900000000000001</v>
      </c>
      <c r="I136" s="217"/>
      <c r="J136" s="213"/>
      <c r="K136" s="213"/>
      <c r="L136" s="218"/>
      <c r="M136" s="245"/>
      <c r="N136" s="246"/>
      <c r="O136" s="246"/>
      <c r="P136" s="246"/>
      <c r="Q136" s="246"/>
      <c r="R136" s="246"/>
      <c r="S136" s="246"/>
      <c r="T136" s="247"/>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6.96" customHeight="1">
      <c r="A137" s="35"/>
      <c r="B137" s="56"/>
      <c r="C137" s="57"/>
      <c r="D137" s="57"/>
      <c r="E137" s="57"/>
      <c r="F137" s="57"/>
      <c r="G137" s="57"/>
      <c r="H137" s="57"/>
      <c r="I137" s="57"/>
      <c r="J137" s="57"/>
      <c r="K137" s="57"/>
      <c r="L137" s="41"/>
      <c r="M137" s="35"/>
      <c r="O137" s="35"/>
      <c r="P137" s="35"/>
      <c r="Q137" s="35"/>
      <c r="R137" s="35"/>
      <c r="S137" s="35"/>
      <c r="T137" s="35"/>
      <c r="U137" s="35"/>
      <c r="V137" s="35"/>
      <c r="W137" s="35"/>
      <c r="X137" s="35"/>
      <c r="Y137" s="35"/>
      <c r="Z137" s="35"/>
      <c r="AA137" s="35"/>
      <c r="AB137" s="35"/>
      <c r="AC137" s="35"/>
      <c r="AD137" s="35"/>
      <c r="AE137" s="35"/>
    </row>
  </sheetData>
  <sheetProtection sheet="1" autoFilter="0" formatColumns="0" formatRows="0" objects="1" scenarios="1" spinCount="100000" saltValue="B/Ho9sOL5KVVSgjaMbNZHOzSgQxe62vB/gshCURPbZtk5+Eie32DYpLeEr+QTX9rTBt+v7Np/jimdsNcs8NZgQ==" hashValue="4v+LcMyOpxPAd4fDuwto2Orww2ioFEGLy+bXVEcav8qLHO7D1hfoFetKVGi8JzFBo9pzxBUdOx6JZ7dAH1BHqw==" algorithmName="SHA-512" password="CC35"/>
  <autoFilter ref="C84:K13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102</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584</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ROUND((SUM(BE85:BE182)),  2)</f>
        <v>0</v>
      </c>
      <c r="G35" s="35"/>
      <c r="H35" s="35"/>
      <c r="I35" s="154">
        <v>0.20999999999999999</v>
      </c>
      <c r="J35" s="153">
        <f>ROUND(((SUM(BE85:BE182))*I35),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ROUND((SUM(BF85:BF182)),  2)</f>
        <v>0</v>
      </c>
      <c r="G36" s="35"/>
      <c r="H36" s="35"/>
      <c r="I36" s="154">
        <v>0.14999999999999999</v>
      </c>
      <c r="J36" s="153">
        <f>ROUND(((SUM(BF85:BF182))*I36),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ROUND((SUM(BG85:BG182)),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ROUND((SUM(BH85:BH182)),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ROUND((SUM(BI85:BI182)),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01.07 - SO 01.7 - km 381,800 – 382,190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01.07 - SO 01.7 - km 381,800 – 382,190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SUM(P86:P182)</f>
        <v>0</v>
      </c>
      <c r="Q85" s="93"/>
      <c r="R85" s="180">
        <f>SUM(R86:R182)</f>
        <v>1.3438600000000001</v>
      </c>
      <c r="S85" s="93"/>
      <c r="T85" s="181">
        <f>SUM(T86:T182)</f>
        <v>0</v>
      </c>
      <c r="U85" s="35"/>
      <c r="V85" s="35"/>
      <c r="W85" s="35"/>
      <c r="X85" s="35"/>
      <c r="Y85" s="35"/>
      <c r="Z85" s="35"/>
      <c r="AA85" s="35"/>
      <c r="AB85" s="35"/>
      <c r="AC85" s="35"/>
      <c r="AD85" s="35"/>
      <c r="AE85" s="35"/>
      <c r="AT85" s="14" t="s">
        <v>69</v>
      </c>
      <c r="AU85" s="14" t="s">
        <v>264</v>
      </c>
      <c r="BK85" s="182">
        <f>SUM(BK86:BK182)</f>
        <v>0</v>
      </c>
    </row>
    <row r="86" s="2" customFormat="1" ht="14.4" customHeight="1">
      <c r="A86" s="35"/>
      <c r="B86" s="36"/>
      <c r="C86" s="183" t="s">
        <v>77</v>
      </c>
      <c r="D86" s="183" t="s">
        <v>278</v>
      </c>
      <c r="E86" s="184" t="s">
        <v>279</v>
      </c>
      <c r="F86" s="185" t="s">
        <v>280</v>
      </c>
      <c r="G86" s="186" t="s">
        <v>281</v>
      </c>
      <c r="H86" s="187">
        <v>24</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585</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780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586</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587</v>
      </c>
      <c r="G90" s="213"/>
      <c r="H90" s="216">
        <v>780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16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590</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592</v>
      </c>
      <c r="G93" s="213"/>
      <c r="H93" s="216">
        <v>16</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593</v>
      </c>
      <c r="F94" s="225" t="s">
        <v>594</v>
      </c>
      <c r="G94" s="226" t="s">
        <v>289</v>
      </c>
      <c r="H94" s="227">
        <v>8</v>
      </c>
      <c r="I94" s="228"/>
      <c r="J94" s="229">
        <f>ROUND(I94*H94,2)</f>
        <v>0</v>
      </c>
      <c r="K94" s="230"/>
      <c r="L94" s="231"/>
      <c r="M94" s="232" t="s">
        <v>19</v>
      </c>
      <c r="N94" s="233" t="s">
        <v>41</v>
      </c>
      <c r="O94" s="81"/>
      <c r="P94" s="193">
        <f>O94*H94</f>
        <v>0</v>
      </c>
      <c r="Q94" s="193">
        <v>0.06021</v>
      </c>
      <c r="R94" s="193">
        <f>Q94*H94</f>
        <v>0.48168</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595</v>
      </c>
    </row>
    <row r="95" s="2" customFormat="1">
      <c r="A95" s="35"/>
      <c r="B95" s="36"/>
      <c r="C95" s="37"/>
      <c r="D95" s="197" t="s">
        <v>285</v>
      </c>
      <c r="E95" s="37"/>
      <c r="F95" s="198" t="s">
        <v>594</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596</v>
      </c>
      <c r="G96" s="213"/>
      <c r="H96" s="216">
        <v>8</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597</v>
      </c>
      <c r="F97" s="225" t="s">
        <v>598</v>
      </c>
      <c r="G97" s="226" t="s">
        <v>289</v>
      </c>
      <c r="H97" s="227">
        <v>8</v>
      </c>
      <c r="I97" s="228"/>
      <c r="J97" s="229">
        <f>ROUND(I97*H97,2)</f>
        <v>0</v>
      </c>
      <c r="K97" s="230"/>
      <c r="L97" s="231"/>
      <c r="M97" s="232" t="s">
        <v>19</v>
      </c>
      <c r="N97" s="233" t="s">
        <v>41</v>
      </c>
      <c r="O97" s="81"/>
      <c r="P97" s="193">
        <f>O97*H97</f>
        <v>0</v>
      </c>
      <c r="Q97" s="193">
        <v>0.06021</v>
      </c>
      <c r="R97" s="193">
        <f>Q97*H97</f>
        <v>0.48168</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599</v>
      </c>
    </row>
    <row r="98" s="2" customFormat="1">
      <c r="A98" s="35"/>
      <c r="B98" s="36"/>
      <c r="C98" s="37"/>
      <c r="D98" s="197" t="s">
        <v>285</v>
      </c>
      <c r="E98" s="37"/>
      <c r="F98" s="198" t="s">
        <v>598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596</v>
      </c>
      <c r="G99" s="213"/>
      <c r="H99" s="216">
        <v>8</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310</v>
      </c>
      <c r="D100" s="183" t="s">
        <v>278</v>
      </c>
      <c r="E100" s="184" t="s">
        <v>544</v>
      </c>
      <c r="F100" s="185" t="s">
        <v>545</v>
      </c>
      <c r="G100" s="186" t="s">
        <v>281</v>
      </c>
      <c r="H100" s="187">
        <v>1288</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600</v>
      </c>
    </row>
    <row r="101" s="2" customFormat="1">
      <c r="A101" s="35"/>
      <c r="B101" s="36"/>
      <c r="C101" s="37"/>
      <c r="D101" s="197" t="s">
        <v>285</v>
      </c>
      <c r="E101" s="37"/>
      <c r="F101" s="198" t="s">
        <v>547</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548</v>
      </c>
      <c r="F102" s="225" t="s">
        <v>549</v>
      </c>
      <c r="G102" s="226" t="s">
        <v>281</v>
      </c>
      <c r="H102" s="227">
        <v>1288</v>
      </c>
      <c r="I102" s="228"/>
      <c r="J102" s="229">
        <f>ROUND(I102*H102,2)</f>
        <v>0</v>
      </c>
      <c r="K102" s="230"/>
      <c r="L102" s="231"/>
      <c r="M102" s="232" t="s">
        <v>19</v>
      </c>
      <c r="N102" s="233" t="s">
        <v>41</v>
      </c>
      <c r="O102" s="81"/>
      <c r="P102" s="193">
        <f>O102*H102</f>
        <v>0</v>
      </c>
      <c r="Q102" s="193">
        <v>0.00018000000000000001</v>
      </c>
      <c r="R102" s="193">
        <f>Q102*H102</f>
        <v>0.23184000000000002</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601</v>
      </c>
    </row>
    <row r="103" s="2" customFormat="1">
      <c r="A103" s="35"/>
      <c r="B103" s="36"/>
      <c r="C103" s="37"/>
      <c r="D103" s="197" t="s">
        <v>285</v>
      </c>
      <c r="E103" s="37"/>
      <c r="F103" s="198" t="s">
        <v>549</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551</v>
      </c>
      <c r="F104" s="185" t="s">
        <v>552</v>
      </c>
      <c r="G104" s="186" t="s">
        <v>281</v>
      </c>
      <c r="H104" s="187">
        <v>130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602</v>
      </c>
    </row>
    <row r="105" s="2" customFormat="1">
      <c r="A105" s="35"/>
      <c r="B105" s="36"/>
      <c r="C105" s="37"/>
      <c r="D105" s="197" t="s">
        <v>285</v>
      </c>
      <c r="E105" s="37"/>
      <c r="F105" s="198" t="s">
        <v>554</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329</v>
      </c>
      <c r="D106" s="223" t="s">
        <v>301</v>
      </c>
      <c r="E106" s="224" t="s">
        <v>555</v>
      </c>
      <c r="F106" s="225" t="s">
        <v>556</v>
      </c>
      <c r="G106" s="226" t="s">
        <v>281</v>
      </c>
      <c r="H106" s="227">
        <v>130</v>
      </c>
      <c r="I106" s="228"/>
      <c r="J106" s="229">
        <f>ROUND(I106*H106,2)</f>
        <v>0</v>
      </c>
      <c r="K106" s="230"/>
      <c r="L106" s="231"/>
      <c r="M106" s="232" t="s">
        <v>19</v>
      </c>
      <c r="N106" s="233" t="s">
        <v>41</v>
      </c>
      <c r="O106" s="81"/>
      <c r="P106" s="193">
        <f>O106*H106</f>
        <v>0</v>
      </c>
      <c r="Q106" s="193">
        <v>0.0010499999999999999</v>
      </c>
      <c r="R106" s="193">
        <f>Q106*H106</f>
        <v>0.13649999999999998</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603</v>
      </c>
    </row>
    <row r="107" s="2" customFormat="1">
      <c r="A107" s="35"/>
      <c r="B107" s="36"/>
      <c r="C107" s="37"/>
      <c r="D107" s="197" t="s">
        <v>285</v>
      </c>
      <c r="E107" s="37"/>
      <c r="F107" s="198" t="s">
        <v>556</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558</v>
      </c>
      <c r="F108" s="185" t="s">
        <v>559</v>
      </c>
      <c r="G108" s="186" t="s">
        <v>281</v>
      </c>
      <c r="H108" s="187">
        <v>128</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604</v>
      </c>
    </row>
    <row r="109" s="2" customFormat="1">
      <c r="A109" s="35"/>
      <c r="B109" s="36"/>
      <c r="C109" s="37"/>
      <c r="D109" s="197" t="s">
        <v>285</v>
      </c>
      <c r="E109" s="37"/>
      <c r="F109" s="198" t="s">
        <v>561</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223" t="s">
        <v>247</v>
      </c>
      <c r="D110" s="223" t="s">
        <v>301</v>
      </c>
      <c r="E110" s="224" t="s">
        <v>562</v>
      </c>
      <c r="F110" s="225" t="s">
        <v>563</v>
      </c>
      <c r="G110" s="226" t="s">
        <v>281</v>
      </c>
      <c r="H110" s="227">
        <v>64</v>
      </c>
      <c r="I110" s="228"/>
      <c r="J110" s="229">
        <f>ROUND(I110*H110,2)</f>
        <v>0</v>
      </c>
      <c r="K110" s="230"/>
      <c r="L110" s="231"/>
      <c r="M110" s="232" t="s">
        <v>19</v>
      </c>
      <c r="N110" s="233" t="s">
        <v>41</v>
      </c>
      <c r="O110" s="81"/>
      <c r="P110" s="193">
        <f>O110*H110</f>
        <v>0</v>
      </c>
      <c r="Q110" s="193">
        <v>2.0000000000000002E-05</v>
      </c>
      <c r="R110" s="193">
        <f>Q110*H110</f>
        <v>0.0012800000000000001</v>
      </c>
      <c r="S110" s="193">
        <v>0</v>
      </c>
      <c r="T110" s="194">
        <f>S110*H110</f>
        <v>0</v>
      </c>
      <c r="U110" s="35"/>
      <c r="V110" s="35"/>
      <c r="W110" s="35"/>
      <c r="X110" s="35"/>
      <c r="Y110" s="35"/>
      <c r="Z110" s="35"/>
      <c r="AA110" s="35"/>
      <c r="AB110" s="35"/>
      <c r="AC110" s="35"/>
      <c r="AD110" s="35"/>
      <c r="AE110" s="35"/>
      <c r="AR110" s="195" t="s">
        <v>304</v>
      </c>
      <c r="AT110" s="195" t="s">
        <v>301</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605</v>
      </c>
    </row>
    <row r="111" s="2" customFormat="1">
      <c r="A111" s="35"/>
      <c r="B111" s="36"/>
      <c r="C111" s="37"/>
      <c r="D111" s="197" t="s">
        <v>285</v>
      </c>
      <c r="E111" s="37"/>
      <c r="F111" s="198" t="s">
        <v>563</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223" t="s">
        <v>250</v>
      </c>
      <c r="D112" s="223" t="s">
        <v>301</v>
      </c>
      <c r="E112" s="224" t="s">
        <v>565</v>
      </c>
      <c r="F112" s="225" t="s">
        <v>566</v>
      </c>
      <c r="G112" s="226" t="s">
        <v>281</v>
      </c>
      <c r="H112" s="227">
        <v>64</v>
      </c>
      <c r="I112" s="228"/>
      <c r="J112" s="229">
        <f>ROUND(I112*H112,2)</f>
        <v>0</v>
      </c>
      <c r="K112" s="230"/>
      <c r="L112" s="231"/>
      <c r="M112" s="232" t="s">
        <v>19</v>
      </c>
      <c r="N112" s="233" t="s">
        <v>41</v>
      </c>
      <c r="O112" s="81"/>
      <c r="P112" s="193">
        <f>O112*H112</f>
        <v>0</v>
      </c>
      <c r="Q112" s="193">
        <v>0.00017000000000000001</v>
      </c>
      <c r="R112" s="193">
        <f>Q112*H112</f>
        <v>0.010880000000000001</v>
      </c>
      <c r="S112" s="193">
        <v>0</v>
      </c>
      <c r="T112" s="194">
        <f>S112*H112</f>
        <v>0</v>
      </c>
      <c r="U112" s="35"/>
      <c r="V112" s="35"/>
      <c r="W112" s="35"/>
      <c r="X112" s="35"/>
      <c r="Y112" s="35"/>
      <c r="Z112" s="35"/>
      <c r="AA112" s="35"/>
      <c r="AB112" s="35"/>
      <c r="AC112" s="35"/>
      <c r="AD112" s="35"/>
      <c r="AE112" s="35"/>
      <c r="AR112" s="195" t="s">
        <v>304</v>
      </c>
      <c r="AT112" s="195" t="s">
        <v>301</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606</v>
      </c>
    </row>
    <row r="113" s="2" customFormat="1">
      <c r="A113" s="35"/>
      <c r="B113" s="36"/>
      <c r="C113" s="37"/>
      <c r="D113" s="197" t="s">
        <v>285</v>
      </c>
      <c r="E113" s="37"/>
      <c r="F113" s="198" t="s">
        <v>566</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253</v>
      </c>
      <c r="D114" s="183" t="s">
        <v>278</v>
      </c>
      <c r="E114" s="184" t="s">
        <v>387</v>
      </c>
      <c r="F114" s="185" t="s">
        <v>388</v>
      </c>
      <c r="G114" s="186" t="s">
        <v>321</v>
      </c>
      <c r="H114" s="187">
        <v>1</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607</v>
      </c>
    </row>
    <row r="115" s="2" customFormat="1">
      <c r="A115" s="35"/>
      <c r="B115" s="36"/>
      <c r="C115" s="37"/>
      <c r="D115" s="197" t="s">
        <v>285</v>
      </c>
      <c r="E115" s="37"/>
      <c r="F115" s="198" t="s">
        <v>390</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354</v>
      </c>
      <c r="D116" s="183" t="s">
        <v>278</v>
      </c>
      <c r="E116" s="184" t="s">
        <v>608</v>
      </c>
      <c r="F116" s="185" t="s">
        <v>609</v>
      </c>
      <c r="G116" s="186" t="s">
        <v>321</v>
      </c>
      <c r="H116" s="187">
        <v>3</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610</v>
      </c>
    </row>
    <row r="117" s="2" customFormat="1">
      <c r="A117" s="35"/>
      <c r="B117" s="36"/>
      <c r="C117" s="37"/>
      <c r="D117" s="197" t="s">
        <v>285</v>
      </c>
      <c r="E117" s="37"/>
      <c r="F117" s="198" t="s">
        <v>611</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2" customFormat="1" ht="14.4" customHeight="1">
      <c r="A118" s="35"/>
      <c r="B118" s="36"/>
      <c r="C118" s="183" t="s">
        <v>8</v>
      </c>
      <c r="D118" s="183" t="s">
        <v>278</v>
      </c>
      <c r="E118" s="184" t="s">
        <v>391</v>
      </c>
      <c r="F118" s="185" t="s">
        <v>392</v>
      </c>
      <c r="G118" s="186" t="s">
        <v>321</v>
      </c>
      <c r="H118" s="187">
        <v>4</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612</v>
      </c>
    </row>
    <row r="119" s="2" customFormat="1">
      <c r="A119" s="35"/>
      <c r="B119" s="36"/>
      <c r="C119" s="37"/>
      <c r="D119" s="197" t="s">
        <v>285</v>
      </c>
      <c r="E119" s="37"/>
      <c r="F119" s="198" t="s">
        <v>394</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2" customFormat="1" ht="14.4" customHeight="1">
      <c r="A120" s="35"/>
      <c r="B120" s="36"/>
      <c r="C120" s="183" t="s">
        <v>365</v>
      </c>
      <c r="D120" s="183" t="s">
        <v>278</v>
      </c>
      <c r="E120" s="184" t="s">
        <v>395</v>
      </c>
      <c r="F120" s="185" t="s">
        <v>396</v>
      </c>
      <c r="G120" s="186" t="s">
        <v>321</v>
      </c>
      <c r="H120" s="187">
        <v>2</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613</v>
      </c>
    </row>
    <row r="121" s="2" customFormat="1">
      <c r="A121" s="35"/>
      <c r="B121" s="36"/>
      <c r="C121" s="37"/>
      <c r="D121" s="197" t="s">
        <v>285</v>
      </c>
      <c r="E121" s="37"/>
      <c r="F121" s="198" t="s">
        <v>398</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2" customFormat="1" ht="14.4" customHeight="1">
      <c r="A122" s="35"/>
      <c r="B122" s="36"/>
      <c r="C122" s="183" t="s">
        <v>371</v>
      </c>
      <c r="D122" s="183" t="s">
        <v>278</v>
      </c>
      <c r="E122" s="184" t="s">
        <v>518</v>
      </c>
      <c r="F122" s="185" t="s">
        <v>519</v>
      </c>
      <c r="G122" s="186" t="s">
        <v>321</v>
      </c>
      <c r="H122" s="187">
        <v>2</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614</v>
      </c>
    </row>
    <row r="123" s="2" customFormat="1">
      <c r="A123" s="35"/>
      <c r="B123" s="36"/>
      <c r="C123" s="37"/>
      <c r="D123" s="197" t="s">
        <v>285</v>
      </c>
      <c r="E123" s="37"/>
      <c r="F123" s="198" t="s">
        <v>521</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2" customFormat="1" ht="24.15" customHeight="1">
      <c r="A124" s="35"/>
      <c r="B124" s="36"/>
      <c r="C124" s="183" t="s">
        <v>419</v>
      </c>
      <c r="D124" s="183" t="s">
        <v>278</v>
      </c>
      <c r="E124" s="184" t="s">
        <v>486</v>
      </c>
      <c r="F124" s="185" t="s">
        <v>487</v>
      </c>
      <c r="G124" s="186" t="s">
        <v>289</v>
      </c>
      <c r="H124" s="187">
        <v>980</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615</v>
      </c>
    </row>
    <row r="125" s="2" customFormat="1">
      <c r="A125" s="35"/>
      <c r="B125" s="36"/>
      <c r="C125" s="37"/>
      <c r="D125" s="197" t="s">
        <v>285</v>
      </c>
      <c r="E125" s="37"/>
      <c r="F125" s="198" t="s">
        <v>489</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1" customFormat="1">
      <c r="A126" s="11"/>
      <c r="B126" s="212"/>
      <c r="C126" s="213"/>
      <c r="D126" s="197" t="s">
        <v>292</v>
      </c>
      <c r="E126" s="214" t="s">
        <v>19</v>
      </c>
      <c r="F126" s="215" t="s">
        <v>616</v>
      </c>
      <c r="G126" s="213"/>
      <c r="H126" s="216">
        <v>980</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14.4" customHeight="1">
      <c r="A127" s="35"/>
      <c r="B127" s="36"/>
      <c r="C127" s="183" t="s">
        <v>428</v>
      </c>
      <c r="D127" s="183" t="s">
        <v>278</v>
      </c>
      <c r="E127" s="184" t="s">
        <v>401</v>
      </c>
      <c r="F127" s="185" t="s">
        <v>402</v>
      </c>
      <c r="G127" s="186" t="s">
        <v>321</v>
      </c>
      <c r="H127" s="187">
        <v>4</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617</v>
      </c>
    </row>
    <row r="128" s="2" customFormat="1">
      <c r="A128" s="35"/>
      <c r="B128" s="36"/>
      <c r="C128" s="37"/>
      <c r="D128" s="197" t="s">
        <v>285</v>
      </c>
      <c r="E128" s="37"/>
      <c r="F128" s="198" t="s">
        <v>404</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2" customFormat="1" ht="24.15" customHeight="1">
      <c r="A129" s="35"/>
      <c r="B129" s="36"/>
      <c r="C129" s="183" t="s">
        <v>435</v>
      </c>
      <c r="D129" s="183" t="s">
        <v>278</v>
      </c>
      <c r="E129" s="184" t="s">
        <v>334</v>
      </c>
      <c r="F129" s="185" t="s">
        <v>335</v>
      </c>
      <c r="G129" s="186" t="s">
        <v>281</v>
      </c>
      <c r="H129" s="187">
        <v>12</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282</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618</v>
      </c>
    </row>
    <row r="130" s="2" customFormat="1">
      <c r="A130" s="35"/>
      <c r="B130" s="36"/>
      <c r="C130" s="37"/>
      <c r="D130" s="197" t="s">
        <v>285</v>
      </c>
      <c r="E130" s="37"/>
      <c r="F130" s="198" t="s">
        <v>337</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2" customFormat="1" ht="14.4" customHeight="1">
      <c r="A131" s="35"/>
      <c r="B131" s="36"/>
      <c r="C131" s="183" t="s">
        <v>7</v>
      </c>
      <c r="D131" s="183" t="s">
        <v>278</v>
      </c>
      <c r="E131" s="184" t="s">
        <v>338</v>
      </c>
      <c r="F131" s="185" t="s">
        <v>339</v>
      </c>
      <c r="G131" s="186" t="s">
        <v>281</v>
      </c>
      <c r="H131" s="187">
        <v>12</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619</v>
      </c>
    </row>
    <row r="132" s="2" customFormat="1">
      <c r="A132" s="35"/>
      <c r="B132" s="36"/>
      <c r="C132" s="37"/>
      <c r="D132" s="197" t="s">
        <v>285</v>
      </c>
      <c r="E132" s="37"/>
      <c r="F132" s="198" t="s">
        <v>339</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14.4" customHeight="1">
      <c r="A133" s="35"/>
      <c r="B133" s="36"/>
      <c r="C133" s="183" t="s">
        <v>620</v>
      </c>
      <c r="D133" s="183" t="s">
        <v>278</v>
      </c>
      <c r="E133" s="184" t="s">
        <v>621</v>
      </c>
      <c r="F133" s="185" t="s">
        <v>622</v>
      </c>
      <c r="G133" s="186" t="s">
        <v>281</v>
      </c>
      <c r="H133" s="187">
        <v>1</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623</v>
      </c>
    </row>
    <row r="134" s="2" customFormat="1">
      <c r="A134" s="35"/>
      <c r="B134" s="36"/>
      <c r="C134" s="37"/>
      <c r="D134" s="197" t="s">
        <v>285</v>
      </c>
      <c r="E134" s="37"/>
      <c r="F134" s="198" t="s">
        <v>622</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1" customFormat="1">
      <c r="A135" s="11"/>
      <c r="B135" s="212"/>
      <c r="C135" s="213"/>
      <c r="D135" s="197" t="s">
        <v>292</v>
      </c>
      <c r="E135" s="214" t="s">
        <v>19</v>
      </c>
      <c r="F135" s="215" t="s">
        <v>624</v>
      </c>
      <c r="G135" s="213"/>
      <c r="H135" s="216">
        <v>1</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77</v>
      </c>
      <c r="AY135" s="222" t="s">
        <v>283</v>
      </c>
    </row>
    <row r="136" s="2" customFormat="1" ht="14.4" customHeight="1">
      <c r="A136" s="35"/>
      <c r="B136" s="36"/>
      <c r="C136" s="183" t="s">
        <v>625</v>
      </c>
      <c r="D136" s="183" t="s">
        <v>278</v>
      </c>
      <c r="E136" s="184" t="s">
        <v>626</v>
      </c>
      <c r="F136" s="185" t="s">
        <v>627</v>
      </c>
      <c r="G136" s="186" t="s">
        <v>281</v>
      </c>
      <c r="H136" s="187">
        <v>1</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628</v>
      </c>
    </row>
    <row r="137" s="2" customFormat="1">
      <c r="A137" s="35"/>
      <c r="B137" s="36"/>
      <c r="C137" s="37"/>
      <c r="D137" s="197" t="s">
        <v>285</v>
      </c>
      <c r="E137" s="37"/>
      <c r="F137" s="198" t="s">
        <v>629</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1" customFormat="1">
      <c r="A138" s="11"/>
      <c r="B138" s="212"/>
      <c r="C138" s="213"/>
      <c r="D138" s="197" t="s">
        <v>292</v>
      </c>
      <c r="E138" s="214" t="s">
        <v>19</v>
      </c>
      <c r="F138" s="215" t="s">
        <v>624</v>
      </c>
      <c r="G138" s="213"/>
      <c r="H138" s="216">
        <v>1</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14.4" customHeight="1">
      <c r="A139" s="35"/>
      <c r="B139" s="36"/>
      <c r="C139" s="183" t="s">
        <v>630</v>
      </c>
      <c r="D139" s="183" t="s">
        <v>278</v>
      </c>
      <c r="E139" s="184" t="s">
        <v>407</v>
      </c>
      <c r="F139" s="185" t="s">
        <v>408</v>
      </c>
      <c r="G139" s="186" t="s">
        <v>281</v>
      </c>
      <c r="H139" s="187">
        <v>39</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631</v>
      </c>
    </row>
    <row r="140" s="2" customFormat="1">
      <c r="A140" s="35"/>
      <c r="B140" s="36"/>
      <c r="C140" s="37"/>
      <c r="D140" s="197" t="s">
        <v>285</v>
      </c>
      <c r="E140" s="37"/>
      <c r="F140" s="198" t="s">
        <v>410</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2" customFormat="1" ht="14.4" customHeight="1">
      <c r="A141" s="35"/>
      <c r="B141" s="36"/>
      <c r="C141" s="183" t="s">
        <v>632</v>
      </c>
      <c r="D141" s="183" t="s">
        <v>278</v>
      </c>
      <c r="E141" s="184" t="s">
        <v>341</v>
      </c>
      <c r="F141" s="185" t="s">
        <v>342</v>
      </c>
      <c r="G141" s="186" t="s">
        <v>343</v>
      </c>
      <c r="H141" s="187">
        <v>0.38100000000000001</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633</v>
      </c>
    </row>
    <row r="142" s="2" customFormat="1">
      <c r="A142" s="35"/>
      <c r="B142" s="36"/>
      <c r="C142" s="37"/>
      <c r="D142" s="197" t="s">
        <v>285</v>
      </c>
      <c r="E142" s="37"/>
      <c r="F142" s="198" t="s">
        <v>345</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412</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634</v>
      </c>
      <c r="G144" s="213"/>
      <c r="H144" s="216">
        <v>0.38100000000000001</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24.15" customHeight="1">
      <c r="A145" s="35"/>
      <c r="B145" s="36"/>
      <c r="C145" s="183" t="s">
        <v>635</v>
      </c>
      <c r="D145" s="183" t="s">
        <v>278</v>
      </c>
      <c r="E145" s="184" t="s">
        <v>348</v>
      </c>
      <c r="F145" s="185" t="s">
        <v>349</v>
      </c>
      <c r="G145" s="186" t="s">
        <v>343</v>
      </c>
      <c r="H145" s="187">
        <v>0.14899999999999999</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636</v>
      </c>
    </row>
    <row r="146" s="2" customFormat="1">
      <c r="A146" s="35"/>
      <c r="B146" s="36"/>
      <c r="C146" s="37"/>
      <c r="D146" s="197" t="s">
        <v>285</v>
      </c>
      <c r="E146" s="37"/>
      <c r="F146" s="198" t="s">
        <v>351</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412</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637</v>
      </c>
      <c r="G148" s="213"/>
      <c r="H148" s="216">
        <v>0.14899999999999999</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24.15" customHeight="1">
      <c r="A149" s="35"/>
      <c r="B149" s="36"/>
      <c r="C149" s="183" t="s">
        <v>638</v>
      </c>
      <c r="D149" s="183" t="s">
        <v>278</v>
      </c>
      <c r="E149" s="184" t="s">
        <v>355</v>
      </c>
      <c r="F149" s="185" t="s">
        <v>356</v>
      </c>
      <c r="G149" s="186" t="s">
        <v>343</v>
      </c>
      <c r="H149" s="187">
        <v>0.23200000000000001</v>
      </c>
      <c r="I149" s="188"/>
      <c r="J149" s="189">
        <f>ROUND(I149*H149,2)</f>
        <v>0</v>
      </c>
      <c r="K149" s="190"/>
      <c r="L149" s="41"/>
      <c r="M149" s="191" t="s">
        <v>19</v>
      </c>
      <c r="N149" s="192" t="s">
        <v>41</v>
      </c>
      <c r="O149" s="81"/>
      <c r="P149" s="193">
        <f>O149*H149</f>
        <v>0</v>
      </c>
      <c r="Q149" s="193">
        <v>0</v>
      </c>
      <c r="R149" s="193">
        <f>Q149*H149</f>
        <v>0</v>
      </c>
      <c r="S149" s="193">
        <v>0</v>
      </c>
      <c r="T149" s="194">
        <f>S149*H149</f>
        <v>0</v>
      </c>
      <c r="U149" s="35"/>
      <c r="V149" s="35"/>
      <c r="W149" s="35"/>
      <c r="X149" s="35"/>
      <c r="Y149" s="35"/>
      <c r="Z149" s="35"/>
      <c r="AA149" s="35"/>
      <c r="AB149" s="35"/>
      <c r="AC149" s="35"/>
      <c r="AD149" s="35"/>
      <c r="AE149" s="35"/>
      <c r="AR149" s="195" t="s">
        <v>282</v>
      </c>
      <c r="AT149" s="195" t="s">
        <v>278</v>
      </c>
      <c r="AU149" s="195" t="s">
        <v>70</v>
      </c>
      <c r="AY149" s="14" t="s">
        <v>283</v>
      </c>
      <c r="BE149" s="196">
        <f>IF(N149="základní",J149,0)</f>
        <v>0</v>
      </c>
      <c r="BF149" s="196">
        <f>IF(N149="snížená",J149,0)</f>
        <v>0</v>
      </c>
      <c r="BG149" s="196">
        <f>IF(N149="zákl. přenesená",J149,0)</f>
        <v>0</v>
      </c>
      <c r="BH149" s="196">
        <f>IF(N149="sníž. přenesená",J149,0)</f>
        <v>0</v>
      </c>
      <c r="BI149" s="196">
        <f>IF(N149="nulová",J149,0)</f>
        <v>0</v>
      </c>
      <c r="BJ149" s="14" t="s">
        <v>77</v>
      </c>
      <c r="BK149" s="196">
        <f>ROUND(I149*H149,2)</f>
        <v>0</v>
      </c>
      <c r="BL149" s="14" t="s">
        <v>282</v>
      </c>
      <c r="BM149" s="195" t="s">
        <v>639</v>
      </c>
    </row>
    <row r="150" s="2" customFormat="1">
      <c r="A150" s="35"/>
      <c r="B150" s="36"/>
      <c r="C150" s="37"/>
      <c r="D150" s="197" t="s">
        <v>285</v>
      </c>
      <c r="E150" s="37"/>
      <c r="F150" s="198" t="s">
        <v>358</v>
      </c>
      <c r="G150" s="37"/>
      <c r="H150" s="37"/>
      <c r="I150" s="199"/>
      <c r="J150" s="37"/>
      <c r="K150" s="37"/>
      <c r="L150" s="41"/>
      <c r="M150" s="200"/>
      <c r="N150" s="201"/>
      <c r="O150" s="81"/>
      <c r="P150" s="81"/>
      <c r="Q150" s="81"/>
      <c r="R150" s="81"/>
      <c r="S150" s="81"/>
      <c r="T150" s="82"/>
      <c r="U150" s="35"/>
      <c r="V150" s="35"/>
      <c r="W150" s="35"/>
      <c r="X150" s="35"/>
      <c r="Y150" s="35"/>
      <c r="Z150" s="35"/>
      <c r="AA150" s="35"/>
      <c r="AB150" s="35"/>
      <c r="AC150" s="35"/>
      <c r="AD150" s="35"/>
      <c r="AE150" s="35"/>
      <c r="AT150" s="14" t="s">
        <v>285</v>
      </c>
      <c r="AU150" s="14" t="s">
        <v>70</v>
      </c>
    </row>
    <row r="151" s="10" customFormat="1">
      <c r="A151" s="10"/>
      <c r="B151" s="202"/>
      <c r="C151" s="203"/>
      <c r="D151" s="197" t="s">
        <v>292</v>
      </c>
      <c r="E151" s="204" t="s">
        <v>19</v>
      </c>
      <c r="F151" s="205" t="s">
        <v>359</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640</v>
      </c>
      <c r="G152" s="213"/>
      <c r="H152" s="216">
        <v>0.23200000000000001</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77</v>
      </c>
      <c r="AY152" s="222" t="s">
        <v>283</v>
      </c>
    </row>
    <row r="153" s="2" customFormat="1" ht="14.4" customHeight="1">
      <c r="A153" s="35"/>
      <c r="B153" s="36"/>
      <c r="C153" s="183" t="s">
        <v>641</v>
      </c>
      <c r="D153" s="183" t="s">
        <v>278</v>
      </c>
      <c r="E153" s="184" t="s">
        <v>361</v>
      </c>
      <c r="F153" s="185" t="s">
        <v>362</v>
      </c>
      <c r="G153" s="186" t="s">
        <v>343</v>
      </c>
      <c r="H153" s="187">
        <v>0.23200000000000001</v>
      </c>
      <c r="I153" s="188"/>
      <c r="J153" s="189">
        <f>ROUND(I153*H153,2)</f>
        <v>0</v>
      </c>
      <c r="K153" s="190"/>
      <c r="L153" s="41"/>
      <c r="M153" s="191" t="s">
        <v>19</v>
      </c>
      <c r="N153" s="192" t="s">
        <v>41</v>
      </c>
      <c r="O153" s="81"/>
      <c r="P153" s="193">
        <f>O153*H153</f>
        <v>0</v>
      </c>
      <c r="Q153" s="193">
        <v>0</v>
      </c>
      <c r="R153" s="193">
        <f>Q153*H153</f>
        <v>0</v>
      </c>
      <c r="S153" s="193">
        <v>0</v>
      </c>
      <c r="T153" s="194">
        <f>S153*H153</f>
        <v>0</v>
      </c>
      <c r="U153" s="35"/>
      <c r="V153" s="35"/>
      <c r="W153" s="35"/>
      <c r="X153" s="35"/>
      <c r="Y153" s="35"/>
      <c r="Z153" s="35"/>
      <c r="AA153" s="35"/>
      <c r="AB153" s="35"/>
      <c r="AC153" s="35"/>
      <c r="AD153" s="35"/>
      <c r="AE153" s="35"/>
      <c r="AR153" s="195" t="s">
        <v>282</v>
      </c>
      <c r="AT153" s="195" t="s">
        <v>278</v>
      </c>
      <c r="AU153" s="195" t="s">
        <v>70</v>
      </c>
      <c r="AY153" s="14" t="s">
        <v>283</v>
      </c>
      <c r="BE153" s="196">
        <f>IF(N153="základní",J153,0)</f>
        <v>0</v>
      </c>
      <c r="BF153" s="196">
        <f>IF(N153="snížená",J153,0)</f>
        <v>0</v>
      </c>
      <c r="BG153" s="196">
        <f>IF(N153="zákl. přenesená",J153,0)</f>
        <v>0</v>
      </c>
      <c r="BH153" s="196">
        <f>IF(N153="sníž. přenesená",J153,0)</f>
        <v>0</v>
      </c>
      <c r="BI153" s="196">
        <f>IF(N153="nulová",J153,0)</f>
        <v>0</v>
      </c>
      <c r="BJ153" s="14" t="s">
        <v>77</v>
      </c>
      <c r="BK153" s="196">
        <f>ROUND(I153*H153,2)</f>
        <v>0</v>
      </c>
      <c r="BL153" s="14" t="s">
        <v>282</v>
      </c>
      <c r="BM153" s="195" t="s">
        <v>642</v>
      </c>
    </row>
    <row r="154" s="2" customFormat="1">
      <c r="A154" s="35"/>
      <c r="B154" s="36"/>
      <c r="C154" s="37"/>
      <c r="D154" s="197" t="s">
        <v>285</v>
      </c>
      <c r="E154" s="37"/>
      <c r="F154" s="198" t="s">
        <v>364</v>
      </c>
      <c r="G154" s="37"/>
      <c r="H154" s="37"/>
      <c r="I154" s="199"/>
      <c r="J154" s="37"/>
      <c r="K154" s="37"/>
      <c r="L154" s="41"/>
      <c r="M154" s="200"/>
      <c r="N154" s="201"/>
      <c r="O154" s="81"/>
      <c r="P154" s="81"/>
      <c r="Q154" s="81"/>
      <c r="R154" s="81"/>
      <c r="S154" s="81"/>
      <c r="T154" s="82"/>
      <c r="U154" s="35"/>
      <c r="V154" s="35"/>
      <c r="W154" s="35"/>
      <c r="X154" s="35"/>
      <c r="Y154" s="35"/>
      <c r="Z154" s="35"/>
      <c r="AA154" s="35"/>
      <c r="AB154" s="35"/>
      <c r="AC154" s="35"/>
      <c r="AD154" s="35"/>
      <c r="AE154" s="35"/>
      <c r="AT154" s="14" t="s">
        <v>285</v>
      </c>
      <c r="AU154" s="14" t="s">
        <v>70</v>
      </c>
    </row>
    <row r="155" s="2" customFormat="1" ht="14.4" customHeight="1">
      <c r="A155" s="35"/>
      <c r="B155" s="36"/>
      <c r="C155" s="183" t="s">
        <v>643</v>
      </c>
      <c r="D155" s="183" t="s">
        <v>278</v>
      </c>
      <c r="E155" s="184" t="s">
        <v>420</v>
      </c>
      <c r="F155" s="185" t="s">
        <v>421</v>
      </c>
      <c r="G155" s="186" t="s">
        <v>343</v>
      </c>
      <c r="H155" s="187">
        <v>73.370999999999995</v>
      </c>
      <c r="I155" s="188"/>
      <c r="J155" s="189">
        <f>ROUND(I155*H155,2)</f>
        <v>0</v>
      </c>
      <c r="K155" s="190"/>
      <c r="L155" s="41"/>
      <c r="M155" s="191" t="s">
        <v>19</v>
      </c>
      <c r="N155" s="192" t="s">
        <v>41</v>
      </c>
      <c r="O155" s="81"/>
      <c r="P155" s="193">
        <f>O155*H155</f>
        <v>0</v>
      </c>
      <c r="Q155" s="193">
        <v>0</v>
      </c>
      <c r="R155" s="193">
        <f>Q155*H155</f>
        <v>0</v>
      </c>
      <c r="S155" s="193">
        <v>0</v>
      </c>
      <c r="T155" s="194">
        <f>S155*H155</f>
        <v>0</v>
      </c>
      <c r="U155" s="35"/>
      <c r="V155" s="35"/>
      <c r="W155" s="35"/>
      <c r="X155" s="35"/>
      <c r="Y155" s="35"/>
      <c r="Z155" s="35"/>
      <c r="AA155" s="35"/>
      <c r="AB155" s="35"/>
      <c r="AC155" s="35"/>
      <c r="AD155" s="35"/>
      <c r="AE155" s="35"/>
      <c r="AR155" s="195" t="s">
        <v>282</v>
      </c>
      <c r="AT155" s="195" t="s">
        <v>278</v>
      </c>
      <c r="AU155" s="195" t="s">
        <v>70</v>
      </c>
      <c r="AY155" s="14" t="s">
        <v>283</v>
      </c>
      <c r="BE155" s="196">
        <f>IF(N155="základní",J155,0)</f>
        <v>0</v>
      </c>
      <c r="BF155" s="196">
        <f>IF(N155="snížená",J155,0)</f>
        <v>0</v>
      </c>
      <c r="BG155" s="196">
        <f>IF(N155="zákl. přenesená",J155,0)</f>
        <v>0</v>
      </c>
      <c r="BH155" s="196">
        <f>IF(N155="sníž. přenesená",J155,0)</f>
        <v>0</v>
      </c>
      <c r="BI155" s="196">
        <f>IF(N155="nulová",J155,0)</f>
        <v>0</v>
      </c>
      <c r="BJ155" s="14" t="s">
        <v>77</v>
      </c>
      <c r="BK155" s="196">
        <f>ROUND(I155*H155,2)</f>
        <v>0</v>
      </c>
      <c r="BL155" s="14" t="s">
        <v>282</v>
      </c>
      <c r="BM155" s="195" t="s">
        <v>644</v>
      </c>
    </row>
    <row r="156" s="2" customFormat="1">
      <c r="A156" s="35"/>
      <c r="B156" s="36"/>
      <c r="C156" s="37"/>
      <c r="D156" s="197" t="s">
        <v>285</v>
      </c>
      <c r="E156" s="37"/>
      <c r="F156" s="198" t="s">
        <v>423</v>
      </c>
      <c r="G156" s="37"/>
      <c r="H156" s="37"/>
      <c r="I156" s="199"/>
      <c r="J156" s="37"/>
      <c r="K156" s="37"/>
      <c r="L156" s="41"/>
      <c r="M156" s="200"/>
      <c r="N156" s="201"/>
      <c r="O156" s="81"/>
      <c r="P156" s="81"/>
      <c r="Q156" s="81"/>
      <c r="R156" s="81"/>
      <c r="S156" s="81"/>
      <c r="T156" s="82"/>
      <c r="U156" s="35"/>
      <c r="V156" s="35"/>
      <c r="W156" s="35"/>
      <c r="X156" s="35"/>
      <c r="Y156" s="35"/>
      <c r="Z156" s="35"/>
      <c r="AA156" s="35"/>
      <c r="AB156" s="35"/>
      <c r="AC156" s="35"/>
      <c r="AD156" s="35"/>
      <c r="AE156" s="35"/>
      <c r="AT156" s="14" t="s">
        <v>285</v>
      </c>
      <c r="AU156" s="14" t="s">
        <v>70</v>
      </c>
    </row>
    <row r="157" s="10" customFormat="1">
      <c r="A157" s="10"/>
      <c r="B157" s="202"/>
      <c r="C157" s="203"/>
      <c r="D157" s="197" t="s">
        <v>292</v>
      </c>
      <c r="E157" s="204" t="s">
        <v>19</v>
      </c>
      <c r="F157" s="205" t="s">
        <v>424</v>
      </c>
      <c r="G157" s="203"/>
      <c r="H157" s="204" t="s">
        <v>19</v>
      </c>
      <c r="I157" s="206"/>
      <c r="J157" s="203"/>
      <c r="K157" s="203"/>
      <c r="L157" s="207"/>
      <c r="M157" s="208"/>
      <c r="N157" s="209"/>
      <c r="O157" s="209"/>
      <c r="P157" s="209"/>
      <c r="Q157" s="209"/>
      <c r="R157" s="209"/>
      <c r="S157" s="209"/>
      <c r="T157" s="210"/>
      <c r="U157" s="10"/>
      <c r="V157" s="10"/>
      <c r="W157" s="10"/>
      <c r="X157" s="10"/>
      <c r="Y157" s="10"/>
      <c r="Z157" s="10"/>
      <c r="AA157" s="10"/>
      <c r="AB157" s="10"/>
      <c r="AC157" s="10"/>
      <c r="AD157" s="10"/>
      <c r="AE157" s="10"/>
      <c r="AT157" s="211" t="s">
        <v>292</v>
      </c>
      <c r="AU157" s="211" t="s">
        <v>70</v>
      </c>
      <c r="AV157" s="10" t="s">
        <v>77</v>
      </c>
      <c r="AW157" s="10" t="s">
        <v>31</v>
      </c>
      <c r="AX157" s="10" t="s">
        <v>70</v>
      </c>
      <c r="AY157" s="211" t="s">
        <v>283</v>
      </c>
    </row>
    <row r="158" s="11" customFormat="1">
      <c r="A158" s="11"/>
      <c r="B158" s="212"/>
      <c r="C158" s="213"/>
      <c r="D158" s="197" t="s">
        <v>292</v>
      </c>
      <c r="E158" s="214" t="s">
        <v>19</v>
      </c>
      <c r="F158" s="215" t="s">
        <v>645</v>
      </c>
      <c r="G158" s="213"/>
      <c r="H158" s="216">
        <v>25.341999999999999</v>
      </c>
      <c r="I158" s="217"/>
      <c r="J158" s="213"/>
      <c r="K158" s="213"/>
      <c r="L158" s="218"/>
      <c r="M158" s="219"/>
      <c r="N158" s="220"/>
      <c r="O158" s="220"/>
      <c r="P158" s="220"/>
      <c r="Q158" s="220"/>
      <c r="R158" s="220"/>
      <c r="S158" s="220"/>
      <c r="T158" s="221"/>
      <c r="U158" s="11"/>
      <c r="V158" s="11"/>
      <c r="W158" s="11"/>
      <c r="X158" s="11"/>
      <c r="Y158" s="11"/>
      <c r="Z158" s="11"/>
      <c r="AA158" s="11"/>
      <c r="AB158" s="11"/>
      <c r="AC158" s="11"/>
      <c r="AD158" s="11"/>
      <c r="AE158" s="11"/>
      <c r="AT158" s="222" t="s">
        <v>292</v>
      </c>
      <c r="AU158" s="222" t="s">
        <v>70</v>
      </c>
      <c r="AV158" s="11" t="s">
        <v>79</v>
      </c>
      <c r="AW158" s="11" t="s">
        <v>31</v>
      </c>
      <c r="AX158" s="11" t="s">
        <v>70</v>
      </c>
      <c r="AY158" s="222" t="s">
        <v>283</v>
      </c>
    </row>
    <row r="159" s="10" customFormat="1">
      <c r="A159" s="10"/>
      <c r="B159" s="202"/>
      <c r="C159" s="203"/>
      <c r="D159" s="197" t="s">
        <v>292</v>
      </c>
      <c r="E159" s="204" t="s">
        <v>19</v>
      </c>
      <c r="F159" s="205" t="s">
        <v>426</v>
      </c>
      <c r="G159" s="203"/>
      <c r="H159" s="204" t="s">
        <v>19</v>
      </c>
      <c r="I159" s="206"/>
      <c r="J159" s="203"/>
      <c r="K159" s="203"/>
      <c r="L159" s="207"/>
      <c r="M159" s="208"/>
      <c r="N159" s="209"/>
      <c r="O159" s="209"/>
      <c r="P159" s="209"/>
      <c r="Q159" s="209"/>
      <c r="R159" s="209"/>
      <c r="S159" s="209"/>
      <c r="T159" s="210"/>
      <c r="U159" s="10"/>
      <c r="V159" s="10"/>
      <c r="W159" s="10"/>
      <c r="X159" s="10"/>
      <c r="Y159" s="10"/>
      <c r="Z159" s="10"/>
      <c r="AA159" s="10"/>
      <c r="AB159" s="10"/>
      <c r="AC159" s="10"/>
      <c r="AD159" s="10"/>
      <c r="AE159" s="10"/>
      <c r="AT159" s="211" t="s">
        <v>292</v>
      </c>
      <c r="AU159" s="211" t="s">
        <v>70</v>
      </c>
      <c r="AV159" s="10" t="s">
        <v>77</v>
      </c>
      <c r="AW159" s="10" t="s">
        <v>31</v>
      </c>
      <c r="AX159" s="10" t="s">
        <v>70</v>
      </c>
      <c r="AY159" s="211" t="s">
        <v>283</v>
      </c>
    </row>
    <row r="160" s="11" customFormat="1">
      <c r="A160" s="11"/>
      <c r="B160" s="212"/>
      <c r="C160" s="213"/>
      <c r="D160" s="197" t="s">
        <v>292</v>
      </c>
      <c r="E160" s="214" t="s">
        <v>19</v>
      </c>
      <c r="F160" s="215" t="s">
        <v>646</v>
      </c>
      <c r="G160" s="213"/>
      <c r="H160" s="216">
        <v>47.064999999999998</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70</v>
      </c>
      <c r="AY160" s="222" t="s">
        <v>283</v>
      </c>
    </row>
    <row r="161" s="10" customFormat="1">
      <c r="A161" s="10"/>
      <c r="B161" s="202"/>
      <c r="C161" s="203"/>
      <c r="D161" s="197" t="s">
        <v>292</v>
      </c>
      <c r="E161" s="204" t="s">
        <v>19</v>
      </c>
      <c r="F161" s="205" t="s">
        <v>647</v>
      </c>
      <c r="G161" s="203"/>
      <c r="H161" s="204" t="s">
        <v>19</v>
      </c>
      <c r="I161" s="206"/>
      <c r="J161" s="203"/>
      <c r="K161" s="203"/>
      <c r="L161" s="207"/>
      <c r="M161" s="208"/>
      <c r="N161" s="209"/>
      <c r="O161" s="209"/>
      <c r="P161" s="209"/>
      <c r="Q161" s="209"/>
      <c r="R161" s="209"/>
      <c r="S161" s="209"/>
      <c r="T161" s="210"/>
      <c r="U161" s="10"/>
      <c r="V161" s="10"/>
      <c r="W161" s="10"/>
      <c r="X161" s="10"/>
      <c r="Y161" s="10"/>
      <c r="Z161" s="10"/>
      <c r="AA161" s="10"/>
      <c r="AB161" s="10"/>
      <c r="AC161" s="10"/>
      <c r="AD161" s="10"/>
      <c r="AE161" s="10"/>
      <c r="AT161" s="211" t="s">
        <v>292</v>
      </c>
      <c r="AU161" s="211" t="s">
        <v>70</v>
      </c>
      <c r="AV161" s="10" t="s">
        <v>77</v>
      </c>
      <c r="AW161" s="10" t="s">
        <v>31</v>
      </c>
      <c r="AX161" s="10" t="s">
        <v>70</v>
      </c>
      <c r="AY161" s="211" t="s">
        <v>283</v>
      </c>
    </row>
    <row r="162" s="11" customFormat="1">
      <c r="A162" s="11"/>
      <c r="B162" s="212"/>
      <c r="C162" s="213"/>
      <c r="D162" s="197" t="s">
        <v>292</v>
      </c>
      <c r="E162" s="214" t="s">
        <v>19</v>
      </c>
      <c r="F162" s="215" t="s">
        <v>648</v>
      </c>
      <c r="G162" s="213"/>
      <c r="H162" s="216">
        <v>0.96399999999999997</v>
      </c>
      <c r="I162" s="217"/>
      <c r="J162" s="213"/>
      <c r="K162" s="213"/>
      <c r="L162" s="218"/>
      <c r="M162" s="219"/>
      <c r="N162" s="220"/>
      <c r="O162" s="220"/>
      <c r="P162" s="220"/>
      <c r="Q162" s="220"/>
      <c r="R162" s="220"/>
      <c r="S162" s="220"/>
      <c r="T162" s="221"/>
      <c r="U162" s="11"/>
      <c r="V162" s="11"/>
      <c r="W162" s="11"/>
      <c r="X162" s="11"/>
      <c r="Y162" s="11"/>
      <c r="Z162" s="11"/>
      <c r="AA162" s="11"/>
      <c r="AB162" s="11"/>
      <c r="AC162" s="11"/>
      <c r="AD162" s="11"/>
      <c r="AE162" s="11"/>
      <c r="AT162" s="222" t="s">
        <v>292</v>
      </c>
      <c r="AU162" s="222" t="s">
        <v>70</v>
      </c>
      <c r="AV162" s="11" t="s">
        <v>79</v>
      </c>
      <c r="AW162" s="11" t="s">
        <v>31</v>
      </c>
      <c r="AX162" s="11" t="s">
        <v>70</v>
      </c>
      <c r="AY162" s="222" t="s">
        <v>283</v>
      </c>
    </row>
    <row r="163" s="12" customFormat="1">
      <c r="A163" s="12"/>
      <c r="B163" s="234"/>
      <c r="C163" s="235"/>
      <c r="D163" s="197" t="s">
        <v>292</v>
      </c>
      <c r="E163" s="236" t="s">
        <v>19</v>
      </c>
      <c r="F163" s="237" t="s">
        <v>317</v>
      </c>
      <c r="G163" s="235"/>
      <c r="H163" s="238">
        <v>73.370999999999995</v>
      </c>
      <c r="I163" s="239"/>
      <c r="J163" s="235"/>
      <c r="K163" s="235"/>
      <c r="L163" s="240"/>
      <c r="M163" s="241"/>
      <c r="N163" s="242"/>
      <c r="O163" s="242"/>
      <c r="P163" s="242"/>
      <c r="Q163" s="242"/>
      <c r="R163" s="242"/>
      <c r="S163" s="242"/>
      <c r="T163" s="243"/>
      <c r="U163" s="12"/>
      <c r="V163" s="12"/>
      <c r="W163" s="12"/>
      <c r="X163" s="12"/>
      <c r="Y163" s="12"/>
      <c r="Z163" s="12"/>
      <c r="AA163" s="12"/>
      <c r="AB163" s="12"/>
      <c r="AC163" s="12"/>
      <c r="AD163" s="12"/>
      <c r="AE163" s="12"/>
      <c r="AT163" s="244" t="s">
        <v>292</v>
      </c>
      <c r="AU163" s="244" t="s">
        <v>70</v>
      </c>
      <c r="AV163" s="12" t="s">
        <v>282</v>
      </c>
      <c r="AW163" s="12" t="s">
        <v>31</v>
      </c>
      <c r="AX163" s="12" t="s">
        <v>77</v>
      </c>
      <c r="AY163" s="244" t="s">
        <v>283</v>
      </c>
    </row>
    <row r="164" s="2" customFormat="1" ht="37.8" customHeight="1">
      <c r="A164" s="35"/>
      <c r="B164" s="36"/>
      <c r="C164" s="183" t="s">
        <v>649</v>
      </c>
      <c r="D164" s="183" t="s">
        <v>278</v>
      </c>
      <c r="E164" s="184" t="s">
        <v>429</v>
      </c>
      <c r="F164" s="185" t="s">
        <v>430</v>
      </c>
      <c r="G164" s="186" t="s">
        <v>343</v>
      </c>
      <c r="H164" s="187">
        <v>23.533000000000001</v>
      </c>
      <c r="I164" s="188"/>
      <c r="J164" s="189">
        <f>ROUND(I164*H164,2)</f>
        <v>0</v>
      </c>
      <c r="K164" s="190"/>
      <c r="L164" s="41"/>
      <c r="M164" s="191" t="s">
        <v>19</v>
      </c>
      <c r="N164" s="192" t="s">
        <v>41</v>
      </c>
      <c r="O164" s="81"/>
      <c r="P164" s="193">
        <f>O164*H164</f>
        <v>0</v>
      </c>
      <c r="Q164" s="193">
        <v>0</v>
      </c>
      <c r="R164" s="193">
        <f>Q164*H164</f>
        <v>0</v>
      </c>
      <c r="S164" s="193">
        <v>0</v>
      </c>
      <c r="T164" s="194">
        <f>S164*H164</f>
        <v>0</v>
      </c>
      <c r="U164" s="35"/>
      <c r="V164" s="35"/>
      <c r="W164" s="35"/>
      <c r="X164" s="35"/>
      <c r="Y164" s="35"/>
      <c r="Z164" s="35"/>
      <c r="AA164" s="35"/>
      <c r="AB164" s="35"/>
      <c r="AC164" s="35"/>
      <c r="AD164" s="35"/>
      <c r="AE164" s="35"/>
      <c r="AR164" s="195" t="s">
        <v>282</v>
      </c>
      <c r="AT164" s="195" t="s">
        <v>278</v>
      </c>
      <c r="AU164" s="195" t="s">
        <v>70</v>
      </c>
      <c r="AY164" s="14" t="s">
        <v>283</v>
      </c>
      <c r="BE164" s="196">
        <f>IF(N164="základní",J164,0)</f>
        <v>0</v>
      </c>
      <c r="BF164" s="196">
        <f>IF(N164="snížená",J164,0)</f>
        <v>0</v>
      </c>
      <c r="BG164" s="196">
        <f>IF(N164="zákl. přenesená",J164,0)</f>
        <v>0</v>
      </c>
      <c r="BH164" s="196">
        <f>IF(N164="sníž. přenesená",J164,0)</f>
        <v>0</v>
      </c>
      <c r="BI164" s="196">
        <f>IF(N164="nulová",J164,0)</f>
        <v>0</v>
      </c>
      <c r="BJ164" s="14" t="s">
        <v>77</v>
      </c>
      <c r="BK164" s="196">
        <f>ROUND(I164*H164,2)</f>
        <v>0</v>
      </c>
      <c r="BL164" s="14" t="s">
        <v>282</v>
      </c>
      <c r="BM164" s="195" t="s">
        <v>650</v>
      </c>
    </row>
    <row r="165" s="2" customFormat="1">
      <c r="A165" s="35"/>
      <c r="B165" s="36"/>
      <c r="C165" s="37"/>
      <c r="D165" s="197" t="s">
        <v>285</v>
      </c>
      <c r="E165" s="37"/>
      <c r="F165" s="198" t="s">
        <v>432</v>
      </c>
      <c r="G165" s="37"/>
      <c r="H165" s="37"/>
      <c r="I165" s="199"/>
      <c r="J165" s="37"/>
      <c r="K165" s="37"/>
      <c r="L165" s="41"/>
      <c r="M165" s="200"/>
      <c r="N165" s="201"/>
      <c r="O165" s="81"/>
      <c r="P165" s="81"/>
      <c r="Q165" s="81"/>
      <c r="R165" s="81"/>
      <c r="S165" s="81"/>
      <c r="T165" s="82"/>
      <c r="U165" s="35"/>
      <c r="V165" s="35"/>
      <c r="W165" s="35"/>
      <c r="X165" s="35"/>
      <c r="Y165" s="35"/>
      <c r="Z165" s="35"/>
      <c r="AA165" s="35"/>
      <c r="AB165" s="35"/>
      <c r="AC165" s="35"/>
      <c r="AD165" s="35"/>
      <c r="AE165" s="35"/>
      <c r="AT165" s="14" t="s">
        <v>285</v>
      </c>
      <c r="AU165" s="14" t="s">
        <v>70</v>
      </c>
    </row>
    <row r="166" s="10" customFormat="1">
      <c r="A166" s="10"/>
      <c r="B166" s="202"/>
      <c r="C166" s="203"/>
      <c r="D166" s="197" t="s">
        <v>292</v>
      </c>
      <c r="E166" s="204" t="s">
        <v>19</v>
      </c>
      <c r="F166" s="205" t="s">
        <v>433</v>
      </c>
      <c r="G166" s="203"/>
      <c r="H166" s="204" t="s">
        <v>19</v>
      </c>
      <c r="I166" s="206"/>
      <c r="J166" s="203"/>
      <c r="K166" s="203"/>
      <c r="L166" s="207"/>
      <c r="M166" s="208"/>
      <c r="N166" s="209"/>
      <c r="O166" s="209"/>
      <c r="P166" s="209"/>
      <c r="Q166" s="209"/>
      <c r="R166" s="209"/>
      <c r="S166" s="209"/>
      <c r="T166" s="210"/>
      <c r="U166" s="10"/>
      <c r="V166" s="10"/>
      <c r="W166" s="10"/>
      <c r="X166" s="10"/>
      <c r="Y166" s="10"/>
      <c r="Z166" s="10"/>
      <c r="AA166" s="10"/>
      <c r="AB166" s="10"/>
      <c r="AC166" s="10"/>
      <c r="AD166" s="10"/>
      <c r="AE166" s="10"/>
      <c r="AT166" s="211" t="s">
        <v>292</v>
      </c>
      <c r="AU166" s="211" t="s">
        <v>70</v>
      </c>
      <c r="AV166" s="10" t="s">
        <v>77</v>
      </c>
      <c r="AW166" s="10" t="s">
        <v>31</v>
      </c>
      <c r="AX166" s="10" t="s">
        <v>70</v>
      </c>
      <c r="AY166" s="211" t="s">
        <v>283</v>
      </c>
    </row>
    <row r="167" s="11" customFormat="1">
      <c r="A167" s="11"/>
      <c r="B167" s="212"/>
      <c r="C167" s="213"/>
      <c r="D167" s="197" t="s">
        <v>292</v>
      </c>
      <c r="E167" s="214" t="s">
        <v>19</v>
      </c>
      <c r="F167" s="215" t="s">
        <v>651</v>
      </c>
      <c r="G167" s="213"/>
      <c r="H167" s="216">
        <v>23.533000000000001</v>
      </c>
      <c r="I167" s="217"/>
      <c r="J167" s="213"/>
      <c r="K167" s="213"/>
      <c r="L167" s="218"/>
      <c r="M167" s="219"/>
      <c r="N167" s="220"/>
      <c r="O167" s="220"/>
      <c r="P167" s="220"/>
      <c r="Q167" s="220"/>
      <c r="R167" s="220"/>
      <c r="S167" s="220"/>
      <c r="T167" s="221"/>
      <c r="U167" s="11"/>
      <c r="V167" s="11"/>
      <c r="W167" s="11"/>
      <c r="X167" s="11"/>
      <c r="Y167" s="11"/>
      <c r="Z167" s="11"/>
      <c r="AA167" s="11"/>
      <c r="AB167" s="11"/>
      <c r="AC167" s="11"/>
      <c r="AD167" s="11"/>
      <c r="AE167" s="11"/>
      <c r="AT167" s="222" t="s">
        <v>292</v>
      </c>
      <c r="AU167" s="222" t="s">
        <v>70</v>
      </c>
      <c r="AV167" s="11" t="s">
        <v>79</v>
      </c>
      <c r="AW167" s="11" t="s">
        <v>31</v>
      </c>
      <c r="AX167" s="11" t="s">
        <v>77</v>
      </c>
      <c r="AY167" s="222" t="s">
        <v>283</v>
      </c>
    </row>
    <row r="168" s="2" customFormat="1" ht="37.8" customHeight="1">
      <c r="A168" s="35"/>
      <c r="B168" s="36"/>
      <c r="C168" s="183" t="s">
        <v>652</v>
      </c>
      <c r="D168" s="183" t="s">
        <v>278</v>
      </c>
      <c r="E168" s="184" t="s">
        <v>436</v>
      </c>
      <c r="F168" s="185" t="s">
        <v>437</v>
      </c>
      <c r="G168" s="186" t="s">
        <v>343</v>
      </c>
      <c r="H168" s="187">
        <v>26.306000000000001</v>
      </c>
      <c r="I168" s="188"/>
      <c r="J168" s="189">
        <f>ROUND(I168*H168,2)</f>
        <v>0</v>
      </c>
      <c r="K168" s="190"/>
      <c r="L168" s="41"/>
      <c r="M168" s="191" t="s">
        <v>19</v>
      </c>
      <c r="N168" s="192" t="s">
        <v>41</v>
      </c>
      <c r="O168" s="81"/>
      <c r="P168" s="193">
        <f>O168*H168</f>
        <v>0</v>
      </c>
      <c r="Q168" s="193">
        <v>0</v>
      </c>
      <c r="R168" s="193">
        <f>Q168*H168</f>
        <v>0</v>
      </c>
      <c r="S168" s="193">
        <v>0</v>
      </c>
      <c r="T168" s="194">
        <f>S168*H168</f>
        <v>0</v>
      </c>
      <c r="U168" s="35"/>
      <c r="V168" s="35"/>
      <c r="W168" s="35"/>
      <c r="X168" s="35"/>
      <c r="Y168" s="35"/>
      <c r="Z168" s="35"/>
      <c r="AA168" s="35"/>
      <c r="AB168" s="35"/>
      <c r="AC168" s="35"/>
      <c r="AD168" s="35"/>
      <c r="AE168" s="35"/>
      <c r="AR168" s="195" t="s">
        <v>282</v>
      </c>
      <c r="AT168" s="195" t="s">
        <v>278</v>
      </c>
      <c r="AU168" s="195" t="s">
        <v>70</v>
      </c>
      <c r="AY168" s="14" t="s">
        <v>283</v>
      </c>
      <c r="BE168" s="196">
        <f>IF(N168="základní",J168,0)</f>
        <v>0</v>
      </c>
      <c r="BF168" s="196">
        <f>IF(N168="snížená",J168,0)</f>
        <v>0</v>
      </c>
      <c r="BG168" s="196">
        <f>IF(N168="zákl. přenesená",J168,0)</f>
        <v>0</v>
      </c>
      <c r="BH168" s="196">
        <f>IF(N168="sníž. přenesená",J168,0)</f>
        <v>0</v>
      </c>
      <c r="BI168" s="196">
        <f>IF(N168="nulová",J168,0)</f>
        <v>0</v>
      </c>
      <c r="BJ168" s="14" t="s">
        <v>77</v>
      </c>
      <c r="BK168" s="196">
        <f>ROUND(I168*H168,2)</f>
        <v>0</v>
      </c>
      <c r="BL168" s="14" t="s">
        <v>282</v>
      </c>
      <c r="BM168" s="195" t="s">
        <v>653</v>
      </c>
    </row>
    <row r="169" s="2" customFormat="1">
      <c r="A169" s="35"/>
      <c r="B169" s="36"/>
      <c r="C169" s="37"/>
      <c r="D169" s="197" t="s">
        <v>285</v>
      </c>
      <c r="E169" s="37"/>
      <c r="F169" s="198" t="s">
        <v>439</v>
      </c>
      <c r="G169" s="37"/>
      <c r="H169" s="37"/>
      <c r="I169" s="199"/>
      <c r="J169" s="37"/>
      <c r="K169" s="37"/>
      <c r="L169" s="41"/>
      <c r="M169" s="200"/>
      <c r="N169" s="201"/>
      <c r="O169" s="81"/>
      <c r="P169" s="81"/>
      <c r="Q169" s="81"/>
      <c r="R169" s="81"/>
      <c r="S169" s="81"/>
      <c r="T169" s="82"/>
      <c r="U169" s="35"/>
      <c r="V169" s="35"/>
      <c r="W169" s="35"/>
      <c r="X169" s="35"/>
      <c r="Y169" s="35"/>
      <c r="Z169" s="35"/>
      <c r="AA169" s="35"/>
      <c r="AB169" s="35"/>
      <c r="AC169" s="35"/>
      <c r="AD169" s="35"/>
      <c r="AE169" s="35"/>
      <c r="AT169" s="14" t="s">
        <v>285</v>
      </c>
      <c r="AU169" s="14" t="s">
        <v>70</v>
      </c>
    </row>
    <row r="170" s="10" customFormat="1">
      <c r="A170" s="10"/>
      <c r="B170" s="202"/>
      <c r="C170" s="203"/>
      <c r="D170" s="197" t="s">
        <v>292</v>
      </c>
      <c r="E170" s="204" t="s">
        <v>19</v>
      </c>
      <c r="F170" s="205" t="s">
        <v>424</v>
      </c>
      <c r="G170" s="203"/>
      <c r="H170" s="204" t="s">
        <v>19</v>
      </c>
      <c r="I170" s="206"/>
      <c r="J170" s="203"/>
      <c r="K170" s="203"/>
      <c r="L170" s="207"/>
      <c r="M170" s="208"/>
      <c r="N170" s="209"/>
      <c r="O170" s="209"/>
      <c r="P170" s="209"/>
      <c r="Q170" s="209"/>
      <c r="R170" s="209"/>
      <c r="S170" s="209"/>
      <c r="T170" s="210"/>
      <c r="U170" s="10"/>
      <c r="V170" s="10"/>
      <c r="W170" s="10"/>
      <c r="X170" s="10"/>
      <c r="Y170" s="10"/>
      <c r="Z170" s="10"/>
      <c r="AA170" s="10"/>
      <c r="AB170" s="10"/>
      <c r="AC170" s="10"/>
      <c r="AD170" s="10"/>
      <c r="AE170" s="10"/>
      <c r="AT170" s="211" t="s">
        <v>292</v>
      </c>
      <c r="AU170" s="211" t="s">
        <v>70</v>
      </c>
      <c r="AV170" s="10" t="s">
        <v>77</v>
      </c>
      <c r="AW170" s="10" t="s">
        <v>31</v>
      </c>
      <c r="AX170" s="10" t="s">
        <v>70</v>
      </c>
      <c r="AY170" s="211" t="s">
        <v>283</v>
      </c>
    </row>
    <row r="171" s="11" customFormat="1">
      <c r="A171" s="11"/>
      <c r="B171" s="212"/>
      <c r="C171" s="213"/>
      <c r="D171" s="197" t="s">
        <v>292</v>
      </c>
      <c r="E171" s="214" t="s">
        <v>19</v>
      </c>
      <c r="F171" s="215" t="s">
        <v>645</v>
      </c>
      <c r="G171" s="213"/>
      <c r="H171" s="216">
        <v>25.341999999999999</v>
      </c>
      <c r="I171" s="217"/>
      <c r="J171" s="213"/>
      <c r="K171" s="213"/>
      <c r="L171" s="218"/>
      <c r="M171" s="219"/>
      <c r="N171" s="220"/>
      <c r="O171" s="220"/>
      <c r="P171" s="220"/>
      <c r="Q171" s="220"/>
      <c r="R171" s="220"/>
      <c r="S171" s="220"/>
      <c r="T171" s="221"/>
      <c r="U171" s="11"/>
      <c r="V171" s="11"/>
      <c r="W171" s="11"/>
      <c r="X171" s="11"/>
      <c r="Y171" s="11"/>
      <c r="Z171" s="11"/>
      <c r="AA171" s="11"/>
      <c r="AB171" s="11"/>
      <c r="AC171" s="11"/>
      <c r="AD171" s="11"/>
      <c r="AE171" s="11"/>
      <c r="AT171" s="222" t="s">
        <v>292</v>
      </c>
      <c r="AU171" s="222" t="s">
        <v>70</v>
      </c>
      <c r="AV171" s="11" t="s">
        <v>79</v>
      </c>
      <c r="AW171" s="11" t="s">
        <v>31</v>
      </c>
      <c r="AX171" s="11" t="s">
        <v>70</v>
      </c>
      <c r="AY171" s="222" t="s">
        <v>283</v>
      </c>
    </row>
    <row r="172" s="10" customFormat="1">
      <c r="A172" s="10"/>
      <c r="B172" s="202"/>
      <c r="C172" s="203"/>
      <c r="D172" s="197" t="s">
        <v>292</v>
      </c>
      <c r="E172" s="204" t="s">
        <v>19</v>
      </c>
      <c r="F172" s="205" t="s">
        <v>654</v>
      </c>
      <c r="G172" s="203"/>
      <c r="H172" s="204" t="s">
        <v>19</v>
      </c>
      <c r="I172" s="206"/>
      <c r="J172" s="203"/>
      <c r="K172" s="203"/>
      <c r="L172" s="207"/>
      <c r="M172" s="208"/>
      <c r="N172" s="209"/>
      <c r="O172" s="209"/>
      <c r="P172" s="209"/>
      <c r="Q172" s="209"/>
      <c r="R172" s="209"/>
      <c r="S172" s="209"/>
      <c r="T172" s="210"/>
      <c r="U172" s="10"/>
      <c r="V172" s="10"/>
      <c r="W172" s="10"/>
      <c r="X172" s="10"/>
      <c r="Y172" s="10"/>
      <c r="Z172" s="10"/>
      <c r="AA172" s="10"/>
      <c r="AB172" s="10"/>
      <c r="AC172" s="10"/>
      <c r="AD172" s="10"/>
      <c r="AE172" s="10"/>
      <c r="AT172" s="211" t="s">
        <v>292</v>
      </c>
      <c r="AU172" s="211" t="s">
        <v>70</v>
      </c>
      <c r="AV172" s="10" t="s">
        <v>77</v>
      </c>
      <c r="AW172" s="10" t="s">
        <v>31</v>
      </c>
      <c r="AX172" s="10" t="s">
        <v>70</v>
      </c>
      <c r="AY172" s="211" t="s">
        <v>283</v>
      </c>
    </row>
    <row r="173" s="11" customFormat="1">
      <c r="A173" s="11"/>
      <c r="B173" s="212"/>
      <c r="C173" s="213"/>
      <c r="D173" s="197" t="s">
        <v>292</v>
      </c>
      <c r="E173" s="214" t="s">
        <v>19</v>
      </c>
      <c r="F173" s="215" t="s">
        <v>648</v>
      </c>
      <c r="G173" s="213"/>
      <c r="H173" s="216">
        <v>0.96399999999999997</v>
      </c>
      <c r="I173" s="217"/>
      <c r="J173" s="213"/>
      <c r="K173" s="213"/>
      <c r="L173" s="218"/>
      <c r="M173" s="219"/>
      <c r="N173" s="220"/>
      <c r="O173" s="220"/>
      <c r="P173" s="220"/>
      <c r="Q173" s="220"/>
      <c r="R173" s="220"/>
      <c r="S173" s="220"/>
      <c r="T173" s="221"/>
      <c r="U173" s="11"/>
      <c r="V173" s="11"/>
      <c r="W173" s="11"/>
      <c r="X173" s="11"/>
      <c r="Y173" s="11"/>
      <c r="Z173" s="11"/>
      <c r="AA173" s="11"/>
      <c r="AB173" s="11"/>
      <c r="AC173" s="11"/>
      <c r="AD173" s="11"/>
      <c r="AE173" s="11"/>
      <c r="AT173" s="222" t="s">
        <v>292</v>
      </c>
      <c r="AU173" s="222" t="s">
        <v>70</v>
      </c>
      <c r="AV173" s="11" t="s">
        <v>79</v>
      </c>
      <c r="AW173" s="11" t="s">
        <v>31</v>
      </c>
      <c r="AX173" s="11" t="s">
        <v>70</v>
      </c>
      <c r="AY173" s="222" t="s">
        <v>283</v>
      </c>
    </row>
    <row r="174" s="12" customFormat="1">
      <c r="A174" s="12"/>
      <c r="B174" s="234"/>
      <c r="C174" s="235"/>
      <c r="D174" s="197" t="s">
        <v>292</v>
      </c>
      <c r="E174" s="236" t="s">
        <v>19</v>
      </c>
      <c r="F174" s="237" t="s">
        <v>317</v>
      </c>
      <c r="G174" s="235"/>
      <c r="H174" s="238">
        <v>26.306000000000001</v>
      </c>
      <c r="I174" s="239"/>
      <c r="J174" s="235"/>
      <c r="K174" s="235"/>
      <c r="L174" s="240"/>
      <c r="M174" s="241"/>
      <c r="N174" s="242"/>
      <c r="O174" s="242"/>
      <c r="P174" s="242"/>
      <c r="Q174" s="242"/>
      <c r="R174" s="242"/>
      <c r="S174" s="242"/>
      <c r="T174" s="243"/>
      <c r="U174" s="12"/>
      <c r="V174" s="12"/>
      <c r="W174" s="12"/>
      <c r="X174" s="12"/>
      <c r="Y174" s="12"/>
      <c r="Z174" s="12"/>
      <c r="AA174" s="12"/>
      <c r="AB174" s="12"/>
      <c r="AC174" s="12"/>
      <c r="AD174" s="12"/>
      <c r="AE174" s="12"/>
      <c r="AT174" s="244" t="s">
        <v>292</v>
      </c>
      <c r="AU174" s="244" t="s">
        <v>70</v>
      </c>
      <c r="AV174" s="12" t="s">
        <v>282</v>
      </c>
      <c r="AW174" s="12" t="s">
        <v>31</v>
      </c>
      <c r="AX174" s="12" t="s">
        <v>77</v>
      </c>
      <c r="AY174" s="244" t="s">
        <v>283</v>
      </c>
    </row>
    <row r="175" s="2" customFormat="1" ht="24.15" customHeight="1">
      <c r="A175" s="35"/>
      <c r="B175" s="36"/>
      <c r="C175" s="183" t="s">
        <v>655</v>
      </c>
      <c r="D175" s="183" t="s">
        <v>278</v>
      </c>
      <c r="E175" s="184" t="s">
        <v>656</v>
      </c>
      <c r="F175" s="185" t="s">
        <v>657</v>
      </c>
      <c r="G175" s="186" t="s">
        <v>343</v>
      </c>
      <c r="H175" s="187">
        <v>0.96399999999999997</v>
      </c>
      <c r="I175" s="188"/>
      <c r="J175" s="189">
        <f>ROUND(I175*H175,2)</f>
        <v>0</v>
      </c>
      <c r="K175" s="190"/>
      <c r="L175" s="41"/>
      <c r="M175" s="191" t="s">
        <v>19</v>
      </c>
      <c r="N175" s="192" t="s">
        <v>41</v>
      </c>
      <c r="O175" s="81"/>
      <c r="P175" s="193">
        <f>O175*H175</f>
        <v>0</v>
      </c>
      <c r="Q175" s="193">
        <v>0</v>
      </c>
      <c r="R175" s="193">
        <f>Q175*H175</f>
        <v>0</v>
      </c>
      <c r="S175" s="193">
        <v>0</v>
      </c>
      <c r="T175" s="194">
        <f>S175*H175</f>
        <v>0</v>
      </c>
      <c r="U175" s="35"/>
      <c r="V175" s="35"/>
      <c r="W175" s="35"/>
      <c r="X175" s="35"/>
      <c r="Y175" s="35"/>
      <c r="Z175" s="35"/>
      <c r="AA175" s="35"/>
      <c r="AB175" s="35"/>
      <c r="AC175" s="35"/>
      <c r="AD175" s="35"/>
      <c r="AE175" s="35"/>
      <c r="AR175" s="195" t="s">
        <v>282</v>
      </c>
      <c r="AT175" s="195" t="s">
        <v>278</v>
      </c>
      <c r="AU175" s="195" t="s">
        <v>70</v>
      </c>
      <c r="AY175" s="14" t="s">
        <v>283</v>
      </c>
      <c r="BE175" s="196">
        <f>IF(N175="základní",J175,0)</f>
        <v>0</v>
      </c>
      <c r="BF175" s="196">
        <f>IF(N175="snížená",J175,0)</f>
        <v>0</v>
      </c>
      <c r="BG175" s="196">
        <f>IF(N175="zákl. přenesená",J175,0)</f>
        <v>0</v>
      </c>
      <c r="BH175" s="196">
        <f>IF(N175="sníž. přenesená",J175,0)</f>
        <v>0</v>
      </c>
      <c r="BI175" s="196">
        <f>IF(N175="nulová",J175,0)</f>
        <v>0</v>
      </c>
      <c r="BJ175" s="14" t="s">
        <v>77</v>
      </c>
      <c r="BK175" s="196">
        <f>ROUND(I175*H175,2)</f>
        <v>0</v>
      </c>
      <c r="BL175" s="14" t="s">
        <v>282</v>
      </c>
      <c r="BM175" s="195" t="s">
        <v>658</v>
      </c>
    </row>
    <row r="176" s="2" customFormat="1">
      <c r="A176" s="35"/>
      <c r="B176" s="36"/>
      <c r="C176" s="37"/>
      <c r="D176" s="197" t="s">
        <v>285</v>
      </c>
      <c r="E176" s="37"/>
      <c r="F176" s="198" t="s">
        <v>659</v>
      </c>
      <c r="G176" s="37"/>
      <c r="H176" s="37"/>
      <c r="I176" s="199"/>
      <c r="J176" s="37"/>
      <c r="K176" s="37"/>
      <c r="L176" s="41"/>
      <c r="M176" s="200"/>
      <c r="N176" s="201"/>
      <c r="O176" s="81"/>
      <c r="P176" s="81"/>
      <c r="Q176" s="81"/>
      <c r="R176" s="81"/>
      <c r="S176" s="81"/>
      <c r="T176" s="82"/>
      <c r="U176" s="35"/>
      <c r="V176" s="35"/>
      <c r="W176" s="35"/>
      <c r="X176" s="35"/>
      <c r="Y176" s="35"/>
      <c r="Z176" s="35"/>
      <c r="AA176" s="35"/>
      <c r="AB176" s="35"/>
      <c r="AC176" s="35"/>
      <c r="AD176" s="35"/>
      <c r="AE176" s="35"/>
      <c r="AT176" s="14" t="s">
        <v>285</v>
      </c>
      <c r="AU176" s="14" t="s">
        <v>70</v>
      </c>
    </row>
    <row r="177" s="10" customFormat="1">
      <c r="A177" s="10"/>
      <c r="B177" s="202"/>
      <c r="C177" s="203"/>
      <c r="D177" s="197" t="s">
        <v>292</v>
      </c>
      <c r="E177" s="204" t="s">
        <v>19</v>
      </c>
      <c r="F177" s="205" t="s">
        <v>660</v>
      </c>
      <c r="G177" s="203"/>
      <c r="H177" s="204" t="s">
        <v>19</v>
      </c>
      <c r="I177" s="206"/>
      <c r="J177" s="203"/>
      <c r="K177" s="203"/>
      <c r="L177" s="207"/>
      <c r="M177" s="208"/>
      <c r="N177" s="209"/>
      <c r="O177" s="209"/>
      <c r="P177" s="209"/>
      <c r="Q177" s="209"/>
      <c r="R177" s="209"/>
      <c r="S177" s="209"/>
      <c r="T177" s="210"/>
      <c r="U177" s="10"/>
      <c r="V177" s="10"/>
      <c r="W177" s="10"/>
      <c r="X177" s="10"/>
      <c r="Y177" s="10"/>
      <c r="Z177" s="10"/>
      <c r="AA177" s="10"/>
      <c r="AB177" s="10"/>
      <c r="AC177" s="10"/>
      <c r="AD177" s="10"/>
      <c r="AE177" s="10"/>
      <c r="AT177" s="211" t="s">
        <v>292</v>
      </c>
      <c r="AU177" s="211" t="s">
        <v>70</v>
      </c>
      <c r="AV177" s="10" t="s">
        <v>77</v>
      </c>
      <c r="AW177" s="10" t="s">
        <v>31</v>
      </c>
      <c r="AX177" s="10" t="s">
        <v>70</v>
      </c>
      <c r="AY177" s="211" t="s">
        <v>283</v>
      </c>
    </row>
    <row r="178" s="11" customFormat="1">
      <c r="A178" s="11"/>
      <c r="B178" s="212"/>
      <c r="C178" s="213"/>
      <c r="D178" s="197" t="s">
        <v>292</v>
      </c>
      <c r="E178" s="214" t="s">
        <v>19</v>
      </c>
      <c r="F178" s="215" t="s">
        <v>648</v>
      </c>
      <c r="G178" s="213"/>
      <c r="H178" s="216">
        <v>0.96399999999999997</v>
      </c>
      <c r="I178" s="217"/>
      <c r="J178" s="213"/>
      <c r="K178" s="213"/>
      <c r="L178" s="218"/>
      <c r="M178" s="219"/>
      <c r="N178" s="220"/>
      <c r="O178" s="220"/>
      <c r="P178" s="220"/>
      <c r="Q178" s="220"/>
      <c r="R178" s="220"/>
      <c r="S178" s="220"/>
      <c r="T178" s="221"/>
      <c r="U178" s="11"/>
      <c r="V178" s="11"/>
      <c r="W178" s="11"/>
      <c r="X178" s="11"/>
      <c r="Y178" s="11"/>
      <c r="Z178" s="11"/>
      <c r="AA178" s="11"/>
      <c r="AB178" s="11"/>
      <c r="AC178" s="11"/>
      <c r="AD178" s="11"/>
      <c r="AE178" s="11"/>
      <c r="AT178" s="222" t="s">
        <v>292</v>
      </c>
      <c r="AU178" s="222" t="s">
        <v>70</v>
      </c>
      <c r="AV178" s="11" t="s">
        <v>79</v>
      </c>
      <c r="AW178" s="11" t="s">
        <v>31</v>
      </c>
      <c r="AX178" s="11" t="s">
        <v>77</v>
      </c>
      <c r="AY178" s="222" t="s">
        <v>283</v>
      </c>
    </row>
    <row r="179" s="2" customFormat="1" ht="24.15" customHeight="1">
      <c r="A179" s="35"/>
      <c r="B179" s="36"/>
      <c r="C179" s="183" t="s">
        <v>661</v>
      </c>
      <c r="D179" s="183" t="s">
        <v>278</v>
      </c>
      <c r="E179" s="184" t="s">
        <v>366</v>
      </c>
      <c r="F179" s="185" t="s">
        <v>367</v>
      </c>
      <c r="G179" s="186" t="s">
        <v>343</v>
      </c>
      <c r="H179" s="187">
        <v>0.38100000000000001</v>
      </c>
      <c r="I179" s="188"/>
      <c r="J179" s="189">
        <f>ROUND(I179*H179,2)</f>
        <v>0</v>
      </c>
      <c r="K179" s="190"/>
      <c r="L179" s="41"/>
      <c r="M179" s="191" t="s">
        <v>19</v>
      </c>
      <c r="N179" s="192" t="s">
        <v>41</v>
      </c>
      <c r="O179" s="81"/>
      <c r="P179" s="193">
        <f>O179*H179</f>
        <v>0</v>
      </c>
      <c r="Q179" s="193">
        <v>0</v>
      </c>
      <c r="R179" s="193">
        <f>Q179*H179</f>
        <v>0</v>
      </c>
      <c r="S179" s="193">
        <v>0</v>
      </c>
      <c r="T179" s="194">
        <f>S179*H179</f>
        <v>0</v>
      </c>
      <c r="U179" s="35"/>
      <c r="V179" s="35"/>
      <c r="W179" s="35"/>
      <c r="X179" s="35"/>
      <c r="Y179" s="35"/>
      <c r="Z179" s="35"/>
      <c r="AA179" s="35"/>
      <c r="AB179" s="35"/>
      <c r="AC179" s="35"/>
      <c r="AD179" s="35"/>
      <c r="AE179" s="35"/>
      <c r="AR179" s="195" t="s">
        <v>282</v>
      </c>
      <c r="AT179" s="195" t="s">
        <v>278</v>
      </c>
      <c r="AU179" s="195" t="s">
        <v>70</v>
      </c>
      <c r="AY179" s="14" t="s">
        <v>283</v>
      </c>
      <c r="BE179" s="196">
        <f>IF(N179="základní",J179,0)</f>
        <v>0</v>
      </c>
      <c r="BF179" s="196">
        <f>IF(N179="snížená",J179,0)</f>
        <v>0</v>
      </c>
      <c r="BG179" s="196">
        <f>IF(N179="zákl. přenesená",J179,0)</f>
        <v>0</v>
      </c>
      <c r="BH179" s="196">
        <f>IF(N179="sníž. přenesená",J179,0)</f>
        <v>0</v>
      </c>
      <c r="BI179" s="196">
        <f>IF(N179="nulová",J179,0)</f>
        <v>0</v>
      </c>
      <c r="BJ179" s="14" t="s">
        <v>77</v>
      </c>
      <c r="BK179" s="196">
        <f>ROUND(I179*H179,2)</f>
        <v>0</v>
      </c>
      <c r="BL179" s="14" t="s">
        <v>282</v>
      </c>
      <c r="BM179" s="195" t="s">
        <v>662</v>
      </c>
    </row>
    <row r="180" s="2" customFormat="1">
      <c r="A180" s="35"/>
      <c r="B180" s="36"/>
      <c r="C180" s="37"/>
      <c r="D180" s="197" t="s">
        <v>285</v>
      </c>
      <c r="E180" s="37"/>
      <c r="F180" s="198" t="s">
        <v>369</v>
      </c>
      <c r="G180" s="37"/>
      <c r="H180" s="37"/>
      <c r="I180" s="199"/>
      <c r="J180" s="37"/>
      <c r="K180" s="37"/>
      <c r="L180" s="41"/>
      <c r="M180" s="200"/>
      <c r="N180" s="201"/>
      <c r="O180" s="81"/>
      <c r="P180" s="81"/>
      <c r="Q180" s="81"/>
      <c r="R180" s="81"/>
      <c r="S180" s="81"/>
      <c r="T180" s="82"/>
      <c r="U180" s="35"/>
      <c r="V180" s="35"/>
      <c r="W180" s="35"/>
      <c r="X180" s="35"/>
      <c r="Y180" s="35"/>
      <c r="Z180" s="35"/>
      <c r="AA180" s="35"/>
      <c r="AB180" s="35"/>
      <c r="AC180" s="35"/>
      <c r="AD180" s="35"/>
      <c r="AE180" s="35"/>
      <c r="AT180" s="14" t="s">
        <v>285</v>
      </c>
      <c r="AU180" s="14" t="s">
        <v>70</v>
      </c>
    </row>
    <row r="181" s="10" customFormat="1">
      <c r="A181" s="10"/>
      <c r="B181" s="202"/>
      <c r="C181" s="203"/>
      <c r="D181" s="197" t="s">
        <v>292</v>
      </c>
      <c r="E181" s="204" t="s">
        <v>19</v>
      </c>
      <c r="F181" s="205" t="s">
        <v>370</v>
      </c>
      <c r="G181" s="203"/>
      <c r="H181" s="204" t="s">
        <v>19</v>
      </c>
      <c r="I181" s="206"/>
      <c r="J181" s="203"/>
      <c r="K181" s="203"/>
      <c r="L181" s="207"/>
      <c r="M181" s="208"/>
      <c r="N181" s="209"/>
      <c r="O181" s="209"/>
      <c r="P181" s="209"/>
      <c r="Q181" s="209"/>
      <c r="R181" s="209"/>
      <c r="S181" s="209"/>
      <c r="T181" s="210"/>
      <c r="U181" s="10"/>
      <c r="V181" s="10"/>
      <c r="W181" s="10"/>
      <c r="X181" s="10"/>
      <c r="Y181" s="10"/>
      <c r="Z181" s="10"/>
      <c r="AA181" s="10"/>
      <c r="AB181" s="10"/>
      <c r="AC181" s="10"/>
      <c r="AD181" s="10"/>
      <c r="AE181" s="10"/>
      <c r="AT181" s="211" t="s">
        <v>292</v>
      </c>
      <c r="AU181" s="211" t="s">
        <v>70</v>
      </c>
      <c r="AV181" s="10" t="s">
        <v>77</v>
      </c>
      <c r="AW181" s="10" t="s">
        <v>31</v>
      </c>
      <c r="AX181" s="10" t="s">
        <v>70</v>
      </c>
      <c r="AY181" s="211" t="s">
        <v>283</v>
      </c>
    </row>
    <row r="182" s="11" customFormat="1">
      <c r="A182" s="11"/>
      <c r="B182" s="212"/>
      <c r="C182" s="213"/>
      <c r="D182" s="197" t="s">
        <v>292</v>
      </c>
      <c r="E182" s="214" t="s">
        <v>19</v>
      </c>
      <c r="F182" s="215" t="s">
        <v>634</v>
      </c>
      <c r="G182" s="213"/>
      <c r="H182" s="216">
        <v>0.38100000000000001</v>
      </c>
      <c r="I182" s="217"/>
      <c r="J182" s="213"/>
      <c r="K182" s="213"/>
      <c r="L182" s="218"/>
      <c r="M182" s="245"/>
      <c r="N182" s="246"/>
      <c r="O182" s="246"/>
      <c r="P182" s="246"/>
      <c r="Q182" s="246"/>
      <c r="R182" s="246"/>
      <c r="S182" s="246"/>
      <c r="T182" s="247"/>
      <c r="U182" s="11"/>
      <c r="V182" s="11"/>
      <c r="W182" s="11"/>
      <c r="X182" s="11"/>
      <c r="Y182" s="11"/>
      <c r="Z182" s="11"/>
      <c r="AA182" s="11"/>
      <c r="AB182" s="11"/>
      <c r="AC182" s="11"/>
      <c r="AD182" s="11"/>
      <c r="AE182" s="11"/>
      <c r="AT182" s="222" t="s">
        <v>292</v>
      </c>
      <c r="AU182" s="222" t="s">
        <v>70</v>
      </c>
      <c r="AV182" s="11" t="s">
        <v>79</v>
      </c>
      <c r="AW182" s="11" t="s">
        <v>31</v>
      </c>
      <c r="AX182" s="11" t="s">
        <v>77</v>
      </c>
      <c r="AY182" s="222" t="s">
        <v>283</v>
      </c>
    </row>
    <row r="183" s="2" customFormat="1" ht="6.96" customHeight="1">
      <c r="A183" s="35"/>
      <c r="B183" s="56"/>
      <c r="C183" s="57"/>
      <c r="D183" s="57"/>
      <c r="E183" s="57"/>
      <c r="F183" s="57"/>
      <c r="G183" s="57"/>
      <c r="H183" s="57"/>
      <c r="I183" s="57"/>
      <c r="J183" s="57"/>
      <c r="K183" s="57"/>
      <c r="L183" s="41"/>
      <c r="M183" s="35"/>
      <c r="O183" s="35"/>
      <c r="P183" s="35"/>
      <c r="Q183" s="35"/>
      <c r="R183" s="35"/>
      <c r="S183" s="35"/>
      <c r="T183" s="35"/>
      <c r="U183" s="35"/>
      <c r="V183" s="35"/>
      <c r="W183" s="35"/>
      <c r="X183" s="35"/>
      <c r="Y183" s="35"/>
      <c r="Z183" s="35"/>
      <c r="AA183" s="35"/>
      <c r="AB183" s="35"/>
      <c r="AC183" s="35"/>
      <c r="AD183" s="35"/>
      <c r="AE183" s="35"/>
    </row>
  </sheetData>
  <sheetProtection sheet="1" autoFilter="0" formatColumns="0" formatRows="0" objects="1" scenarios="1" spinCount="100000" saltValue="8p5xr3T4CmuVSfD9d3rLom/DBDzvgpBDn57RatT+mNPl+slAlSKvd+4bEiLX//mZOu1J34rM9XYstM/PgM1g/Q==" hashValue="gM+fEP/jlzqjHMuAdTedZUKfrTIs5rf6TJae5mfS0ezUDZlzFX7tpUgabW7wjLblZu0jRkmC9YGnVCtUtzbdmQ==" algorithmName="SHA-512" password="CC35"/>
  <autoFilter ref="C84:K182"/>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105</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663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ROUND((SUM(BE85:BE175)),  2)</f>
        <v>0</v>
      </c>
      <c r="G35" s="35"/>
      <c r="H35" s="35"/>
      <c r="I35" s="154">
        <v>0.20999999999999999</v>
      </c>
      <c r="J35" s="153">
        <f>ROUND(((SUM(BE85:BE175))*I35),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ROUND((SUM(BF85:BF175)),  2)</f>
        <v>0</v>
      </c>
      <c r="G36" s="35"/>
      <c r="H36" s="35"/>
      <c r="I36" s="154">
        <v>0.14999999999999999</v>
      </c>
      <c r="J36" s="153">
        <f>ROUND(((SUM(BF85:BF175))*I36),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ROUND((SUM(BG85:BG175)),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ROUND((SUM(BH85:BH175)),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ROUND((SUM(BI85:BI175)),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01.08 - SO 01.8 - km 384,940 – 385,150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01.08 - SO 01.8 - km 384,940 – 385,150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SUM(P86:P175)</f>
        <v>0</v>
      </c>
      <c r="Q85" s="93"/>
      <c r="R85" s="180">
        <f>SUM(R86:R175)</f>
        <v>1.00932</v>
      </c>
      <c r="S85" s="93"/>
      <c r="T85" s="181">
        <f>SUM(T86:T175)</f>
        <v>0</v>
      </c>
      <c r="U85" s="35"/>
      <c r="V85" s="35"/>
      <c r="W85" s="35"/>
      <c r="X85" s="35"/>
      <c r="Y85" s="35"/>
      <c r="Z85" s="35"/>
      <c r="AA85" s="35"/>
      <c r="AB85" s="35"/>
      <c r="AC85" s="35"/>
      <c r="AD85" s="35"/>
      <c r="AE85" s="35"/>
      <c r="AT85" s="14" t="s">
        <v>69</v>
      </c>
      <c r="AU85" s="14" t="s">
        <v>264</v>
      </c>
      <c r="BK85" s="182">
        <f>SUM(BK86:BK175)</f>
        <v>0</v>
      </c>
    </row>
    <row r="86" s="2" customFormat="1" ht="14.4" customHeight="1">
      <c r="A86" s="35"/>
      <c r="B86" s="36"/>
      <c r="C86" s="183" t="s">
        <v>77</v>
      </c>
      <c r="D86" s="183" t="s">
        <v>278</v>
      </c>
      <c r="E86" s="184" t="s">
        <v>279</v>
      </c>
      <c r="F86" s="185" t="s">
        <v>280</v>
      </c>
      <c r="G86" s="186" t="s">
        <v>281</v>
      </c>
      <c r="H86" s="187">
        <v>12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664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210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665</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666</v>
      </c>
      <c r="G90" s="213"/>
      <c r="H90" s="216">
        <v>210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667</v>
      </c>
      <c r="F91" s="185" t="s">
        <v>668</v>
      </c>
      <c r="G91" s="186" t="s">
        <v>289</v>
      </c>
      <c r="H91" s="187">
        <v>210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669</v>
      </c>
    </row>
    <row r="92" s="2" customFormat="1">
      <c r="A92" s="35"/>
      <c r="B92" s="36"/>
      <c r="C92" s="37"/>
      <c r="D92" s="197" t="s">
        <v>285</v>
      </c>
      <c r="E92" s="37"/>
      <c r="F92" s="198" t="s">
        <v>670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671</v>
      </c>
      <c r="G93" s="213"/>
      <c r="H93" s="216">
        <v>210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588</v>
      </c>
      <c r="F94" s="185" t="s">
        <v>589</v>
      </c>
      <c r="G94" s="186" t="s">
        <v>289</v>
      </c>
      <c r="H94" s="187">
        <v>12</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672</v>
      </c>
    </row>
    <row r="95" s="2" customFormat="1">
      <c r="A95" s="35"/>
      <c r="B95" s="36"/>
      <c r="C95" s="37"/>
      <c r="D95" s="197" t="s">
        <v>285</v>
      </c>
      <c r="E95" s="37"/>
      <c r="F95" s="198" t="s">
        <v>591</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673</v>
      </c>
      <c r="G96" s="213"/>
      <c r="H96" s="216">
        <v>12</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593</v>
      </c>
      <c r="F97" s="225" t="s">
        <v>594</v>
      </c>
      <c r="G97" s="226" t="s">
        <v>289</v>
      </c>
      <c r="H97" s="227">
        <v>6</v>
      </c>
      <c r="I97" s="228"/>
      <c r="J97" s="229">
        <f>ROUND(I97*H97,2)</f>
        <v>0</v>
      </c>
      <c r="K97" s="230"/>
      <c r="L97" s="231"/>
      <c r="M97" s="232" t="s">
        <v>19</v>
      </c>
      <c r="N97" s="233" t="s">
        <v>41</v>
      </c>
      <c r="O97" s="81"/>
      <c r="P97" s="193">
        <f>O97*H97</f>
        <v>0</v>
      </c>
      <c r="Q97" s="193">
        <v>0.06021</v>
      </c>
      <c r="R97" s="193">
        <f>Q97*H97</f>
        <v>0.36126000000000003</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674</v>
      </c>
    </row>
    <row r="98" s="2" customFormat="1">
      <c r="A98" s="35"/>
      <c r="B98" s="36"/>
      <c r="C98" s="37"/>
      <c r="D98" s="197" t="s">
        <v>285</v>
      </c>
      <c r="E98" s="37"/>
      <c r="F98" s="198" t="s">
        <v>594</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675</v>
      </c>
      <c r="G99" s="213"/>
      <c r="H99" s="216">
        <v>6</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223" t="s">
        <v>310</v>
      </c>
      <c r="D100" s="223" t="s">
        <v>301</v>
      </c>
      <c r="E100" s="224" t="s">
        <v>597</v>
      </c>
      <c r="F100" s="225" t="s">
        <v>598</v>
      </c>
      <c r="G100" s="226" t="s">
        <v>289</v>
      </c>
      <c r="H100" s="227">
        <v>6</v>
      </c>
      <c r="I100" s="228"/>
      <c r="J100" s="229">
        <f>ROUND(I100*H100,2)</f>
        <v>0</v>
      </c>
      <c r="K100" s="230"/>
      <c r="L100" s="231"/>
      <c r="M100" s="232" t="s">
        <v>19</v>
      </c>
      <c r="N100" s="233" t="s">
        <v>41</v>
      </c>
      <c r="O100" s="81"/>
      <c r="P100" s="193">
        <f>O100*H100</f>
        <v>0</v>
      </c>
      <c r="Q100" s="193">
        <v>0.06021</v>
      </c>
      <c r="R100" s="193">
        <f>Q100*H100</f>
        <v>0.36126000000000003</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676</v>
      </c>
    </row>
    <row r="101" s="2" customFormat="1">
      <c r="A101" s="35"/>
      <c r="B101" s="36"/>
      <c r="C101" s="37"/>
      <c r="D101" s="197" t="s">
        <v>285</v>
      </c>
      <c r="E101" s="37"/>
      <c r="F101" s="198" t="s">
        <v>598</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1" customFormat="1">
      <c r="A102" s="11"/>
      <c r="B102" s="212"/>
      <c r="C102" s="213"/>
      <c r="D102" s="197" t="s">
        <v>292</v>
      </c>
      <c r="E102" s="214" t="s">
        <v>19</v>
      </c>
      <c r="F102" s="215" t="s">
        <v>675</v>
      </c>
      <c r="G102" s="213"/>
      <c r="H102" s="216">
        <v>6</v>
      </c>
      <c r="I102" s="217"/>
      <c r="J102" s="213"/>
      <c r="K102" s="213"/>
      <c r="L102" s="218"/>
      <c r="M102" s="219"/>
      <c r="N102" s="220"/>
      <c r="O102" s="220"/>
      <c r="P102" s="220"/>
      <c r="Q102" s="220"/>
      <c r="R102" s="220"/>
      <c r="S102" s="220"/>
      <c r="T102" s="221"/>
      <c r="U102" s="11"/>
      <c r="V102" s="11"/>
      <c r="W102" s="11"/>
      <c r="X102" s="11"/>
      <c r="Y102" s="11"/>
      <c r="Z102" s="11"/>
      <c r="AA102" s="11"/>
      <c r="AB102" s="11"/>
      <c r="AC102" s="11"/>
      <c r="AD102" s="11"/>
      <c r="AE102" s="11"/>
      <c r="AT102" s="222" t="s">
        <v>292</v>
      </c>
      <c r="AU102" s="222" t="s">
        <v>70</v>
      </c>
      <c r="AV102" s="11" t="s">
        <v>79</v>
      </c>
      <c r="AW102" s="11" t="s">
        <v>31</v>
      </c>
      <c r="AX102" s="11" t="s">
        <v>77</v>
      </c>
      <c r="AY102" s="222" t="s">
        <v>283</v>
      </c>
    </row>
    <row r="103" s="2" customFormat="1" ht="14.4" customHeight="1">
      <c r="A103" s="35"/>
      <c r="B103" s="36"/>
      <c r="C103" s="183" t="s">
        <v>318</v>
      </c>
      <c r="D103" s="183" t="s">
        <v>278</v>
      </c>
      <c r="E103" s="184" t="s">
        <v>544</v>
      </c>
      <c r="F103" s="185" t="s">
        <v>545</v>
      </c>
      <c r="G103" s="186" t="s">
        <v>281</v>
      </c>
      <c r="H103" s="187">
        <v>780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677</v>
      </c>
    </row>
    <row r="104" s="2" customFormat="1">
      <c r="A104" s="35"/>
      <c r="B104" s="36"/>
      <c r="C104" s="37"/>
      <c r="D104" s="197" t="s">
        <v>285</v>
      </c>
      <c r="E104" s="37"/>
      <c r="F104" s="198" t="s">
        <v>547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223" t="s">
        <v>304</v>
      </c>
      <c r="D105" s="223" t="s">
        <v>301</v>
      </c>
      <c r="E105" s="224" t="s">
        <v>302</v>
      </c>
      <c r="F105" s="225" t="s">
        <v>303</v>
      </c>
      <c r="G105" s="226" t="s">
        <v>281</v>
      </c>
      <c r="H105" s="227">
        <v>780</v>
      </c>
      <c r="I105" s="228"/>
      <c r="J105" s="229">
        <f>ROUND(I105*H105,2)</f>
        <v>0</v>
      </c>
      <c r="K105" s="230"/>
      <c r="L105" s="231"/>
      <c r="M105" s="232" t="s">
        <v>19</v>
      </c>
      <c r="N105" s="233" t="s">
        <v>41</v>
      </c>
      <c r="O105" s="81"/>
      <c r="P105" s="193">
        <f>O105*H105</f>
        <v>0</v>
      </c>
      <c r="Q105" s="193">
        <v>0.00021000000000000001</v>
      </c>
      <c r="R105" s="193">
        <f>Q105*H105</f>
        <v>0.1638</v>
      </c>
      <c r="S105" s="193">
        <v>0</v>
      </c>
      <c r="T105" s="194">
        <f>S105*H105</f>
        <v>0</v>
      </c>
      <c r="U105" s="35"/>
      <c r="V105" s="35"/>
      <c r="W105" s="35"/>
      <c r="X105" s="35"/>
      <c r="Y105" s="35"/>
      <c r="Z105" s="35"/>
      <c r="AA105" s="35"/>
      <c r="AB105" s="35"/>
      <c r="AC105" s="35"/>
      <c r="AD105" s="35"/>
      <c r="AE105" s="35"/>
      <c r="AR105" s="195" t="s">
        <v>304</v>
      </c>
      <c r="AT105" s="195" t="s">
        <v>301</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678</v>
      </c>
    </row>
    <row r="106" s="2" customFormat="1">
      <c r="A106" s="35"/>
      <c r="B106" s="36"/>
      <c r="C106" s="37"/>
      <c r="D106" s="197" t="s">
        <v>285</v>
      </c>
      <c r="E106" s="37"/>
      <c r="F106" s="198" t="s">
        <v>303</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183" t="s">
        <v>329</v>
      </c>
      <c r="D107" s="183" t="s">
        <v>278</v>
      </c>
      <c r="E107" s="184" t="s">
        <v>679</v>
      </c>
      <c r="F107" s="185" t="s">
        <v>680</v>
      </c>
      <c r="G107" s="186" t="s">
        <v>281</v>
      </c>
      <c r="H107" s="187">
        <v>100</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681</v>
      </c>
    </row>
    <row r="108" s="2" customFormat="1">
      <c r="A108" s="35"/>
      <c r="B108" s="36"/>
      <c r="C108" s="37"/>
      <c r="D108" s="197" t="s">
        <v>285</v>
      </c>
      <c r="E108" s="37"/>
      <c r="F108" s="198" t="s">
        <v>682</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223" t="s">
        <v>244</v>
      </c>
      <c r="D109" s="223" t="s">
        <v>301</v>
      </c>
      <c r="E109" s="224" t="s">
        <v>307</v>
      </c>
      <c r="F109" s="225" t="s">
        <v>308</v>
      </c>
      <c r="G109" s="226" t="s">
        <v>281</v>
      </c>
      <c r="H109" s="227">
        <v>100</v>
      </c>
      <c r="I109" s="228"/>
      <c r="J109" s="229">
        <f>ROUND(I109*H109,2)</f>
        <v>0</v>
      </c>
      <c r="K109" s="230"/>
      <c r="L109" s="231"/>
      <c r="M109" s="232" t="s">
        <v>19</v>
      </c>
      <c r="N109" s="233" t="s">
        <v>41</v>
      </c>
      <c r="O109" s="81"/>
      <c r="P109" s="193">
        <f>O109*H109</f>
        <v>0</v>
      </c>
      <c r="Q109" s="193">
        <v>0.00123</v>
      </c>
      <c r="R109" s="193">
        <f>Q109*H109</f>
        <v>0.123</v>
      </c>
      <c r="S109" s="193">
        <v>0</v>
      </c>
      <c r="T109" s="194">
        <f>S109*H109</f>
        <v>0</v>
      </c>
      <c r="U109" s="35"/>
      <c r="V109" s="35"/>
      <c r="W109" s="35"/>
      <c r="X109" s="35"/>
      <c r="Y109" s="35"/>
      <c r="Z109" s="35"/>
      <c r="AA109" s="35"/>
      <c r="AB109" s="35"/>
      <c r="AC109" s="35"/>
      <c r="AD109" s="35"/>
      <c r="AE109" s="35"/>
      <c r="AR109" s="195" t="s">
        <v>304</v>
      </c>
      <c r="AT109" s="195" t="s">
        <v>301</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683</v>
      </c>
    </row>
    <row r="110" s="2" customFormat="1">
      <c r="A110" s="35"/>
      <c r="B110" s="36"/>
      <c r="C110" s="37"/>
      <c r="D110" s="197" t="s">
        <v>285</v>
      </c>
      <c r="E110" s="37"/>
      <c r="F110" s="198" t="s">
        <v>308</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247</v>
      </c>
      <c r="D111" s="183" t="s">
        <v>278</v>
      </c>
      <c r="E111" s="184" t="s">
        <v>387</v>
      </c>
      <c r="F111" s="185" t="s">
        <v>388</v>
      </c>
      <c r="G111" s="186" t="s">
        <v>321</v>
      </c>
      <c r="H111" s="187">
        <v>2</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684</v>
      </c>
    </row>
    <row r="112" s="2" customFormat="1">
      <c r="A112" s="35"/>
      <c r="B112" s="36"/>
      <c r="C112" s="37"/>
      <c r="D112" s="197" t="s">
        <v>285</v>
      </c>
      <c r="E112" s="37"/>
      <c r="F112" s="198" t="s">
        <v>390</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250</v>
      </c>
      <c r="D113" s="183" t="s">
        <v>278</v>
      </c>
      <c r="E113" s="184" t="s">
        <v>391</v>
      </c>
      <c r="F113" s="185" t="s">
        <v>392</v>
      </c>
      <c r="G113" s="186" t="s">
        <v>321</v>
      </c>
      <c r="H113" s="187">
        <v>2</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685</v>
      </c>
    </row>
    <row r="114" s="2" customFormat="1">
      <c r="A114" s="35"/>
      <c r="B114" s="36"/>
      <c r="C114" s="37"/>
      <c r="D114" s="197" t="s">
        <v>285</v>
      </c>
      <c r="E114" s="37"/>
      <c r="F114" s="198" t="s">
        <v>394</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253</v>
      </c>
      <c r="D115" s="183" t="s">
        <v>278</v>
      </c>
      <c r="E115" s="184" t="s">
        <v>395</v>
      </c>
      <c r="F115" s="185" t="s">
        <v>396</v>
      </c>
      <c r="G115" s="186" t="s">
        <v>321</v>
      </c>
      <c r="H115" s="187">
        <v>2</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686</v>
      </c>
    </row>
    <row r="116" s="2" customFormat="1">
      <c r="A116" s="35"/>
      <c r="B116" s="36"/>
      <c r="C116" s="37"/>
      <c r="D116" s="197" t="s">
        <v>285</v>
      </c>
      <c r="E116" s="37"/>
      <c r="F116" s="198" t="s">
        <v>398</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24.15" customHeight="1">
      <c r="A117" s="35"/>
      <c r="B117" s="36"/>
      <c r="C117" s="183" t="s">
        <v>354</v>
      </c>
      <c r="D117" s="183" t="s">
        <v>278</v>
      </c>
      <c r="E117" s="184" t="s">
        <v>324</v>
      </c>
      <c r="F117" s="185" t="s">
        <v>325</v>
      </c>
      <c r="G117" s="186" t="s">
        <v>289</v>
      </c>
      <c r="H117" s="187">
        <v>620</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687</v>
      </c>
    </row>
    <row r="118" s="2" customFormat="1">
      <c r="A118" s="35"/>
      <c r="B118" s="36"/>
      <c r="C118" s="37"/>
      <c r="D118" s="197" t="s">
        <v>285</v>
      </c>
      <c r="E118" s="37"/>
      <c r="F118" s="198" t="s">
        <v>327</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11" customFormat="1">
      <c r="A119" s="11"/>
      <c r="B119" s="212"/>
      <c r="C119" s="213"/>
      <c r="D119" s="197" t="s">
        <v>292</v>
      </c>
      <c r="E119" s="214" t="s">
        <v>19</v>
      </c>
      <c r="F119" s="215" t="s">
        <v>688</v>
      </c>
      <c r="G119" s="213"/>
      <c r="H119" s="216">
        <v>620</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14.4" customHeight="1">
      <c r="A120" s="35"/>
      <c r="B120" s="36"/>
      <c r="C120" s="183" t="s">
        <v>8</v>
      </c>
      <c r="D120" s="183" t="s">
        <v>278</v>
      </c>
      <c r="E120" s="184" t="s">
        <v>401</v>
      </c>
      <c r="F120" s="185" t="s">
        <v>402</v>
      </c>
      <c r="G120" s="186" t="s">
        <v>321</v>
      </c>
      <c r="H120" s="187">
        <v>2</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689</v>
      </c>
    </row>
    <row r="121" s="2" customFormat="1">
      <c r="A121" s="35"/>
      <c r="B121" s="36"/>
      <c r="C121" s="37"/>
      <c r="D121" s="197" t="s">
        <v>285</v>
      </c>
      <c r="E121" s="37"/>
      <c r="F121" s="198" t="s">
        <v>404</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2" customFormat="1" ht="24.15" customHeight="1">
      <c r="A122" s="35"/>
      <c r="B122" s="36"/>
      <c r="C122" s="183" t="s">
        <v>365</v>
      </c>
      <c r="D122" s="183" t="s">
        <v>278</v>
      </c>
      <c r="E122" s="184" t="s">
        <v>334</v>
      </c>
      <c r="F122" s="185" t="s">
        <v>335</v>
      </c>
      <c r="G122" s="186" t="s">
        <v>281</v>
      </c>
      <c r="H122" s="187">
        <v>6</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690</v>
      </c>
    </row>
    <row r="123" s="2" customFormat="1">
      <c r="A123" s="35"/>
      <c r="B123" s="36"/>
      <c r="C123" s="37"/>
      <c r="D123" s="197" t="s">
        <v>285</v>
      </c>
      <c r="E123" s="37"/>
      <c r="F123" s="198" t="s">
        <v>337</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2" customFormat="1" ht="14.4" customHeight="1">
      <c r="A124" s="35"/>
      <c r="B124" s="36"/>
      <c r="C124" s="183" t="s">
        <v>371</v>
      </c>
      <c r="D124" s="183" t="s">
        <v>278</v>
      </c>
      <c r="E124" s="184" t="s">
        <v>338</v>
      </c>
      <c r="F124" s="185" t="s">
        <v>339</v>
      </c>
      <c r="G124" s="186" t="s">
        <v>281</v>
      </c>
      <c r="H124" s="187">
        <v>6</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691</v>
      </c>
    </row>
    <row r="125" s="2" customFormat="1">
      <c r="A125" s="35"/>
      <c r="B125" s="36"/>
      <c r="C125" s="37"/>
      <c r="D125" s="197" t="s">
        <v>285</v>
      </c>
      <c r="E125" s="37"/>
      <c r="F125" s="198" t="s">
        <v>339</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2" customFormat="1" ht="14.4" customHeight="1">
      <c r="A126" s="35"/>
      <c r="B126" s="36"/>
      <c r="C126" s="183" t="s">
        <v>419</v>
      </c>
      <c r="D126" s="183" t="s">
        <v>278</v>
      </c>
      <c r="E126" s="184" t="s">
        <v>621</v>
      </c>
      <c r="F126" s="185" t="s">
        <v>622</v>
      </c>
      <c r="G126" s="186" t="s">
        <v>281</v>
      </c>
      <c r="H126" s="187">
        <v>1</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692</v>
      </c>
    </row>
    <row r="127" s="2" customFormat="1">
      <c r="A127" s="35"/>
      <c r="B127" s="36"/>
      <c r="C127" s="37"/>
      <c r="D127" s="197" t="s">
        <v>285</v>
      </c>
      <c r="E127" s="37"/>
      <c r="F127" s="198" t="s">
        <v>622</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11" customFormat="1">
      <c r="A128" s="11"/>
      <c r="B128" s="212"/>
      <c r="C128" s="213"/>
      <c r="D128" s="197" t="s">
        <v>292</v>
      </c>
      <c r="E128" s="214" t="s">
        <v>19</v>
      </c>
      <c r="F128" s="215" t="s">
        <v>693</v>
      </c>
      <c r="G128" s="213"/>
      <c r="H128" s="216">
        <v>1</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77</v>
      </c>
      <c r="AY128" s="222" t="s">
        <v>283</v>
      </c>
    </row>
    <row r="129" s="2" customFormat="1" ht="14.4" customHeight="1">
      <c r="A129" s="35"/>
      <c r="B129" s="36"/>
      <c r="C129" s="183" t="s">
        <v>428</v>
      </c>
      <c r="D129" s="183" t="s">
        <v>278</v>
      </c>
      <c r="E129" s="184" t="s">
        <v>626</v>
      </c>
      <c r="F129" s="185" t="s">
        <v>627</v>
      </c>
      <c r="G129" s="186" t="s">
        <v>281</v>
      </c>
      <c r="H129" s="187">
        <v>1</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282</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694</v>
      </c>
    </row>
    <row r="130" s="2" customFormat="1">
      <c r="A130" s="35"/>
      <c r="B130" s="36"/>
      <c r="C130" s="37"/>
      <c r="D130" s="197" t="s">
        <v>285</v>
      </c>
      <c r="E130" s="37"/>
      <c r="F130" s="198" t="s">
        <v>629</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11" customFormat="1">
      <c r="A131" s="11"/>
      <c r="B131" s="212"/>
      <c r="C131" s="213"/>
      <c r="D131" s="197" t="s">
        <v>292</v>
      </c>
      <c r="E131" s="214" t="s">
        <v>19</v>
      </c>
      <c r="F131" s="215" t="s">
        <v>693</v>
      </c>
      <c r="G131" s="213"/>
      <c r="H131" s="216">
        <v>1</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77</v>
      </c>
      <c r="AY131" s="222" t="s">
        <v>283</v>
      </c>
    </row>
    <row r="132" s="2" customFormat="1" ht="14.4" customHeight="1">
      <c r="A132" s="35"/>
      <c r="B132" s="36"/>
      <c r="C132" s="183" t="s">
        <v>435</v>
      </c>
      <c r="D132" s="183" t="s">
        <v>278</v>
      </c>
      <c r="E132" s="184" t="s">
        <v>407</v>
      </c>
      <c r="F132" s="185" t="s">
        <v>408</v>
      </c>
      <c r="G132" s="186" t="s">
        <v>281</v>
      </c>
      <c r="H132" s="187">
        <v>21</v>
      </c>
      <c r="I132" s="188"/>
      <c r="J132" s="189">
        <f>ROUND(I132*H132,2)</f>
        <v>0</v>
      </c>
      <c r="K132" s="190"/>
      <c r="L132" s="41"/>
      <c r="M132" s="191" t="s">
        <v>19</v>
      </c>
      <c r="N132" s="192" t="s">
        <v>41</v>
      </c>
      <c r="O132" s="81"/>
      <c r="P132" s="193">
        <f>O132*H132</f>
        <v>0</v>
      </c>
      <c r="Q132" s="193">
        <v>0</v>
      </c>
      <c r="R132" s="193">
        <f>Q132*H132</f>
        <v>0</v>
      </c>
      <c r="S132" s="193">
        <v>0</v>
      </c>
      <c r="T132" s="194">
        <f>S132*H132</f>
        <v>0</v>
      </c>
      <c r="U132" s="35"/>
      <c r="V132" s="35"/>
      <c r="W132" s="35"/>
      <c r="X132" s="35"/>
      <c r="Y132" s="35"/>
      <c r="Z132" s="35"/>
      <c r="AA132" s="35"/>
      <c r="AB132" s="35"/>
      <c r="AC132" s="35"/>
      <c r="AD132" s="35"/>
      <c r="AE132" s="35"/>
      <c r="AR132" s="195" t="s">
        <v>282</v>
      </c>
      <c r="AT132" s="195" t="s">
        <v>278</v>
      </c>
      <c r="AU132" s="195" t="s">
        <v>70</v>
      </c>
      <c r="AY132" s="14" t="s">
        <v>283</v>
      </c>
      <c r="BE132" s="196">
        <f>IF(N132="základní",J132,0)</f>
        <v>0</v>
      </c>
      <c r="BF132" s="196">
        <f>IF(N132="snížená",J132,0)</f>
        <v>0</v>
      </c>
      <c r="BG132" s="196">
        <f>IF(N132="zákl. přenesená",J132,0)</f>
        <v>0</v>
      </c>
      <c r="BH132" s="196">
        <f>IF(N132="sníž. přenesená",J132,0)</f>
        <v>0</v>
      </c>
      <c r="BI132" s="196">
        <f>IF(N132="nulová",J132,0)</f>
        <v>0</v>
      </c>
      <c r="BJ132" s="14" t="s">
        <v>77</v>
      </c>
      <c r="BK132" s="196">
        <f>ROUND(I132*H132,2)</f>
        <v>0</v>
      </c>
      <c r="BL132" s="14" t="s">
        <v>282</v>
      </c>
      <c r="BM132" s="195" t="s">
        <v>695</v>
      </c>
    </row>
    <row r="133" s="2" customFormat="1">
      <c r="A133" s="35"/>
      <c r="B133" s="36"/>
      <c r="C133" s="37"/>
      <c r="D133" s="197" t="s">
        <v>285</v>
      </c>
      <c r="E133" s="37"/>
      <c r="F133" s="198" t="s">
        <v>410</v>
      </c>
      <c r="G133" s="37"/>
      <c r="H133" s="37"/>
      <c r="I133" s="199"/>
      <c r="J133" s="37"/>
      <c r="K133" s="37"/>
      <c r="L133" s="41"/>
      <c r="M133" s="200"/>
      <c r="N133" s="201"/>
      <c r="O133" s="81"/>
      <c r="P133" s="81"/>
      <c r="Q133" s="81"/>
      <c r="R133" s="81"/>
      <c r="S133" s="81"/>
      <c r="T133" s="82"/>
      <c r="U133" s="35"/>
      <c r="V133" s="35"/>
      <c r="W133" s="35"/>
      <c r="X133" s="35"/>
      <c r="Y133" s="35"/>
      <c r="Z133" s="35"/>
      <c r="AA133" s="35"/>
      <c r="AB133" s="35"/>
      <c r="AC133" s="35"/>
      <c r="AD133" s="35"/>
      <c r="AE133" s="35"/>
      <c r="AT133" s="14" t="s">
        <v>285</v>
      </c>
      <c r="AU133" s="14" t="s">
        <v>70</v>
      </c>
    </row>
    <row r="134" s="2" customFormat="1" ht="14.4" customHeight="1">
      <c r="A134" s="35"/>
      <c r="B134" s="36"/>
      <c r="C134" s="183" t="s">
        <v>7</v>
      </c>
      <c r="D134" s="183" t="s">
        <v>278</v>
      </c>
      <c r="E134" s="184" t="s">
        <v>341</v>
      </c>
      <c r="F134" s="185" t="s">
        <v>342</v>
      </c>
      <c r="G134" s="186" t="s">
        <v>343</v>
      </c>
      <c r="H134" s="187">
        <v>0.28699999999999998</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696</v>
      </c>
    </row>
    <row r="135" s="2" customFormat="1">
      <c r="A135" s="35"/>
      <c r="B135" s="36"/>
      <c r="C135" s="37"/>
      <c r="D135" s="197" t="s">
        <v>285</v>
      </c>
      <c r="E135" s="37"/>
      <c r="F135" s="198" t="s">
        <v>345</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412</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697</v>
      </c>
      <c r="G137" s="213"/>
      <c r="H137" s="216">
        <v>0.28699999999999998</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24.15" customHeight="1">
      <c r="A138" s="35"/>
      <c r="B138" s="36"/>
      <c r="C138" s="183" t="s">
        <v>620</v>
      </c>
      <c r="D138" s="183" t="s">
        <v>278</v>
      </c>
      <c r="E138" s="184" t="s">
        <v>348</v>
      </c>
      <c r="F138" s="185" t="s">
        <v>349</v>
      </c>
      <c r="G138" s="186" t="s">
        <v>343</v>
      </c>
      <c r="H138" s="187">
        <v>0.123</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698</v>
      </c>
    </row>
    <row r="139" s="2" customFormat="1">
      <c r="A139" s="35"/>
      <c r="B139" s="36"/>
      <c r="C139" s="37"/>
      <c r="D139" s="197" t="s">
        <v>285</v>
      </c>
      <c r="E139" s="37"/>
      <c r="F139" s="198" t="s">
        <v>351</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10" customFormat="1">
      <c r="A140" s="10"/>
      <c r="B140" s="202"/>
      <c r="C140" s="203"/>
      <c r="D140" s="197" t="s">
        <v>292</v>
      </c>
      <c r="E140" s="204" t="s">
        <v>19</v>
      </c>
      <c r="F140" s="205" t="s">
        <v>412</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699</v>
      </c>
      <c r="G141" s="213"/>
      <c r="H141" s="216">
        <v>0.123</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77</v>
      </c>
      <c r="AY141" s="222" t="s">
        <v>283</v>
      </c>
    </row>
    <row r="142" s="2" customFormat="1" ht="24.15" customHeight="1">
      <c r="A142" s="35"/>
      <c r="B142" s="36"/>
      <c r="C142" s="183" t="s">
        <v>625</v>
      </c>
      <c r="D142" s="183" t="s">
        <v>278</v>
      </c>
      <c r="E142" s="184" t="s">
        <v>355</v>
      </c>
      <c r="F142" s="185" t="s">
        <v>356</v>
      </c>
      <c r="G142" s="186" t="s">
        <v>343</v>
      </c>
      <c r="H142" s="187">
        <v>0.16400000000000001</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700</v>
      </c>
    </row>
    <row r="143" s="2" customFormat="1">
      <c r="A143" s="35"/>
      <c r="B143" s="36"/>
      <c r="C143" s="37"/>
      <c r="D143" s="197" t="s">
        <v>285</v>
      </c>
      <c r="E143" s="37"/>
      <c r="F143" s="198" t="s">
        <v>358</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10" customFormat="1">
      <c r="A144" s="10"/>
      <c r="B144" s="202"/>
      <c r="C144" s="203"/>
      <c r="D144" s="197" t="s">
        <v>292</v>
      </c>
      <c r="E144" s="204" t="s">
        <v>19</v>
      </c>
      <c r="F144" s="205" t="s">
        <v>359</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701</v>
      </c>
      <c r="G145" s="213"/>
      <c r="H145" s="216">
        <v>0.16400000000000001</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77</v>
      </c>
      <c r="AY145" s="222" t="s">
        <v>283</v>
      </c>
    </row>
    <row r="146" s="2" customFormat="1" ht="14.4" customHeight="1">
      <c r="A146" s="35"/>
      <c r="B146" s="36"/>
      <c r="C146" s="183" t="s">
        <v>630</v>
      </c>
      <c r="D146" s="183" t="s">
        <v>278</v>
      </c>
      <c r="E146" s="184" t="s">
        <v>361</v>
      </c>
      <c r="F146" s="185" t="s">
        <v>362</v>
      </c>
      <c r="G146" s="186" t="s">
        <v>343</v>
      </c>
      <c r="H146" s="187">
        <v>0.16400000000000001</v>
      </c>
      <c r="I146" s="188"/>
      <c r="J146" s="189">
        <f>ROUND(I146*H146,2)</f>
        <v>0</v>
      </c>
      <c r="K146" s="190"/>
      <c r="L146" s="41"/>
      <c r="M146" s="191" t="s">
        <v>19</v>
      </c>
      <c r="N146" s="192" t="s">
        <v>41</v>
      </c>
      <c r="O146" s="81"/>
      <c r="P146" s="193">
        <f>O146*H146</f>
        <v>0</v>
      </c>
      <c r="Q146" s="193">
        <v>0</v>
      </c>
      <c r="R146" s="193">
        <f>Q146*H146</f>
        <v>0</v>
      </c>
      <c r="S146" s="193">
        <v>0</v>
      </c>
      <c r="T146" s="194">
        <f>S146*H146</f>
        <v>0</v>
      </c>
      <c r="U146" s="35"/>
      <c r="V146" s="35"/>
      <c r="W146" s="35"/>
      <c r="X146" s="35"/>
      <c r="Y146" s="35"/>
      <c r="Z146" s="35"/>
      <c r="AA146" s="35"/>
      <c r="AB146" s="35"/>
      <c r="AC146" s="35"/>
      <c r="AD146" s="35"/>
      <c r="AE146" s="35"/>
      <c r="AR146" s="195" t="s">
        <v>282</v>
      </c>
      <c r="AT146" s="195" t="s">
        <v>278</v>
      </c>
      <c r="AU146" s="195" t="s">
        <v>70</v>
      </c>
      <c r="AY146" s="14" t="s">
        <v>283</v>
      </c>
      <c r="BE146" s="196">
        <f>IF(N146="základní",J146,0)</f>
        <v>0</v>
      </c>
      <c r="BF146" s="196">
        <f>IF(N146="snížená",J146,0)</f>
        <v>0</v>
      </c>
      <c r="BG146" s="196">
        <f>IF(N146="zákl. přenesená",J146,0)</f>
        <v>0</v>
      </c>
      <c r="BH146" s="196">
        <f>IF(N146="sníž. přenesená",J146,0)</f>
        <v>0</v>
      </c>
      <c r="BI146" s="196">
        <f>IF(N146="nulová",J146,0)</f>
        <v>0</v>
      </c>
      <c r="BJ146" s="14" t="s">
        <v>77</v>
      </c>
      <c r="BK146" s="196">
        <f>ROUND(I146*H146,2)</f>
        <v>0</v>
      </c>
      <c r="BL146" s="14" t="s">
        <v>282</v>
      </c>
      <c r="BM146" s="195" t="s">
        <v>702</v>
      </c>
    </row>
    <row r="147" s="2" customFormat="1">
      <c r="A147" s="35"/>
      <c r="B147" s="36"/>
      <c r="C147" s="37"/>
      <c r="D147" s="197" t="s">
        <v>285</v>
      </c>
      <c r="E147" s="37"/>
      <c r="F147" s="198" t="s">
        <v>364</v>
      </c>
      <c r="G147" s="37"/>
      <c r="H147" s="37"/>
      <c r="I147" s="199"/>
      <c r="J147" s="37"/>
      <c r="K147" s="37"/>
      <c r="L147" s="41"/>
      <c r="M147" s="200"/>
      <c r="N147" s="201"/>
      <c r="O147" s="81"/>
      <c r="P147" s="81"/>
      <c r="Q147" s="81"/>
      <c r="R147" s="81"/>
      <c r="S147" s="81"/>
      <c r="T147" s="82"/>
      <c r="U147" s="35"/>
      <c r="V147" s="35"/>
      <c r="W147" s="35"/>
      <c r="X147" s="35"/>
      <c r="Y147" s="35"/>
      <c r="Z147" s="35"/>
      <c r="AA147" s="35"/>
      <c r="AB147" s="35"/>
      <c r="AC147" s="35"/>
      <c r="AD147" s="35"/>
      <c r="AE147" s="35"/>
      <c r="AT147" s="14" t="s">
        <v>285</v>
      </c>
      <c r="AU147" s="14" t="s">
        <v>70</v>
      </c>
    </row>
    <row r="148" s="2" customFormat="1" ht="14.4" customHeight="1">
      <c r="A148" s="35"/>
      <c r="B148" s="36"/>
      <c r="C148" s="183" t="s">
        <v>632</v>
      </c>
      <c r="D148" s="183" t="s">
        <v>278</v>
      </c>
      <c r="E148" s="184" t="s">
        <v>420</v>
      </c>
      <c r="F148" s="185" t="s">
        <v>421</v>
      </c>
      <c r="G148" s="186" t="s">
        <v>343</v>
      </c>
      <c r="H148" s="187">
        <v>39.710999999999999</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703</v>
      </c>
    </row>
    <row r="149" s="2" customFormat="1">
      <c r="A149" s="35"/>
      <c r="B149" s="36"/>
      <c r="C149" s="37"/>
      <c r="D149" s="197" t="s">
        <v>285</v>
      </c>
      <c r="E149" s="37"/>
      <c r="F149" s="198" t="s">
        <v>423</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424</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704</v>
      </c>
      <c r="G151" s="213"/>
      <c r="H151" s="216">
        <v>13.646000000000001</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70</v>
      </c>
      <c r="AY151" s="222" t="s">
        <v>283</v>
      </c>
    </row>
    <row r="152" s="10" customFormat="1">
      <c r="A152" s="10"/>
      <c r="B152" s="202"/>
      <c r="C152" s="203"/>
      <c r="D152" s="197" t="s">
        <v>292</v>
      </c>
      <c r="E152" s="204" t="s">
        <v>19</v>
      </c>
      <c r="F152" s="205" t="s">
        <v>426</v>
      </c>
      <c r="G152" s="203"/>
      <c r="H152" s="204" t="s">
        <v>19</v>
      </c>
      <c r="I152" s="206"/>
      <c r="J152" s="203"/>
      <c r="K152" s="203"/>
      <c r="L152" s="207"/>
      <c r="M152" s="208"/>
      <c r="N152" s="209"/>
      <c r="O152" s="209"/>
      <c r="P152" s="209"/>
      <c r="Q152" s="209"/>
      <c r="R152" s="209"/>
      <c r="S152" s="209"/>
      <c r="T152" s="210"/>
      <c r="U152" s="10"/>
      <c r="V152" s="10"/>
      <c r="W152" s="10"/>
      <c r="X152" s="10"/>
      <c r="Y152" s="10"/>
      <c r="Z152" s="10"/>
      <c r="AA152" s="10"/>
      <c r="AB152" s="10"/>
      <c r="AC152" s="10"/>
      <c r="AD152" s="10"/>
      <c r="AE152" s="10"/>
      <c r="AT152" s="211" t="s">
        <v>292</v>
      </c>
      <c r="AU152" s="211" t="s">
        <v>70</v>
      </c>
      <c r="AV152" s="10" t="s">
        <v>77</v>
      </c>
      <c r="AW152" s="10" t="s">
        <v>31</v>
      </c>
      <c r="AX152" s="10" t="s">
        <v>70</v>
      </c>
      <c r="AY152" s="211" t="s">
        <v>283</v>
      </c>
    </row>
    <row r="153" s="11" customFormat="1">
      <c r="A153" s="11"/>
      <c r="B153" s="212"/>
      <c r="C153" s="213"/>
      <c r="D153" s="197" t="s">
        <v>292</v>
      </c>
      <c r="E153" s="214" t="s">
        <v>19</v>
      </c>
      <c r="F153" s="215" t="s">
        <v>705</v>
      </c>
      <c r="G153" s="213"/>
      <c r="H153" s="216">
        <v>25.343</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70</v>
      </c>
      <c r="AY153" s="222" t="s">
        <v>283</v>
      </c>
    </row>
    <row r="154" s="10" customFormat="1">
      <c r="A154" s="10"/>
      <c r="B154" s="202"/>
      <c r="C154" s="203"/>
      <c r="D154" s="197" t="s">
        <v>292</v>
      </c>
      <c r="E154" s="204" t="s">
        <v>19</v>
      </c>
      <c r="F154" s="205" t="s">
        <v>647</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706</v>
      </c>
      <c r="G155" s="213"/>
      <c r="H155" s="216">
        <v>0.72199999999999998</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70</v>
      </c>
      <c r="AY155" s="222" t="s">
        <v>283</v>
      </c>
    </row>
    <row r="156" s="12" customFormat="1">
      <c r="A156" s="12"/>
      <c r="B156" s="234"/>
      <c r="C156" s="235"/>
      <c r="D156" s="197" t="s">
        <v>292</v>
      </c>
      <c r="E156" s="236" t="s">
        <v>19</v>
      </c>
      <c r="F156" s="237" t="s">
        <v>317</v>
      </c>
      <c r="G156" s="235"/>
      <c r="H156" s="238">
        <v>39.710999999999999</v>
      </c>
      <c r="I156" s="239"/>
      <c r="J156" s="235"/>
      <c r="K156" s="235"/>
      <c r="L156" s="240"/>
      <c r="M156" s="241"/>
      <c r="N156" s="242"/>
      <c r="O156" s="242"/>
      <c r="P156" s="242"/>
      <c r="Q156" s="242"/>
      <c r="R156" s="242"/>
      <c r="S156" s="242"/>
      <c r="T156" s="243"/>
      <c r="U156" s="12"/>
      <c r="V156" s="12"/>
      <c r="W156" s="12"/>
      <c r="X156" s="12"/>
      <c r="Y156" s="12"/>
      <c r="Z156" s="12"/>
      <c r="AA156" s="12"/>
      <c r="AB156" s="12"/>
      <c r="AC156" s="12"/>
      <c r="AD156" s="12"/>
      <c r="AE156" s="12"/>
      <c r="AT156" s="244" t="s">
        <v>292</v>
      </c>
      <c r="AU156" s="244" t="s">
        <v>70</v>
      </c>
      <c r="AV156" s="12" t="s">
        <v>282</v>
      </c>
      <c r="AW156" s="12" t="s">
        <v>31</v>
      </c>
      <c r="AX156" s="12" t="s">
        <v>77</v>
      </c>
      <c r="AY156" s="244" t="s">
        <v>283</v>
      </c>
    </row>
    <row r="157" s="2" customFormat="1" ht="37.8" customHeight="1">
      <c r="A157" s="35"/>
      <c r="B157" s="36"/>
      <c r="C157" s="183" t="s">
        <v>635</v>
      </c>
      <c r="D157" s="183" t="s">
        <v>278</v>
      </c>
      <c r="E157" s="184" t="s">
        <v>429</v>
      </c>
      <c r="F157" s="185" t="s">
        <v>430</v>
      </c>
      <c r="G157" s="186" t="s">
        <v>343</v>
      </c>
      <c r="H157" s="187">
        <v>12.670999999999999</v>
      </c>
      <c r="I157" s="188"/>
      <c r="J157" s="189">
        <f>ROUND(I157*H157,2)</f>
        <v>0</v>
      </c>
      <c r="K157" s="190"/>
      <c r="L157" s="41"/>
      <c r="M157" s="191" t="s">
        <v>19</v>
      </c>
      <c r="N157" s="192" t="s">
        <v>41</v>
      </c>
      <c r="O157" s="81"/>
      <c r="P157" s="193">
        <f>O157*H157</f>
        <v>0</v>
      </c>
      <c r="Q157" s="193">
        <v>0</v>
      </c>
      <c r="R157" s="193">
        <f>Q157*H157</f>
        <v>0</v>
      </c>
      <c r="S157" s="193">
        <v>0</v>
      </c>
      <c r="T157" s="194">
        <f>S157*H157</f>
        <v>0</v>
      </c>
      <c r="U157" s="35"/>
      <c r="V157" s="35"/>
      <c r="W157" s="35"/>
      <c r="X157" s="35"/>
      <c r="Y157" s="35"/>
      <c r="Z157" s="35"/>
      <c r="AA157" s="35"/>
      <c r="AB157" s="35"/>
      <c r="AC157" s="35"/>
      <c r="AD157" s="35"/>
      <c r="AE157" s="35"/>
      <c r="AR157" s="195" t="s">
        <v>282</v>
      </c>
      <c r="AT157" s="195" t="s">
        <v>278</v>
      </c>
      <c r="AU157" s="195" t="s">
        <v>70</v>
      </c>
      <c r="AY157" s="14" t="s">
        <v>283</v>
      </c>
      <c r="BE157" s="196">
        <f>IF(N157="základní",J157,0)</f>
        <v>0</v>
      </c>
      <c r="BF157" s="196">
        <f>IF(N157="snížená",J157,0)</f>
        <v>0</v>
      </c>
      <c r="BG157" s="196">
        <f>IF(N157="zákl. přenesená",J157,0)</f>
        <v>0</v>
      </c>
      <c r="BH157" s="196">
        <f>IF(N157="sníž. přenesená",J157,0)</f>
        <v>0</v>
      </c>
      <c r="BI157" s="196">
        <f>IF(N157="nulová",J157,0)</f>
        <v>0</v>
      </c>
      <c r="BJ157" s="14" t="s">
        <v>77</v>
      </c>
      <c r="BK157" s="196">
        <f>ROUND(I157*H157,2)</f>
        <v>0</v>
      </c>
      <c r="BL157" s="14" t="s">
        <v>282</v>
      </c>
      <c r="BM157" s="195" t="s">
        <v>707</v>
      </c>
    </row>
    <row r="158" s="2" customFormat="1">
      <c r="A158" s="35"/>
      <c r="B158" s="36"/>
      <c r="C158" s="37"/>
      <c r="D158" s="197" t="s">
        <v>285</v>
      </c>
      <c r="E158" s="37"/>
      <c r="F158" s="198" t="s">
        <v>432</v>
      </c>
      <c r="G158" s="37"/>
      <c r="H158" s="37"/>
      <c r="I158" s="199"/>
      <c r="J158" s="37"/>
      <c r="K158" s="37"/>
      <c r="L158" s="41"/>
      <c r="M158" s="200"/>
      <c r="N158" s="201"/>
      <c r="O158" s="81"/>
      <c r="P158" s="81"/>
      <c r="Q158" s="81"/>
      <c r="R158" s="81"/>
      <c r="S158" s="81"/>
      <c r="T158" s="82"/>
      <c r="U158" s="35"/>
      <c r="V158" s="35"/>
      <c r="W158" s="35"/>
      <c r="X158" s="35"/>
      <c r="Y158" s="35"/>
      <c r="Z158" s="35"/>
      <c r="AA158" s="35"/>
      <c r="AB158" s="35"/>
      <c r="AC158" s="35"/>
      <c r="AD158" s="35"/>
      <c r="AE158" s="35"/>
      <c r="AT158" s="14" t="s">
        <v>285</v>
      </c>
      <c r="AU158" s="14" t="s">
        <v>70</v>
      </c>
    </row>
    <row r="159" s="10" customFormat="1">
      <c r="A159" s="10"/>
      <c r="B159" s="202"/>
      <c r="C159" s="203"/>
      <c r="D159" s="197" t="s">
        <v>292</v>
      </c>
      <c r="E159" s="204" t="s">
        <v>19</v>
      </c>
      <c r="F159" s="205" t="s">
        <v>433</v>
      </c>
      <c r="G159" s="203"/>
      <c r="H159" s="204" t="s">
        <v>19</v>
      </c>
      <c r="I159" s="206"/>
      <c r="J159" s="203"/>
      <c r="K159" s="203"/>
      <c r="L159" s="207"/>
      <c r="M159" s="208"/>
      <c r="N159" s="209"/>
      <c r="O159" s="209"/>
      <c r="P159" s="209"/>
      <c r="Q159" s="209"/>
      <c r="R159" s="209"/>
      <c r="S159" s="209"/>
      <c r="T159" s="210"/>
      <c r="U159" s="10"/>
      <c r="V159" s="10"/>
      <c r="W159" s="10"/>
      <c r="X159" s="10"/>
      <c r="Y159" s="10"/>
      <c r="Z159" s="10"/>
      <c r="AA159" s="10"/>
      <c r="AB159" s="10"/>
      <c r="AC159" s="10"/>
      <c r="AD159" s="10"/>
      <c r="AE159" s="10"/>
      <c r="AT159" s="211" t="s">
        <v>292</v>
      </c>
      <c r="AU159" s="211" t="s">
        <v>70</v>
      </c>
      <c r="AV159" s="10" t="s">
        <v>77</v>
      </c>
      <c r="AW159" s="10" t="s">
        <v>31</v>
      </c>
      <c r="AX159" s="10" t="s">
        <v>70</v>
      </c>
      <c r="AY159" s="211" t="s">
        <v>283</v>
      </c>
    </row>
    <row r="160" s="11" customFormat="1">
      <c r="A160" s="11"/>
      <c r="B160" s="212"/>
      <c r="C160" s="213"/>
      <c r="D160" s="197" t="s">
        <v>292</v>
      </c>
      <c r="E160" s="214" t="s">
        <v>19</v>
      </c>
      <c r="F160" s="215" t="s">
        <v>708</v>
      </c>
      <c r="G160" s="213"/>
      <c r="H160" s="216">
        <v>12.670999999999999</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77</v>
      </c>
      <c r="AY160" s="222" t="s">
        <v>283</v>
      </c>
    </row>
    <row r="161" s="2" customFormat="1" ht="37.8" customHeight="1">
      <c r="A161" s="35"/>
      <c r="B161" s="36"/>
      <c r="C161" s="183" t="s">
        <v>638</v>
      </c>
      <c r="D161" s="183" t="s">
        <v>278</v>
      </c>
      <c r="E161" s="184" t="s">
        <v>436</v>
      </c>
      <c r="F161" s="185" t="s">
        <v>437</v>
      </c>
      <c r="G161" s="186" t="s">
        <v>343</v>
      </c>
      <c r="H161" s="187">
        <v>14.368</v>
      </c>
      <c r="I161" s="188"/>
      <c r="J161" s="189">
        <f>ROUND(I161*H161,2)</f>
        <v>0</v>
      </c>
      <c r="K161" s="190"/>
      <c r="L161" s="41"/>
      <c r="M161" s="191" t="s">
        <v>19</v>
      </c>
      <c r="N161" s="192" t="s">
        <v>41</v>
      </c>
      <c r="O161" s="81"/>
      <c r="P161" s="193">
        <f>O161*H161</f>
        <v>0</v>
      </c>
      <c r="Q161" s="193">
        <v>0</v>
      </c>
      <c r="R161" s="193">
        <f>Q161*H161</f>
        <v>0</v>
      </c>
      <c r="S161" s="193">
        <v>0</v>
      </c>
      <c r="T161" s="194">
        <f>S161*H161</f>
        <v>0</v>
      </c>
      <c r="U161" s="35"/>
      <c r="V161" s="35"/>
      <c r="W161" s="35"/>
      <c r="X161" s="35"/>
      <c r="Y161" s="35"/>
      <c r="Z161" s="35"/>
      <c r="AA161" s="35"/>
      <c r="AB161" s="35"/>
      <c r="AC161" s="35"/>
      <c r="AD161" s="35"/>
      <c r="AE161" s="35"/>
      <c r="AR161" s="195" t="s">
        <v>282</v>
      </c>
      <c r="AT161" s="195" t="s">
        <v>278</v>
      </c>
      <c r="AU161" s="195" t="s">
        <v>70</v>
      </c>
      <c r="AY161" s="14" t="s">
        <v>283</v>
      </c>
      <c r="BE161" s="196">
        <f>IF(N161="základní",J161,0)</f>
        <v>0</v>
      </c>
      <c r="BF161" s="196">
        <f>IF(N161="snížená",J161,0)</f>
        <v>0</v>
      </c>
      <c r="BG161" s="196">
        <f>IF(N161="zákl. přenesená",J161,0)</f>
        <v>0</v>
      </c>
      <c r="BH161" s="196">
        <f>IF(N161="sníž. přenesená",J161,0)</f>
        <v>0</v>
      </c>
      <c r="BI161" s="196">
        <f>IF(N161="nulová",J161,0)</f>
        <v>0</v>
      </c>
      <c r="BJ161" s="14" t="s">
        <v>77</v>
      </c>
      <c r="BK161" s="196">
        <f>ROUND(I161*H161,2)</f>
        <v>0</v>
      </c>
      <c r="BL161" s="14" t="s">
        <v>282</v>
      </c>
      <c r="BM161" s="195" t="s">
        <v>709</v>
      </c>
    </row>
    <row r="162" s="2" customFormat="1">
      <c r="A162" s="35"/>
      <c r="B162" s="36"/>
      <c r="C162" s="37"/>
      <c r="D162" s="197" t="s">
        <v>285</v>
      </c>
      <c r="E162" s="37"/>
      <c r="F162" s="198" t="s">
        <v>439</v>
      </c>
      <c r="G162" s="37"/>
      <c r="H162" s="37"/>
      <c r="I162" s="199"/>
      <c r="J162" s="37"/>
      <c r="K162" s="37"/>
      <c r="L162" s="41"/>
      <c r="M162" s="200"/>
      <c r="N162" s="201"/>
      <c r="O162" s="81"/>
      <c r="P162" s="81"/>
      <c r="Q162" s="81"/>
      <c r="R162" s="81"/>
      <c r="S162" s="81"/>
      <c r="T162" s="82"/>
      <c r="U162" s="35"/>
      <c r="V162" s="35"/>
      <c r="W162" s="35"/>
      <c r="X162" s="35"/>
      <c r="Y162" s="35"/>
      <c r="Z162" s="35"/>
      <c r="AA162" s="35"/>
      <c r="AB162" s="35"/>
      <c r="AC162" s="35"/>
      <c r="AD162" s="35"/>
      <c r="AE162" s="35"/>
      <c r="AT162" s="14" t="s">
        <v>285</v>
      </c>
      <c r="AU162" s="14" t="s">
        <v>70</v>
      </c>
    </row>
    <row r="163" s="10" customFormat="1">
      <c r="A163" s="10"/>
      <c r="B163" s="202"/>
      <c r="C163" s="203"/>
      <c r="D163" s="197" t="s">
        <v>292</v>
      </c>
      <c r="E163" s="204" t="s">
        <v>19</v>
      </c>
      <c r="F163" s="205" t="s">
        <v>424</v>
      </c>
      <c r="G163" s="203"/>
      <c r="H163" s="204" t="s">
        <v>19</v>
      </c>
      <c r="I163" s="206"/>
      <c r="J163" s="203"/>
      <c r="K163" s="203"/>
      <c r="L163" s="207"/>
      <c r="M163" s="208"/>
      <c r="N163" s="209"/>
      <c r="O163" s="209"/>
      <c r="P163" s="209"/>
      <c r="Q163" s="209"/>
      <c r="R163" s="209"/>
      <c r="S163" s="209"/>
      <c r="T163" s="210"/>
      <c r="U163" s="10"/>
      <c r="V163" s="10"/>
      <c r="W163" s="10"/>
      <c r="X163" s="10"/>
      <c r="Y163" s="10"/>
      <c r="Z163" s="10"/>
      <c r="AA163" s="10"/>
      <c r="AB163" s="10"/>
      <c r="AC163" s="10"/>
      <c r="AD163" s="10"/>
      <c r="AE163" s="10"/>
      <c r="AT163" s="211" t="s">
        <v>292</v>
      </c>
      <c r="AU163" s="211" t="s">
        <v>70</v>
      </c>
      <c r="AV163" s="10" t="s">
        <v>77</v>
      </c>
      <c r="AW163" s="10" t="s">
        <v>31</v>
      </c>
      <c r="AX163" s="10" t="s">
        <v>70</v>
      </c>
      <c r="AY163" s="211" t="s">
        <v>283</v>
      </c>
    </row>
    <row r="164" s="11" customFormat="1">
      <c r="A164" s="11"/>
      <c r="B164" s="212"/>
      <c r="C164" s="213"/>
      <c r="D164" s="197" t="s">
        <v>292</v>
      </c>
      <c r="E164" s="214" t="s">
        <v>19</v>
      </c>
      <c r="F164" s="215" t="s">
        <v>704</v>
      </c>
      <c r="G164" s="213"/>
      <c r="H164" s="216">
        <v>13.646000000000001</v>
      </c>
      <c r="I164" s="217"/>
      <c r="J164" s="213"/>
      <c r="K164" s="213"/>
      <c r="L164" s="218"/>
      <c r="M164" s="219"/>
      <c r="N164" s="220"/>
      <c r="O164" s="220"/>
      <c r="P164" s="220"/>
      <c r="Q164" s="220"/>
      <c r="R164" s="220"/>
      <c r="S164" s="220"/>
      <c r="T164" s="221"/>
      <c r="U164" s="11"/>
      <c r="V164" s="11"/>
      <c r="W164" s="11"/>
      <c r="X164" s="11"/>
      <c r="Y164" s="11"/>
      <c r="Z164" s="11"/>
      <c r="AA164" s="11"/>
      <c r="AB164" s="11"/>
      <c r="AC164" s="11"/>
      <c r="AD164" s="11"/>
      <c r="AE164" s="11"/>
      <c r="AT164" s="222" t="s">
        <v>292</v>
      </c>
      <c r="AU164" s="222" t="s">
        <v>70</v>
      </c>
      <c r="AV164" s="11" t="s">
        <v>79</v>
      </c>
      <c r="AW164" s="11" t="s">
        <v>31</v>
      </c>
      <c r="AX164" s="11" t="s">
        <v>70</v>
      </c>
      <c r="AY164" s="222" t="s">
        <v>283</v>
      </c>
    </row>
    <row r="165" s="10" customFormat="1">
      <c r="A165" s="10"/>
      <c r="B165" s="202"/>
      <c r="C165" s="203"/>
      <c r="D165" s="197" t="s">
        <v>292</v>
      </c>
      <c r="E165" s="204" t="s">
        <v>19</v>
      </c>
      <c r="F165" s="205" t="s">
        <v>647</v>
      </c>
      <c r="G165" s="203"/>
      <c r="H165" s="204" t="s">
        <v>19</v>
      </c>
      <c r="I165" s="206"/>
      <c r="J165" s="203"/>
      <c r="K165" s="203"/>
      <c r="L165" s="207"/>
      <c r="M165" s="208"/>
      <c r="N165" s="209"/>
      <c r="O165" s="209"/>
      <c r="P165" s="209"/>
      <c r="Q165" s="209"/>
      <c r="R165" s="209"/>
      <c r="S165" s="209"/>
      <c r="T165" s="210"/>
      <c r="U165" s="10"/>
      <c r="V165" s="10"/>
      <c r="W165" s="10"/>
      <c r="X165" s="10"/>
      <c r="Y165" s="10"/>
      <c r="Z165" s="10"/>
      <c r="AA165" s="10"/>
      <c r="AB165" s="10"/>
      <c r="AC165" s="10"/>
      <c r="AD165" s="10"/>
      <c r="AE165" s="10"/>
      <c r="AT165" s="211" t="s">
        <v>292</v>
      </c>
      <c r="AU165" s="211" t="s">
        <v>70</v>
      </c>
      <c r="AV165" s="10" t="s">
        <v>77</v>
      </c>
      <c r="AW165" s="10" t="s">
        <v>31</v>
      </c>
      <c r="AX165" s="10" t="s">
        <v>70</v>
      </c>
      <c r="AY165" s="211" t="s">
        <v>283</v>
      </c>
    </row>
    <row r="166" s="11" customFormat="1">
      <c r="A166" s="11"/>
      <c r="B166" s="212"/>
      <c r="C166" s="213"/>
      <c r="D166" s="197" t="s">
        <v>292</v>
      </c>
      <c r="E166" s="214" t="s">
        <v>19</v>
      </c>
      <c r="F166" s="215" t="s">
        <v>706</v>
      </c>
      <c r="G166" s="213"/>
      <c r="H166" s="216">
        <v>0.72199999999999998</v>
      </c>
      <c r="I166" s="217"/>
      <c r="J166" s="213"/>
      <c r="K166" s="213"/>
      <c r="L166" s="218"/>
      <c r="M166" s="219"/>
      <c r="N166" s="220"/>
      <c r="O166" s="220"/>
      <c r="P166" s="220"/>
      <c r="Q166" s="220"/>
      <c r="R166" s="220"/>
      <c r="S166" s="220"/>
      <c r="T166" s="221"/>
      <c r="U166" s="11"/>
      <c r="V166" s="11"/>
      <c r="W166" s="11"/>
      <c r="X166" s="11"/>
      <c r="Y166" s="11"/>
      <c r="Z166" s="11"/>
      <c r="AA166" s="11"/>
      <c r="AB166" s="11"/>
      <c r="AC166" s="11"/>
      <c r="AD166" s="11"/>
      <c r="AE166" s="11"/>
      <c r="AT166" s="222" t="s">
        <v>292</v>
      </c>
      <c r="AU166" s="222" t="s">
        <v>70</v>
      </c>
      <c r="AV166" s="11" t="s">
        <v>79</v>
      </c>
      <c r="AW166" s="11" t="s">
        <v>31</v>
      </c>
      <c r="AX166" s="11" t="s">
        <v>70</v>
      </c>
      <c r="AY166" s="222" t="s">
        <v>283</v>
      </c>
    </row>
    <row r="167" s="12" customFormat="1">
      <c r="A167" s="12"/>
      <c r="B167" s="234"/>
      <c r="C167" s="235"/>
      <c r="D167" s="197" t="s">
        <v>292</v>
      </c>
      <c r="E167" s="236" t="s">
        <v>19</v>
      </c>
      <c r="F167" s="237" t="s">
        <v>317</v>
      </c>
      <c r="G167" s="235"/>
      <c r="H167" s="238">
        <v>14.368</v>
      </c>
      <c r="I167" s="239"/>
      <c r="J167" s="235"/>
      <c r="K167" s="235"/>
      <c r="L167" s="240"/>
      <c r="M167" s="241"/>
      <c r="N167" s="242"/>
      <c r="O167" s="242"/>
      <c r="P167" s="242"/>
      <c r="Q167" s="242"/>
      <c r="R167" s="242"/>
      <c r="S167" s="242"/>
      <c r="T167" s="243"/>
      <c r="U167" s="12"/>
      <c r="V167" s="12"/>
      <c r="W167" s="12"/>
      <c r="X167" s="12"/>
      <c r="Y167" s="12"/>
      <c r="Z167" s="12"/>
      <c r="AA167" s="12"/>
      <c r="AB167" s="12"/>
      <c r="AC167" s="12"/>
      <c r="AD167" s="12"/>
      <c r="AE167" s="12"/>
      <c r="AT167" s="244" t="s">
        <v>292</v>
      </c>
      <c r="AU167" s="244" t="s">
        <v>70</v>
      </c>
      <c r="AV167" s="12" t="s">
        <v>282</v>
      </c>
      <c r="AW167" s="12" t="s">
        <v>31</v>
      </c>
      <c r="AX167" s="12" t="s">
        <v>77</v>
      </c>
      <c r="AY167" s="244" t="s">
        <v>283</v>
      </c>
    </row>
    <row r="168" s="2" customFormat="1" ht="24.15" customHeight="1">
      <c r="A168" s="35"/>
      <c r="B168" s="36"/>
      <c r="C168" s="183" t="s">
        <v>641</v>
      </c>
      <c r="D168" s="183" t="s">
        <v>278</v>
      </c>
      <c r="E168" s="184" t="s">
        <v>656</v>
      </c>
      <c r="F168" s="185" t="s">
        <v>657</v>
      </c>
      <c r="G168" s="186" t="s">
        <v>343</v>
      </c>
      <c r="H168" s="187">
        <v>0.72199999999999998</v>
      </c>
      <c r="I168" s="188"/>
      <c r="J168" s="189">
        <f>ROUND(I168*H168,2)</f>
        <v>0</v>
      </c>
      <c r="K168" s="190"/>
      <c r="L168" s="41"/>
      <c r="M168" s="191" t="s">
        <v>19</v>
      </c>
      <c r="N168" s="192" t="s">
        <v>41</v>
      </c>
      <c r="O168" s="81"/>
      <c r="P168" s="193">
        <f>O168*H168</f>
        <v>0</v>
      </c>
      <c r="Q168" s="193">
        <v>0</v>
      </c>
      <c r="R168" s="193">
        <f>Q168*H168</f>
        <v>0</v>
      </c>
      <c r="S168" s="193">
        <v>0</v>
      </c>
      <c r="T168" s="194">
        <f>S168*H168</f>
        <v>0</v>
      </c>
      <c r="U168" s="35"/>
      <c r="V168" s="35"/>
      <c r="W168" s="35"/>
      <c r="X168" s="35"/>
      <c r="Y168" s="35"/>
      <c r="Z168" s="35"/>
      <c r="AA168" s="35"/>
      <c r="AB168" s="35"/>
      <c r="AC168" s="35"/>
      <c r="AD168" s="35"/>
      <c r="AE168" s="35"/>
      <c r="AR168" s="195" t="s">
        <v>282</v>
      </c>
      <c r="AT168" s="195" t="s">
        <v>278</v>
      </c>
      <c r="AU168" s="195" t="s">
        <v>70</v>
      </c>
      <c r="AY168" s="14" t="s">
        <v>283</v>
      </c>
      <c r="BE168" s="196">
        <f>IF(N168="základní",J168,0)</f>
        <v>0</v>
      </c>
      <c r="BF168" s="196">
        <f>IF(N168="snížená",J168,0)</f>
        <v>0</v>
      </c>
      <c r="BG168" s="196">
        <f>IF(N168="zákl. přenesená",J168,0)</f>
        <v>0</v>
      </c>
      <c r="BH168" s="196">
        <f>IF(N168="sníž. přenesená",J168,0)</f>
        <v>0</v>
      </c>
      <c r="BI168" s="196">
        <f>IF(N168="nulová",J168,0)</f>
        <v>0</v>
      </c>
      <c r="BJ168" s="14" t="s">
        <v>77</v>
      </c>
      <c r="BK168" s="196">
        <f>ROUND(I168*H168,2)</f>
        <v>0</v>
      </c>
      <c r="BL168" s="14" t="s">
        <v>282</v>
      </c>
      <c r="BM168" s="195" t="s">
        <v>710</v>
      </c>
    </row>
    <row r="169" s="2" customFormat="1">
      <c r="A169" s="35"/>
      <c r="B169" s="36"/>
      <c r="C169" s="37"/>
      <c r="D169" s="197" t="s">
        <v>285</v>
      </c>
      <c r="E169" s="37"/>
      <c r="F169" s="198" t="s">
        <v>659</v>
      </c>
      <c r="G169" s="37"/>
      <c r="H169" s="37"/>
      <c r="I169" s="199"/>
      <c r="J169" s="37"/>
      <c r="K169" s="37"/>
      <c r="L169" s="41"/>
      <c r="M169" s="200"/>
      <c r="N169" s="201"/>
      <c r="O169" s="81"/>
      <c r="P169" s="81"/>
      <c r="Q169" s="81"/>
      <c r="R169" s="81"/>
      <c r="S169" s="81"/>
      <c r="T169" s="82"/>
      <c r="U169" s="35"/>
      <c r="V169" s="35"/>
      <c r="W169" s="35"/>
      <c r="X169" s="35"/>
      <c r="Y169" s="35"/>
      <c r="Z169" s="35"/>
      <c r="AA169" s="35"/>
      <c r="AB169" s="35"/>
      <c r="AC169" s="35"/>
      <c r="AD169" s="35"/>
      <c r="AE169" s="35"/>
      <c r="AT169" s="14" t="s">
        <v>285</v>
      </c>
      <c r="AU169" s="14" t="s">
        <v>70</v>
      </c>
    </row>
    <row r="170" s="10" customFormat="1">
      <c r="A170" s="10"/>
      <c r="B170" s="202"/>
      <c r="C170" s="203"/>
      <c r="D170" s="197" t="s">
        <v>292</v>
      </c>
      <c r="E170" s="204" t="s">
        <v>19</v>
      </c>
      <c r="F170" s="205" t="s">
        <v>660</v>
      </c>
      <c r="G170" s="203"/>
      <c r="H170" s="204" t="s">
        <v>19</v>
      </c>
      <c r="I170" s="206"/>
      <c r="J170" s="203"/>
      <c r="K170" s="203"/>
      <c r="L170" s="207"/>
      <c r="M170" s="208"/>
      <c r="N170" s="209"/>
      <c r="O170" s="209"/>
      <c r="P170" s="209"/>
      <c r="Q170" s="209"/>
      <c r="R170" s="209"/>
      <c r="S170" s="209"/>
      <c r="T170" s="210"/>
      <c r="U170" s="10"/>
      <c r="V170" s="10"/>
      <c r="W170" s="10"/>
      <c r="X170" s="10"/>
      <c r="Y170" s="10"/>
      <c r="Z170" s="10"/>
      <c r="AA170" s="10"/>
      <c r="AB170" s="10"/>
      <c r="AC170" s="10"/>
      <c r="AD170" s="10"/>
      <c r="AE170" s="10"/>
      <c r="AT170" s="211" t="s">
        <v>292</v>
      </c>
      <c r="AU170" s="211" t="s">
        <v>70</v>
      </c>
      <c r="AV170" s="10" t="s">
        <v>77</v>
      </c>
      <c r="AW170" s="10" t="s">
        <v>31</v>
      </c>
      <c r="AX170" s="10" t="s">
        <v>70</v>
      </c>
      <c r="AY170" s="211" t="s">
        <v>283</v>
      </c>
    </row>
    <row r="171" s="11" customFormat="1">
      <c r="A171" s="11"/>
      <c r="B171" s="212"/>
      <c r="C171" s="213"/>
      <c r="D171" s="197" t="s">
        <v>292</v>
      </c>
      <c r="E171" s="214" t="s">
        <v>19</v>
      </c>
      <c r="F171" s="215" t="s">
        <v>706</v>
      </c>
      <c r="G171" s="213"/>
      <c r="H171" s="216">
        <v>0.72199999999999998</v>
      </c>
      <c r="I171" s="217"/>
      <c r="J171" s="213"/>
      <c r="K171" s="213"/>
      <c r="L171" s="218"/>
      <c r="M171" s="219"/>
      <c r="N171" s="220"/>
      <c r="O171" s="220"/>
      <c r="P171" s="220"/>
      <c r="Q171" s="220"/>
      <c r="R171" s="220"/>
      <c r="S171" s="220"/>
      <c r="T171" s="221"/>
      <c r="U171" s="11"/>
      <c r="V171" s="11"/>
      <c r="W171" s="11"/>
      <c r="X171" s="11"/>
      <c r="Y171" s="11"/>
      <c r="Z171" s="11"/>
      <c r="AA171" s="11"/>
      <c r="AB171" s="11"/>
      <c r="AC171" s="11"/>
      <c r="AD171" s="11"/>
      <c r="AE171" s="11"/>
      <c r="AT171" s="222" t="s">
        <v>292</v>
      </c>
      <c r="AU171" s="222" t="s">
        <v>70</v>
      </c>
      <c r="AV171" s="11" t="s">
        <v>79</v>
      </c>
      <c r="AW171" s="11" t="s">
        <v>31</v>
      </c>
      <c r="AX171" s="11" t="s">
        <v>77</v>
      </c>
      <c r="AY171" s="222" t="s">
        <v>283</v>
      </c>
    </row>
    <row r="172" s="2" customFormat="1" ht="24.15" customHeight="1">
      <c r="A172" s="35"/>
      <c r="B172" s="36"/>
      <c r="C172" s="183" t="s">
        <v>643</v>
      </c>
      <c r="D172" s="183" t="s">
        <v>278</v>
      </c>
      <c r="E172" s="184" t="s">
        <v>366</v>
      </c>
      <c r="F172" s="185" t="s">
        <v>367</v>
      </c>
      <c r="G172" s="186" t="s">
        <v>343</v>
      </c>
      <c r="H172" s="187">
        <v>0.28699999999999998</v>
      </c>
      <c r="I172" s="188"/>
      <c r="J172" s="189">
        <f>ROUND(I172*H172,2)</f>
        <v>0</v>
      </c>
      <c r="K172" s="190"/>
      <c r="L172" s="41"/>
      <c r="M172" s="191" t="s">
        <v>19</v>
      </c>
      <c r="N172" s="192" t="s">
        <v>41</v>
      </c>
      <c r="O172" s="81"/>
      <c r="P172" s="193">
        <f>O172*H172</f>
        <v>0</v>
      </c>
      <c r="Q172" s="193">
        <v>0</v>
      </c>
      <c r="R172" s="193">
        <f>Q172*H172</f>
        <v>0</v>
      </c>
      <c r="S172" s="193">
        <v>0</v>
      </c>
      <c r="T172" s="194">
        <f>S172*H172</f>
        <v>0</v>
      </c>
      <c r="U172" s="35"/>
      <c r="V172" s="35"/>
      <c r="W172" s="35"/>
      <c r="X172" s="35"/>
      <c r="Y172" s="35"/>
      <c r="Z172" s="35"/>
      <c r="AA172" s="35"/>
      <c r="AB172" s="35"/>
      <c r="AC172" s="35"/>
      <c r="AD172" s="35"/>
      <c r="AE172" s="35"/>
      <c r="AR172" s="195" t="s">
        <v>282</v>
      </c>
      <c r="AT172" s="195" t="s">
        <v>278</v>
      </c>
      <c r="AU172" s="195" t="s">
        <v>70</v>
      </c>
      <c r="AY172" s="14" t="s">
        <v>283</v>
      </c>
      <c r="BE172" s="196">
        <f>IF(N172="základní",J172,0)</f>
        <v>0</v>
      </c>
      <c r="BF172" s="196">
        <f>IF(N172="snížená",J172,0)</f>
        <v>0</v>
      </c>
      <c r="BG172" s="196">
        <f>IF(N172="zákl. přenesená",J172,0)</f>
        <v>0</v>
      </c>
      <c r="BH172" s="196">
        <f>IF(N172="sníž. přenesená",J172,0)</f>
        <v>0</v>
      </c>
      <c r="BI172" s="196">
        <f>IF(N172="nulová",J172,0)</f>
        <v>0</v>
      </c>
      <c r="BJ172" s="14" t="s">
        <v>77</v>
      </c>
      <c r="BK172" s="196">
        <f>ROUND(I172*H172,2)</f>
        <v>0</v>
      </c>
      <c r="BL172" s="14" t="s">
        <v>282</v>
      </c>
      <c r="BM172" s="195" t="s">
        <v>711</v>
      </c>
    </row>
    <row r="173" s="2" customFormat="1">
      <c r="A173" s="35"/>
      <c r="B173" s="36"/>
      <c r="C173" s="37"/>
      <c r="D173" s="197" t="s">
        <v>285</v>
      </c>
      <c r="E173" s="37"/>
      <c r="F173" s="198" t="s">
        <v>369</v>
      </c>
      <c r="G173" s="37"/>
      <c r="H173" s="37"/>
      <c r="I173" s="199"/>
      <c r="J173" s="37"/>
      <c r="K173" s="37"/>
      <c r="L173" s="41"/>
      <c r="M173" s="200"/>
      <c r="N173" s="201"/>
      <c r="O173" s="81"/>
      <c r="P173" s="81"/>
      <c r="Q173" s="81"/>
      <c r="R173" s="81"/>
      <c r="S173" s="81"/>
      <c r="T173" s="82"/>
      <c r="U173" s="35"/>
      <c r="V173" s="35"/>
      <c r="W173" s="35"/>
      <c r="X173" s="35"/>
      <c r="Y173" s="35"/>
      <c r="Z173" s="35"/>
      <c r="AA173" s="35"/>
      <c r="AB173" s="35"/>
      <c r="AC173" s="35"/>
      <c r="AD173" s="35"/>
      <c r="AE173" s="35"/>
      <c r="AT173" s="14" t="s">
        <v>285</v>
      </c>
      <c r="AU173" s="14" t="s">
        <v>70</v>
      </c>
    </row>
    <row r="174" s="10" customFormat="1">
      <c r="A174" s="10"/>
      <c r="B174" s="202"/>
      <c r="C174" s="203"/>
      <c r="D174" s="197" t="s">
        <v>292</v>
      </c>
      <c r="E174" s="204" t="s">
        <v>19</v>
      </c>
      <c r="F174" s="205" t="s">
        <v>370</v>
      </c>
      <c r="G174" s="203"/>
      <c r="H174" s="204" t="s">
        <v>19</v>
      </c>
      <c r="I174" s="206"/>
      <c r="J174" s="203"/>
      <c r="K174" s="203"/>
      <c r="L174" s="207"/>
      <c r="M174" s="208"/>
      <c r="N174" s="209"/>
      <c r="O174" s="209"/>
      <c r="P174" s="209"/>
      <c r="Q174" s="209"/>
      <c r="R174" s="209"/>
      <c r="S174" s="209"/>
      <c r="T174" s="210"/>
      <c r="U174" s="10"/>
      <c r="V174" s="10"/>
      <c r="W174" s="10"/>
      <c r="X174" s="10"/>
      <c r="Y174" s="10"/>
      <c r="Z174" s="10"/>
      <c r="AA174" s="10"/>
      <c r="AB174" s="10"/>
      <c r="AC174" s="10"/>
      <c r="AD174" s="10"/>
      <c r="AE174" s="10"/>
      <c r="AT174" s="211" t="s">
        <v>292</v>
      </c>
      <c r="AU174" s="211" t="s">
        <v>70</v>
      </c>
      <c r="AV174" s="10" t="s">
        <v>77</v>
      </c>
      <c r="AW174" s="10" t="s">
        <v>31</v>
      </c>
      <c r="AX174" s="10" t="s">
        <v>70</v>
      </c>
      <c r="AY174" s="211" t="s">
        <v>283</v>
      </c>
    </row>
    <row r="175" s="11" customFormat="1">
      <c r="A175" s="11"/>
      <c r="B175" s="212"/>
      <c r="C175" s="213"/>
      <c r="D175" s="197" t="s">
        <v>292</v>
      </c>
      <c r="E175" s="214" t="s">
        <v>19</v>
      </c>
      <c r="F175" s="215" t="s">
        <v>697</v>
      </c>
      <c r="G175" s="213"/>
      <c r="H175" s="216">
        <v>0.28699999999999998</v>
      </c>
      <c r="I175" s="217"/>
      <c r="J175" s="213"/>
      <c r="K175" s="213"/>
      <c r="L175" s="218"/>
      <c r="M175" s="245"/>
      <c r="N175" s="246"/>
      <c r="O175" s="246"/>
      <c r="P175" s="246"/>
      <c r="Q175" s="246"/>
      <c r="R175" s="246"/>
      <c r="S175" s="246"/>
      <c r="T175" s="247"/>
      <c r="U175" s="11"/>
      <c r="V175" s="11"/>
      <c r="W175" s="11"/>
      <c r="X175" s="11"/>
      <c r="Y175" s="11"/>
      <c r="Z175" s="11"/>
      <c r="AA175" s="11"/>
      <c r="AB175" s="11"/>
      <c r="AC175" s="11"/>
      <c r="AD175" s="11"/>
      <c r="AE175" s="11"/>
      <c r="AT175" s="222" t="s">
        <v>292</v>
      </c>
      <c r="AU175" s="222" t="s">
        <v>70</v>
      </c>
      <c r="AV175" s="11" t="s">
        <v>79</v>
      </c>
      <c r="AW175" s="11" t="s">
        <v>31</v>
      </c>
      <c r="AX175" s="11" t="s">
        <v>77</v>
      </c>
      <c r="AY175" s="222" t="s">
        <v>283</v>
      </c>
    </row>
    <row r="176" s="2" customFormat="1" ht="6.96" customHeight="1">
      <c r="A176" s="35"/>
      <c r="B176" s="56"/>
      <c r="C176" s="57"/>
      <c r="D176" s="57"/>
      <c r="E176" s="57"/>
      <c r="F176" s="57"/>
      <c r="G176" s="57"/>
      <c r="H176" s="57"/>
      <c r="I176" s="57"/>
      <c r="J176" s="57"/>
      <c r="K176" s="57"/>
      <c r="L176" s="41"/>
      <c r="M176" s="35"/>
      <c r="O176" s="35"/>
      <c r="P176" s="35"/>
      <c r="Q176" s="35"/>
      <c r="R176" s="35"/>
      <c r="S176" s="35"/>
      <c r="T176" s="35"/>
      <c r="U176" s="35"/>
      <c r="V176" s="35"/>
      <c r="W176" s="35"/>
      <c r="X176" s="35"/>
      <c r="Y176" s="35"/>
      <c r="Z176" s="35"/>
      <c r="AA176" s="35"/>
      <c r="AB176" s="35"/>
      <c r="AC176" s="35"/>
      <c r="AD176" s="35"/>
      <c r="AE176" s="35"/>
    </row>
  </sheetData>
  <sheetProtection sheet="1" autoFilter="0" formatColumns="0" formatRows="0" objects="1" scenarios="1" spinCount="100000" saltValue="3bxSelrkefxvyJqUucZZP6wWLotOkRryvAq1RSENQoPrUQaBybfABJBemOPwArdQtzjUOM8uj2er4rldwSfrdQ==" hashValue="57JjnzM7g+cmwahirqKXhsiSCeJLZByaLR3AaD3G6uuFWAAWbA/5fcEK5Du/n0YimFZ2892h3dL97G1KwFYsJg==" algorithmName="SHA-512" password="CC35"/>
  <autoFilter ref="C84:K175"/>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108</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712</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ROUND((SUM(BE85:BE173)),  2)</f>
        <v>0</v>
      </c>
      <c r="G35" s="35"/>
      <c r="H35" s="35"/>
      <c r="I35" s="154">
        <v>0.20999999999999999</v>
      </c>
      <c r="J35" s="153">
        <f>ROUND(((SUM(BE85:BE173))*I35),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ROUND((SUM(BF85:BF173)),  2)</f>
        <v>0</v>
      </c>
      <c r="G36" s="35"/>
      <c r="H36" s="35"/>
      <c r="I36" s="154">
        <v>0.14999999999999999</v>
      </c>
      <c r="J36" s="153">
        <f>ROUND(((SUM(BF85:BF173))*I36),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ROUND((SUM(BG85:BG173)),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ROUND((SUM(BH85:BH173)),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ROUND((SUM(BI85:BI173)),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01.09 - SO 01.9 - km 386,320 – 386,550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01.09 - SO 01.9 - km 386,320 – 386,550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SUM(P86:P173)</f>
        <v>0</v>
      </c>
      <c r="Q85" s="93"/>
      <c r="R85" s="180">
        <f>SUM(R86:R173)</f>
        <v>1.36368</v>
      </c>
      <c r="S85" s="93"/>
      <c r="T85" s="181">
        <f>SUM(T86:T173)</f>
        <v>0</v>
      </c>
      <c r="U85" s="35"/>
      <c r="V85" s="35"/>
      <c r="W85" s="35"/>
      <c r="X85" s="35"/>
      <c r="Y85" s="35"/>
      <c r="Z85" s="35"/>
      <c r="AA85" s="35"/>
      <c r="AB85" s="35"/>
      <c r="AC85" s="35"/>
      <c r="AD85" s="35"/>
      <c r="AE85" s="35"/>
      <c r="AT85" s="14" t="s">
        <v>69</v>
      </c>
      <c r="AU85" s="14" t="s">
        <v>264</v>
      </c>
      <c r="BK85" s="182">
        <f>SUM(BK86:BK173)</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713</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460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714</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715</v>
      </c>
      <c r="G90" s="213"/>
      <c r="H90" s="216">
        <v>460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16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716</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592</v>
      </c>
      <c r="G93" s="213"/>
      <c r="H93" s="216">
        <v>16</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593</v>
      </c>
      <c r="F94" s="225" t="s">
        <v>594</v>
      </c>
      <c r="G94" s="226" t="s">
        <v>289</v>
      </c>
      <c r="H94" s="227">
        <v>8</v>
      </c>
      <c r="I94" s="228"/>
      <c r="J94" s="229">
        <f>ROUND(I94*H94,2)</f>
        <v>0</v>
      </c>
      <c r="K94" s="230"/>
      <c r="L94" s="231"/>
      <c r="M94" s="232" t="s">
        <v>19</v>
      </c>
      <c r="N94" s="233" t="s">
        <v>41</v>
      </c>
      <c r="O94" s="81"/>
      <c r="P94" s="193">
        <f>O94*H94</f>
        <v>0</v>
      </c>
      <c r="Q94" s="193">
        <v>0.06021</v>
      </c>
      <c r="R94" s="193">
        <f>Q94*H94</f>
        <v>0.48168</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717</v>
      </c>
    </row>
    <row r="95" s="2" customFormat="1">
      <c r="A95" s="35"/>
      <c r="B95" s="36"/>
      <c r="C95" s="37"/>
      <c r="D95" s="197" t="s">
        <v>285</v>
      </c>
      <c r="E95" s="37"/>
      <c r="F95" s="198" t="s">
        <v>594</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596</v>
      </c>
      <c r="G96" s="213"/>
      <c r="H96" s="216">
        <v>8</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597</v>
      </c>
      <c r="F97" s="225" t="s">
        <v>598</v>
      </c>
      <c r="G97" s="226" t="s">
        <v>289</v>
      </c>
      <c r="H97" s="227">
        <v>8</v>
      </c>
      <c r="I97" s="228"/>
      <c r="J97" s="229">
        <f>ROUND(I97*H97,2)</f>
        <v>0</v>
      </c>
      <c r="K97" s="230"/>
      <c r="L97" s="231"/>
      <c r="M97" s="232" t="s">
        <v>19</v>
      </c>
      <c r="N97" s="233" t="s">
        <v>41</v>
      </c>
      <c r="O97" s="81"/>
      <c r="P97" s="193">
        <f>O97*H97</f>
        <v>0</v>
      </c>
      <c r="Q97" s="193">
        <v>0.06021</v>
      </c>
      <c r="R97" s="193">
        <f>Q97*H97</f>
        <v>0.48168</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718</v>
      </c>
    </row>
    <row r="98" s="2" customFormat="1">
      <c r="A98" s="35"/>
      <c r="B98" s="36"/>
      <c r="C98" s="37"/>
      <c r="D98" s="197" t="s">
        <v>285</v>
      </c>
      <c r="E98" s="37"/>
      <c r="F98" s="198" t="s">
        <v>598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596</v>
      </c>
      <c r="G99" s="213"/>
      <c r="H99" s="216">
        <v>8</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310</v>
      </c>
      <c r="D100" s="183" t="s">
        <v>278</v>
      </c>
      <c r="E100" s="184" t="s">
        <v>544</v>
      </c>
      <c r="F100" s="185" t="s">
        <v>545</v>
      </c>
      <c r="G100" s="186" t="s">
        <v>281</v>
      </c>
      <c r="H100" s="187">
        <v>852</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719</v>
      </c>
    </row>
    <row r="101" s="2" customFormat="1">
      <c r="A101" s="35"/>
      <c r="B101" s="36"/>
      <c r="C101" s="37"/>
      <c r="D101" s="197" t="s">
        <v>285</v>
      </c>
      <c r="E101" s="37"/>
      <c r="F101" s="198" t="s">
        <v>547</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302</v>
      </c>
      <c r="F102" s="225" t="s">
        <v>303</v>
      </c>
      <c r="G102" s="226" t="s">
        <v>281</v>
      </c>
      <c r="H102" s="227">
        <v>852</v>
      </c>
      <c r="I102" s="228"/>
      <c r="J102" s="229">
        <f>ROUND(I102*H102,2)</f>
        <v>0</v>
      </c>
      <c r="K102" s="230"/>
      <c r="L102" s="231"/>
      <c r="M102" s="232" t="s">
        <v>19</v>
      </c>
      <c r="N102" s="233" t="s">
        <v>41</v>
      </c>
      <c r="O102" s="81"/>
      <c r="P102" s="193">
        <f>O102*H102</f>
        <v>0</v>
      </c>
      <c r="Q102" s="193">
        <v>0.00021000000000000001</v>
      </c>
      <c r="R102" s="193">
        <f>Q102*H102</f>
        <v>0.17892</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720</v>
      </c>
    </row>
    <row r="103" s="2" customFormat="1">
      <c r="A103" s="35"/>
      <c r="B103" s="36"/>
      <c r="C103" s="37"/>
      <c r="D103" s="197" t="s">
        <v>285</v>
      </c>
      <c r="E103" s="37"/>
      <c r="F103" s="198" t="s">
        <v>303</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679</v>
      </c>
      <c r="F104" s="185" t="s">
        <v>680</v>
      </c>
      <c r="G104" s="186" t="s">
        <v>281</v>
      </c>
      <c r="H104" s="187">
        <v>180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721</v>
      </c>
    </row>
    <row r="105" s="2" customFormat="1">
      <c r="A105" s="35"/>
      <c r="B105" s="36"/>
      <c r="C105" s="37"/>
      <c r="D105" s="197" t="s">
        <v>285</v>
      </c>
      <c r="E105" s="37"/>
      <c r="F105" s="198" t="s">
        <v>682</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329</v>
      </c>
      <c r="D106" s="223" t="s">
        <v>301</v>
      </c>
      <c r="E106" s="224" t="s">
        <v>307</v>
      </c>
      <c r="F106" s="225" t="s">
        <v>308</v>
      </c>
      <c r="G106" s="226" t="s">
        <v>281</v>
      </c>
      <c r="H106" s="227">
        <v>180</v>
      </c>
      <c r="I106" s="228"/>
      <c r="J106" s="229">
        <f>ROUND(I106*H106,2)</f>
        <v>0</v>
      </c>
      <c r="K106" s="230"/>
      <c r="L106" s="231"/>
      <c r="M106" s="232" t="s">
        <v>19</v>
      </c>
      <c r="N106" s="233" t="s">
        <v>41</v>
      </c>
      <c r="O106" s="81"/>
      <c r="P106" s="193">
        <f>O106*H106</f>
        <v>0</v>
      </c>
      <c r="Q106" s="193">
        <v>0.00123</v>
      </c>
      <c r="R106" s="193">
        <f>Q106*H106</f>
        <v>0.22139999999999999</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722</v>
      </c>
    </row>
    <row r="107" s="2" customFormat="1">
      <c r="A107" s="35"/>
      <c r="B107" s="36"/>
      <c r="C107" s="37"/>
      <c r="D107" s="197" t="s">
        <v>285</v>
      </c>
      <c r="E107" s="37"/>
      <c r="F107" s="198" t="s">
        <v>308</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387</v>
      </c>
      <c r="F108" s="185" t="s">
        <v>388</v>
      </c>
      <c r="G108" s="186" t="s">
        <v>321</v>
      </c>
      <c r="H108" s="187">
        <v>1</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723</v>
      </c>
    </row>
    <row r="109" s="2" customFormat="1">
      <c r="A109" s="35"/>
      <c r="B109" s="36"/>
      <c r="C109" s="37"/>
      <c r="D109" s="197" t="s">
        <v>285</v>
      </c>
      <c r="E109" s="37"/>
      <c r="F109" s="198" t="s">
        <v>390</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247</v>
      </c>
      <c r="D110" s="183" t="s">
        <v>278</v>
      </c>
      <c r="E110" s="184" t="s">
        <v>608</v>
      </c>
      <c r="F110" s="185" t="s">
        <v>609</v>
      </c>
      <c r="G110" s="186" t="s">
        <v>321</v>
      </c>
      <c r="H110" s="187">
        <v>2</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724</v>
      </c>
    </row>
    <row r="111" s="2" customFormat="1">
      <c r="A111" s="35"/>
      <c r="B111" s="36"/>
      <c r="C111" s="37"/>
      <c r="D111" s="197" t="s">
        <v>285</v>
      </c>
      <c r="E111" s="37"/>
      <c r="F111" s="198" t="s">
        <v>611</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250</v>
      </c>
      <c r="D112" s="183" t="s">
        <v>278</v>
      </c>
      <c r="E112" s="184" t="s">
        <v>391</v>
      </c>
      <c r="F112" s="185" t="s">
        <v>392</v>
      </c>
      <c r="G112" s="186" t="s">
        <v>321</v>
      </c>
      <c r="H112" s="187">
        <v>3</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725</v>
      </c>
    </row>
    <row r="113" s="2" customFormat="1">
      <c r="A113" s="35"/>
      <c r="B113" s="36"/>
      <c r="C113" s="37"/>
      <c r="D113" s="197" t="s">
        <v>285</v>
      </c>
      <c r="E113" s="37"/>
      <c r="F113" s="198" t="s">
        <v>394</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253</v>
      </c>
      <c r="D114" s="183" t="s">
        <v>278</v>
      </c>
      <c r="E114" s="184" t="s">
        <v>395</v>
      </c>
      <c r="F114" s="185" t="s">
        <v>396</v>
      </c>
      <c r="G114" s="186" t="s">
        <v>321</v>
      </c>
      <c r="H114" s="187">
        <v>1</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726</v>
      </c>
    </row>
    <row r="115" s="2" customFormat="1">
      <c r="A115" s="35"/>
      <c r="B115" s="36"/>
      <c r="C115" s="37"/>
      <c r="D115" s="197" t="s">
        <v>285</v>
      </c>
      <c r="E115" s="37"/>
      <c r="F115" s="198" t="s">
        <v>398</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354</v>
      </c>
      <c r="D116" s="183" t="s">
        <v>278</v>
      </c>
      <c r="E116" s="184" t="s">
        <v>518</v>
      </c>
      <c r="F116" s="185" t="s">
        <v>519</v>
      </c>
      <c r="G116" s="186" t="s">
        <v>321</v>
      </c>
      <c r="H116" s="187">
        <v>1</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727</v>
      </c>
    </row>
    <row r="117" s="2" customFormat="1">
      <c r="A117" s="35"/>
      <c r="B117" s="36"/>
      <c r="C117" s="37"/>
      <c r="D117" s="197" t="s">
        <v>285</v>
      </c>
      <c r="E117" s="37"/>
      <c r="F117" s="198" t="s">
        <v>521</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2" customFormat="1" ht="24.15" customHeight="1">
      <c r="A118" s="35"/>
      <c r="B118" s="36"/>
      <c r="C118" s="183" t="s">
        <v>8</v>
      </c>
      <c r="D118" s="183" t="s">
        <v>278</v>
      </c>
      <c r="E118" s="184" t="s">
        <v>324</v>
      </c>
      <c r="F118" s="185" t="s">
        <v>325</v>
      </c>
      <c r="G118" s="186" t="s">
        <v>289</v>
      </c>
      <c r="H118" s="187">
        <v>660</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728</v>
      </c>
    </row>
    <row r="119" s="2" customFormat="1">
      <c r="A119" s="35"/>
      <c r="B119" s="36"/>
      <c r="C119" s="37"/>
      <c r="D119" s="197" t="s">
        <v>285</v>
      </c>
      <c r="E119" s="37"/>
      <c r="F119" s="198" t="s">
        <v>327</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1" customFormat="1">
      <c r="A120" s="11"/>
      <c r="B120" s="212"/>
      <c r="C120" s="213"/>
      <c r="D120" s="197" t="s">
        <v>292</v>
      </c>
      <c r="E120" s="214" t="s">
        <v>19</v>
      </c>
      <c r="F120" s="215" t="s">
        <v>729</v>
      </c>
      <c r="G120" s="213"/>
      <c r="H120" s="216">
        <v>660</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14.4" customHeight="1">
      <c r="A121" s="35"/>
      <c r="B121" s="36"/>
      <c r="C121" s="183" t="s">
        <v>365</v>
      </c>
      <c r="D121" s="183" t="s">
        <v>278</v>
      </c>
      <c r="E121" s="184" t="s">
        <v>401</v>
      </c>
      <c r="F121" s="185" t="s">
        <v>402</v>
      </c>
      <c r="G121" s="186" t="s">
        <v>321</v>
      </c>
      <c r="H121" s="187">
        <v>2</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730</v>
      </c>
    </row>
    <row r="122" s="2" customFormat="1">
      <c r="A122" s="35"/>
      <c r="B122" s="36"/>
      <c r="C122" s="37"/>
      <c r="D122" s="197" t="s">
        <v>285</v>
      </c>
      <c r="E122" s="37"/>
      <c r="F122" s="198" t="s">
        <v>404</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24.15" customHeight="1">
      <c r="A123" s="35"/>
      <c r="B123" s="36"/>
      <c r="C123" s="183" t="s">
        <v>371</v>
      </c>
      <c r="D123" s="183" t="s">
        <v>278</v>
      </c>
      <c r="E123" s="184" t="s">
        <v>334</v>
      </c>
      <c r="F123" s="185" t="s">
        <v>335</v>
      </c>
      <c r="G123" s="186" t="s">
        <v>281</v>
      </c>
      <c r="H123" s="187">
        <v>6</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731</v>
      </c>
    </row>
    <row r="124" s="2" customFormat="1">
      <c r="A124" s="35"/>
      <c r="B124" s="36"/>
      <c r="C124" s="37"/>
      <c r="D124" s="197" t="s">
        <v>285</v>
      </c>
      <c r="E124" s="37"/>
      <c r="F124" s="198" t="s">
        <v>337</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419</v>
      </c>
      <c r="D125" s="183" t="s">
        <v>278</v>
      </c>
      <c r="E125" s="184" t="s">
        <v>338</v>
      </c>
      <c r="F125" s="185" t="s">
        <v>339</v>
      </c>
      <c r="G125" s="186" t="s">
        <v>281</v>
      </c>
      <c r="H125" s="187">
        <v>6</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732</v>
      </c>
    </row>
    <row r="126" s="2" customFormat="1">
      <c r="A126" s="35"/>
      <c r="B126" s="36"/>
      <c r="C126" s="37"/>
      <c r="D126" s="197" t="s">
        <v>285</v>
      </c>
      <c r="E126" s="37"/>
      <c r="F126" s="198" t="s">
        <v>339</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14.4" customHeight="1">
      <c r="A127" s="35"/>
      <c r="B127" s="36"/>
      <c r="C127" s="183" t="s">
        <v>428</v>
      </c>
      <c r="D127" s="183" t="s">
        <v>278</v>
      </c>
      <c r="E127" s="184" t="s">
        <v>407</v>
      </c>
      <c r="F127" s="185" t="s">
        <v>408</v>
      </c>
      <c r="G127" s="186" t="s">
        <v>281</v>
      </c>
      <c r="H127" s="187">
        <v>23</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733</v>
      </c>
    </row>
    <row r="128" s="2" customFormat="1">
      <c r="A128" s="35"/>
      <c r="B128" s="36"/>
      <c r="C128" s="37"/>
      <c r="D128" s="197" t="s">
        <v>285</v>
      </c>
      <c r="E128" s="37"/>
      <c r="F128" s="198" t="s">
        <v>410</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2" customFormat="1" ht="14.4" customHeight="1">
      <c r="A129" s="35"/>
      <c r="B129" s="36"/>
      <c r="C129" s="183" t="s">
        <v>435</v>
      </c>
      <c r="D129" s="183" t="s">
        <v>278</v>
      </c>
      <c r="E129" s="184" t="s">
        <v>341</v>
      </c>
      <c r="F129" s="185" t="s">
        <v>342</v>
      </c>
      <c r="G129" s="186" t="s">
        <v>343</v>
      </c>
      <c r="H129" s="187">
        <v>0.40000000000000002</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282</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734</v>
      </c>
    </row>
    <row r="130" s="2" customFormat="1">
      <c r="A130" s="35"/>
      <c r="B130" s="36"/>
      <c r="C130" s="37"/>
      <c r="D130" s="197" t="s">
        <v>285</v>
      </c>
      <c r="E130" s="37"/>
      <c r="F130" s="198" t="s">
        <v>345</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10" customFormat="1">
      <c r="A131" s="10"/>
      <c r="B131" s="202"/>
      <c r="C131" s="203"/>
      <c r="D131" s="197" t="s">
        <v>292</v>
      </c>
      <c r="E131" s="204" t="s">
        <v>19</v>
      </c>
      <c r="F131" s="205" t="s">
        <v>412</v>
      </c>
      <c r="G131" s="203"/>
      <c r="H131" s="204" t="s">
        <v>19</v>
      </c>
      <c r="I131" s="206"/>
      <c r="J131" s="203"/>
      <c r="K131" s="203"/>
      <c r="L131" s="207"/>
      <c r="M131" s="208"/>
      <c r="N131" s="209"/>
      <c r="O131" s="209"/>
      <c r="P131" s="209"/>
      <c r="Q131" s="209"/>
      <c r="R131" s="209"/>
      <c r="S131" s="209"/>
      <c r="T131" s="210"/>
      <c r="U131" s="10"/>
      <c r="V131" s="10"/>
      <c r="W131" s="10"/>
      <c r="X131" s="10"/>
      <c r="Y131" s="10"/>
      <c r="Z131" s="10"/>
      <c r="AA131" s="10"/>
      <c r="AB131" s="10"/>
      <c r="AC131" s="10"/>
      <c r="AD131" s="10"/>
      <c r="AE131" s="10"/>
      <c r="AT131" s="211" t="s">
        <v>292</v>
      </c>
      <c r="AU131" s="211" t="s">
        <v>70</v>
      </c>
      <c r="AV131" s="10" t="s">
        <v>77</v>
      </c>
      <c r="AW131" s="10" t="s">
        <v>31</v>
      </c>
      <c r="AX131" s="10" t="s">
        <v>70</v>
      </c>
      <c r="AY131" s="211" t="s">
        <v>283</v>
      </c>
    </row>
    <row r="132" s="11" customFormat="1">
      <c r="A132" s="11"/>
      <c r="B132" s="212"/>
      <c r="C132" s="213"/>
      <c r="D132" s="197" t="s">
        <v>292</v>
      </c>
      <c r="E132" s="214" t="s">
        <v>19</v>
      </c>
      <c r="F132" s="215" t="s">
        <v>735</v>
      </c>
      <c r="G132" s="213"/>
      <c r="H132" s="216">
        <v>0.40000000000000002</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77</v>
      </c>
      <c r="AY132" s="222" t="s">
        <v>283</v>
      </c>
    </row>
    <row r="133" s="2" customFormat="1" ht="24.15" customHeight="1">
      <c r="A133" s="35"/>
      <c r="B133" s="36"/>
      <c r="C133" s="183" t="s">
        <v>7</v>
      </c>
      <c r="D133" s="183" t="s">
        <v>278</v>
      </c>
      <c r="E133" s="184" t="s">
        <v>348</v>
      </c>
      <c r="F133" s="185" t="s">
        <v>349</v>
      </c>
      <c r="G133" s="186" t="s">
        <v>343</v>
      </c>
      <c r="H133" s="187">
        <v>0.221</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736</v>
      </c>
    </row>
    <row r="134" s="2" customFormat="1">
      <c r="A134" s="35"/>
      <c r="B134" s="36"/>
      <c r="C134" s="37"/>
      <c r="D134" s="197" t="s">
        <v>285</v>
      </c>
      <c r="E134" s="37"/>
      <c r="F134" s="198" t="s">
        <v>351</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412</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737</v>
      </c>
      <c r="G136" s="213"/>
      <c r="H136" s="216">
        <v>0.221</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24.15" customHeight="1">
      <c r="A137" s="35"/>
      <c r="B137" s="36"/>
      <c r="C137" s="183" t="s">
        <v>620</v>
      </c>
      <c r="D137" s="183" t="s">
        <v>278</v>
      </c>
      <c r="E137" s="184" t="s">
        <v>355</v>
      </c>
      <c r="F137" s="185" t="s">
        <v>356</v>
      </c>
      <c r="G137" s="186" t="s">
        <v>343</v>
      </c>
      <c r="H137" s="187">
        <v>0.17899999999999999</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738</v>
      </c>
    </row>
    <row r="138" s="2" customFormat="1">
      <c r="A138" s="35"/>
      <c r="B138" s="36"/>
      <c r="C138" s="37"/>
      <c r="D138" s="197" t="s">
        <v>285</v>
      </c>
      <c r="E138" s="37"/>
      <c r="F138" s="198" t="s">
        <v>358</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359</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739</v>
      </c>
      <c r="G140" s="213"/>
      <c r="H140" s="216">
        <v>0.17899999999999999</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14.4" customHeight="1">
      <c r="A141" s="35"/>
      <c r="B141" s="36"/>
      <c r="C141" s="183" t="s">
        <v>625</v>
      </c>
      <c r="D141" s="183" t="s">
        <v>278</v>
      </c>
      <c r="E141" s="184" t="s">
        <v>361</v>
      </c>
      <c r="F141" s="185" t="s">
        <v>362</v>
      </c>
      <c r="G141" s="186" t="s">
        <v>343</v>
      </c>
      <c r="H141" s="187">
        <v>0.17899999999999999</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740</v>
      </c>
    </row>
    <row r="142" s="2" customFormat="1">
      <c r="A142" s="35"/>
      <c r="B142" s="36"/>
      <c r="C142" s="37"/>
      <c r="D142" s="197" t="s">
        <v>285</v>
      </c>
      <c r="E142" s="37"/>
      <c r="F142" s="198" t="s">
        <v>364</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2" customFormat="1" ht="14.4" customHeight="1">
      <c r="A143" s="35"/>
      <c r="B143" s="36"/>
      <c r="C143" s="183" t="s">
        <v>630</v>
      </c>
      <c r="D143" s="183" t="s">
        <v>278</v>
      </c>
      <c r="E143" s="184" t="s">
        <v>420</v>
      </c>
      <c r="F143" s="185" t="s">
        <v>421</v>
      </c>
      <c r="G143" s="186" t="s">
        <v>343</v>
      </c>
      <c r="H143" s="187">
        <v>43.664999999999999</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741</v>
      </c>
    </row>
    <row r="144" s="2" customFormat="1">
      <c r="A144" s="35"/>
      <c r="B144" s="36"/>
      <c r="C144" s="37"/>
      <c r="D144" s="197" t="s">
        <v>285</v>
      </c>
      <c r="E144" s="37"/>
      <c r="F144" s="198" t="s">
        <v>423</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10" customFormat="1">
      <c r="A145" s="10"/>
      <c r="B145" s="202"/>
      <c r="C145" s="203"/>
      <c r="D145" s="197" t="s">
        <v>292</v>
      </c>
      <c r="E145" s="204" t="s">
        <v>19</v>
      </c>
      <c r="F145" s="205" t="s">
        <v>424</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742</v>
      </c>
      <c r="G146" s="213"/>
      <c r="H146" s="216">
        <v>14.945</v>
      </c>
      <c r="I146" s="217"/>
      <c r="J146" s="213"/>
      <c r="K146" s="213"/>
      <c r="L146" s="218"/>
      <c r="M146" s="219"/>
      <c r="N146" s="220"/>
      <c r="O146" s="220"/>
      <c r="P146" s="220"/>
      <c r="Q146" s="220"/>
      <c r="R146" s="220"/>
      <c r="S146" s="220"/>
      <c r="T146" s="221"/>
      <c r="U146" s="11"/>
      <c r="V146" s="11"/>
      <c r="W146" s="11"/>
      <c r="X146" s="11"/>
      <c r="Y146" s="11"/>
      <c r="Z146" s="11"/>
      <c r="AA146" s="11"/>
      <c r="AB146" s="11"/>
      <c r="AC146" s="11"/>
      <c r="AD146" s="11"/>
      <c r="AE146" s="11"/>
      <c r="AT146" s="222" t="s">
        <v>292</v>
      </c>
      <c r="AU146" s="222" t="s">
        <v>70</v>
      </c>
      <c r="AV146" s="11" t="s">
        <v>79</v>
      </c>
      <c r="AW146" s="11" t="s">
        <v>31</v>
      </c>
      <c r="AX146" s="11" t="s">
        <v>70</v>
      </c>
      <c r="AY146" s="222" t="s">
        <v>283</v>
      </c>
    </row>
    <row r="147" s="10" customFormat="1">
      <c r="A147" s="10"/>
      <c r="B147" s="202"/>
      <c r="C147" s="203"/>
      <c r="D147" s="197" t="s">
        <v>292</v>
      </c>
      <c r="E147" s="204" t="s">
        <v>19</v>
      </c>
      <c r="F147" s="205" t="s">
        <v>426</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743</v>
      </c>
      <c r="G148" s="213"/>
      <c r="H148" s="216">
        <v>27.756</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70</v>
      </c>
      <c r="AY148" s="222" t="s">
        <v>283</v>
      </c>
    </row>
    <row r="149" s="10" customFormat="1">
      <c r="A149" s="10"/>
      <c r="B149" s="202"/>
      <c r="C149" s="203"/>
      <c r="D149" s="197" t="s">
        <v>292</v>
      </c>
      <c r="E149" s="204" t="s">
        <v>19</v>
      </c>
      <c r="F149" s="205" t="s">
        <v>647</v>
      </c>
      <c r="G149" s="203"/>
      <c r="H149" s="204" t="s">
        <v>19</v>
      </c>
      <c r="I149" s="206"/>
      <c r="J149" s="203"/>
      <c r="K149" s="203"/>
      <c r="L149" s="207"/>
      <c r="M149" s="208"/>
      <c r="N149" s="209"/>
      <c r="O149" s="209"/>
      <c r="P149" s="209"/>
      <c r="Q149" s="209"/>
      <c r="R149" s="209"/>
      <c r="S149" s="209"/>
      <c r="T149" s="210"/>
      <c r="U149" s="10"/>
      <c r="V149" s="10"/>
      <c r="W149" s="10"/>
      <c r="X149" s="10"/>
      <c r="Y149" s="10"/>
      <c r="Z149" s="10"/>
      <c r="AA149" s="10"/>
      <c r="AB149" s="10"/>
      <c r="AC149" s="10"/>
      <c r="AD149" s="10"/>
      <c r="AE149" s="10"/>
      <c r="AT149" s="211" t="s">
        <v>292</v>
      </c>
      <c r="AU149" s="211" t="s">
        <v>70</v>
      </c>
      <c r="AV149" s="10" t="s">
        <v>77</v>
      </c>
      <c r="AW149" s="10" t="s">
        <v>31</v>
      </c>
      <c r="AX149" s="10" t="s">
        <v>70</v>
      </c>
      <c r="AY149" s="211" t="s">
        <v>283</v>
      </c>
    </row>
    <row r="150" s="11" customFormat="1">
      <c r="A150" s="11"/>
      <c r="B150" s="212"/>
      <c r="C150" s="213"/>
      <c r="D150" s="197" t="s">
        <v>292</v>
      </c>
      <c r="E150" s="214" t="s">
        <v>19</v>
      </c>
      <c r="F150" s="215" t="s">
        <v>648</v>
      </c>
      <c r="G150" s="213"/>
      <c r="H150" s="216">
        <v>0.96399999999999997</v>
      </c>
      <c r="I150" s="217"/>
      <c r="J150" s="213"/>
      <c r="K150" s="213"/>
      <c r="L150" s="218"/>
      <c r="M150" s="219"/>
      <c r="N150" s="220"/>
      <c r="O150" s="220"/>
      <c r="P150" s="220"/>
      <c r="Q150" s="220"/>
      <c r="R150" s="220"/>
      <c r="S150" s="220"/>
      <c r="T150" s="221"/>
      <c r="U150" s="11"/>
      <c r="V150" s="11"/>
      <c r="W150" s="11"/>
      <c r="X150" s="11"/>
      <c r="Y150" s="11"/>
      <c r="Z150" s="11"/>
      <c r="AA150" s="11"/>
      <c r="AB150" s="11"/>
      <c r="AC150" s="11"/>
      <c r="AD150" s="11"/>
      <c r="AE150" s="11"/>
      <c r="AT150" s="222" t="s">
        <v>292</v>
      </c>
      <c r="AU150" s="222" t="s">
        <v>70</v>
      </c>
      <c r="AV150" s="11" t="s">
        <v>79</v>
      </c>
      <c r="AW150" s="11" t="s">
        <v>31</v>
      </c>
      <c r="AX150" s="11" t="s">
        <v>70</v>
      </c>
      <c r="AY150" s="222" t="s">
        <v>283</v>
      </c>
    </row>
    <row r="151" s="12" customFormat="1">
      <c r="A151" s="12"/>
      <c r="B151" s="234"/>
      <c r="C151" s="235"/>
      <c r="D151" s="197" t="s">
        <v>292</v>
      </c>
      <c r="E151" s="236" t="s">
        <v>19</v>
      </c>
      <c r="F151" s="237" t="s">
        <v>317</v>
      </c>
      <c r="G151" s="235"/>
      <c r="H151" s="238">
        <v>43.664999999999999</v>
      </c>
      <c r="I151" s="239"/>
      <c r="J151" s="235"/>
      <c r="K151" s="235"/>
      <c r="L151" s="240"/>
      <c r="M151" s="241"/>
      <c r="N151" s="242"/>
      <c r="O151" s="242"/>
      <c r="P151" s="242"/>
      <c r="Q151" s="242"/>
      <c r="R151" s="242"/>
      <c r="S151" s="242"/>
      <c r="T151" s="243"/>
      <c r="U151" s="12"/>
      <c r="V151" s="12"/>
      <c r="W151" s="12"/>
      <c r="X151" s="12"/>
      <c r="Y151" s="12"/>
      <c r="Z151" s="12"/>
      <c r="AA151" s="12"/>
      <c r="AB151" s="12"/>
      <c r="AC151" s="12"/>
      <c r="AD151" s="12"/>
      <c r="AE151" s="12"/>
      <c r="AT151" s="244" t="s">
        <v>292</v>
      </c>
      <c r="AU151" s="244" t="s">
        <v>70</v>
      </c>
      <c r="AV151" s="12" t="s">
        <v>282</v>
      </c>
      <c r="AW151" s="12" t="s">
        <v>31</v>
      </c>
      <c r="AX151" s="12" t="s">
        <v>77</v>
      </c>
      <c r="AY151" s="244" t="s">
        <v>283</v>
      </c>
    </row>
    <row r="152" s="2" customFormat="1" ht="37.8" customHeight="1">
      <c r="A152" s="35"/>
      <c r="B152" s="36"/>
      <c r="C152" s="183" t="s">
        <v>632</v>
      </c>
      <c r="D152" s="183" t="s">
        <v>278</v>
      </c>
      <c r="E152" s="184" t="s">
        <v>429</v>
      </c>
      <c r="F152" s="185" t="s">
        <v>430</v>
      </c>
      <c r="G152" s="186" t="s">
        <v>343</v>
      </c>
      <c r="H152" s="187">
        <v>13.878</v>
      </c>
      <c r="I152" s="188"/>
      <c r="J152" s="189">
        <f>ROUND(I152*H152,2)</f>
        <v>0</v>
      </c>
      <c r="K152" s="190"/>
      <c r="L152" s="41"/>
      <c r="M152" s="191" t="s">
        <v>19</v>
      </c>
      <c r="N152" s="192" t="s">
        <v>41</v>
      </c>
      <c r="O152" s="81"/>
      <c r="P152" s="193">
        <f>O152*H152</f>
        <v>0</v>
      </c>
      <c r="Q152" s="193">
        <v>0</v>
      </c>
      <c r="R152" s="193">
        <f>Q152*H152</f>
        <v>0</v>
      </c>
      <c r="S152" s="193">
        <v>0</v>
      </c>
      <c r="T152" s="194">
        <f>S152*H152</f>
        <v>0</v>
      </c>
      <c r="U152" s="35"/>
      <c r="V152" s="35"/>
      <c r="W152" s="35"/>
      <c r="X152" s="35"/>
      <c r="Y152" s="35"/>
      <c r="Z152" s="35"/>
      <c r="AA152" s="35"/>
      <c r="AB152" s="35"/>
      <c r="AC152" s="35"/>
      <c r="AD152" s="35"/>
      <c r="AE152" s="35"/>
      <c r="AR152" s="195" t="s">
        <v>282</v>
      </c>
      <c r="AT152" s="195" t="s">
        <v>278</v>
      </c>
      <c r="AU152" s="195" t="s">
        <v>70</v>
      </c>
      <c r="AY152" s="14" t="s">
        <v>283</v>
      </c>
      <c r="BE152" s="196">
        <f>IF(N152="základní",J152,0)</f>
        <v>0</v>
      </c>
      <c r="BF152" s="196">
        <f>IF(N152="snížená",J152,0)</f>
        <v>0</v>
      </c>
      <c r="BG152" s="196">
        <f>IF(N152="zákl. přenesená",J152,0)</f>
        <v>0</v>
      </c>
      <c r="BH152" s="196">
        <f>IF(N152="sníž. přenesená",J152,0)</f>
        <v>0</v>
      </c>
      <c r="BI152" s="196">
        <f>IF(N152="nulová",J152,0)</f>
        <v>0</v>
      </c>
      <c r="BJ152" s="14" t="s">
        <v>77</v>
      </c>
      <c r="BK152" s="196">
        <f>ROUND(I152*H152,2)</f>
        <v>0</v>
      </c>
      <c r="BL152" s="14" t="s">
        <v>282</v>
      </c>
      <c r="BM152" s="195" t="s">
        <v>744</v>
      </c>
    </row>
    <row r="153" s="2" customFormat="1">
      <c r="A153" s="35"/>
      <c r="B153" s="36"/>
      <c r="C153" s="37"/>
      <c r="D153" s="197" t="s">
        <v>285</v>
      </c>
      <c r="E153" s="37"/>
      <c r="F153" s="198" t="s">
        <v>432</v>
      </c>
      <c r="G153" s="37"/>
      <c r="H153" s="37"/>
      <c r="I153" s="199"/>
      <c r="J153" s="37"/>
      <c r="K153" s="37"/>
      <c r="L153" s="41"/>
      <c r="M153" s="200"/>
      <c r="N153" s="201"/>
      <c r="O153" s="81"/>
      <c r="P153" s="81"/>
      <c r="Q153" s="81"/>
      <c r="R153" s="81"/>
      <c r="S153" s="81"/>
      <c r="T153" s="82"/>
      <c r="U153" s="35"/>
      <c r="V153" s="35"/>
      <c r="W153" s="35"/>
      <c r="X153" s="35"/>
      <c r="Y153" s="35"/>
      <c r="Z153" s="35"/>
      <c r="AA153" s="35"/>
      <c r="AB153" s="35"/>
      <c r="AC153" s="35"/>
      <c r="AD153" s="35"/>
      <c r="AE153" s="35"/>
      <c r="AT153" s="14" t="s">
        <v>285</v>
      </c>
      <c r="AU153" s="14" t="s">
        <v>70</v>
      </c>
    </row>
    <row r="154" s="10" customFormat="1">
      <c r="A154" s="10"/>
      <c r="B154" s="202"/>
      <c r="C154" s="203"/>
      <c r="D154" s="197" t="s">
        <v>292</v>
      </c>
      <c r="E154" s="204" t="s">
        <v>19</v>
      </c>
      <c r="F154" s="205" t="s">
        <v>433</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745</v>
      </c>
      <c r="G155" s="213"/>
      <c r="H155" s="216">
        <v>13.878</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77</v>
      </c>
      <c r="AY155" s="222" t="s">
        <v>283</v>
      </c>
    </row>
    <row r="156" s="2" customFormat="1" ht="37.8" customHeight="1">
      <c r="A156" s="35"/>
      <c r="B156" s="36"/>
      <c r="C156" s="183" t="s">
        <v>635</v>
      </c>
      <c r="D156" s="183" t="s">
        <v>278</v>
      </c>
      <c r="E156" s="184" t="s">
        <v>436</v>
      </c>
      <c r="F156" s="185" t="s">
        <v>437</v>
      </c>
      <c r="G156" s="186" t="s">
        <v>343</v>
      </c>
      <c r="H156" s="187">
        <v>15.909000000000001</v>
      </c>
      <c r="I156" s="188"/>
      <c r="J156" s="189">
        <f>ROUND(I156*H156,2)</f>
        <v>0</v>
      </c>
      <c r="K156" s="190"/>
      <c r="L156" s="41"/>
      <c r="M156" s="191" t="s">
        <v>19</v>
      </c>
      <c r="N156" s="192" t="s">
        <v>41</v>
      </c>
      <c r="O156" s="81"/>
      <c r="P156" s="193">
        <f>O156*H156</f>
        <v>0</v>
      </c>
      <c r="Q156" s="193">
        <v>0</v>
      </c>
      <c r="R156" s="193">
        <f>Q156*H156</f>
        <v>0</v>
      </c>
      <c r="S156" s="193">
        <v>0</v>
      </c>
      <c r="T156" s="194">
        <f>S156*H156</f>
        <v>0</v>
      </c>
      <c r="U156" s="35"/>
      <c r="V156" s="35"/>
      <c r="W156" s="35"/>
      <c r="X156" s="35"/>
      <c r="Y156" s="35"/>
      <c r="Z156" s="35"/>
      <c r="AA156" s="35"/>
      <c r="AB156" s="35"/>
      <c r="AC156" s="35"/>
      <c r="AD156" s="35"/>
      <c r="AE156" s="35"/>
      <c r="AR156" s="195" t="s">
        <v>282</v>
      </c>
      <c r="AT156" s="195" t="s">
        <v>278</v>
      </c>
      <c r="AU156" s="195" t="s">
        <v>70</v>
      </c>
      <c r="AY156" s="14" t="s">
        <v>283</v>
      </c>
      <c r="BE156" s="196">
        <f>IF(N156="základní",J156,0)</f>
        <v>0</v>
      </c>
      <c r="BF156" s="196">
        <f>IF(N156="snížená",J156,0)</f>
        <v>0</v>
      </c>
      <c r="BG156" s="196">
        <f>IF(N156="zákl. přenesená",J156,0)</f>
        <v>0</v>
      </c>
      <c r="BH156" s="196">
        <f>IF(N156="sníž. přenesená",J156,0)</f>
        <v>0</v>
      </c>
      <c r="BI156" s="196">
        <f>IF(N156="nulová",J156,0)</f>
        <v>0</v>
      </c>
      <c r="BJ156" s="14" t="s">
        <v>77</v>
      </c>
      <c r="BK156" s="196">
        <f>ROUND(I156*H156,2)</f>
        <v>0</v>
      </c>
      <c r="BL156" s="14" t="s">
        <v>282</v>
      </c>
      <c r="BM156" s="195" t="s">
        <v>746</v>
      </c>
    </row>
    <row r="157" s="2" customFormat="1">
      <c r="A157" s="35"/>
      <c r="B157" s="36"/>
      <c r="C157" s="37"/>
      <c r="D157" s="197" t="s">
        <v>285</v>
      </c>
      <c r="E157" s="37"/>
      <c r="F157" s="198" t="s">
        <v>439</v>
      </c>
      <c r="G157" s="37"/>
      <c r="H157" s="37"/>
      <c r="I157" s="199"/>
      <c r="J157" s="37"/>
      <c r="K157" s="37"/>
      <c r="L157" s="41"/>
      <c r="M157" s="200"/>
      <c r="N157" s="201"/>
      <c r="O157" s="81"/>
      <c r="P157" s="81"/>
      <c r="Q157" s="81"/>
      <c r="R157" s="81"/>
      <c r="S157" s="81"/>
      <c r="T157" s="82"/>
      <c r="U157" s="35"/>
      <c r="V157" s="35"/>
      <c r="W157" s="35"/>
      <c r="X157" s="35"/>
      <c r="Y157" s="35"/>
      <c r="Z157" s="35"/>
      <c r="AA157" s="35"/>
      <c r="AB157" s="35"/>
      <c r="AC157" s="35"/>
      <c r="AD157" s="35"/>
      <c r="AE157" s="35"/>
      <c r="AT157" s="14" t="s">
        <v>285</v>
      </c>
      <c r="AU157" s="14" t="s">
        <v>70</v>
      </c>
    </row>
    <row r="158" s="10" customFormat="1">
      <c r="A158" s="10"/>
      <c r="B158" s="202"/>
      <c r="C158" s="203"/>
      <c r="D158" s="197" t="s">
        <v>292</v>
      </c>
      <c r="E158" s="204" t="s">
        <v>19</v>
      </c>
      <c r="F158" s="205" t="s">
        <v>424</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1" customFormat="1">
      <c r="A159" s="11"/>
      <c r="B159" s="212"/>
      <c r="C159" s="213"/>
      <c r="D159" s="197" t="s">
        <v>292</v>
      </c>
      <c r="E159" s="214" t="s">
        <v>19</v>
      </c>
      <c r="F159" s="215" t="s">
        <v>742</v>
      </c>
      <c r="G159" s="213"/>
      <c r="H159" s="216">
        <v>14.945</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70</v>
      </c>
      <c r="AY159" s="222" t="s">
        <v>283</v>
      </c>
    </row>
    <row r="160" s="10" customFormat="1">
      <c r="A160" s="10"/>
      <c r="B160" s="202"/>
      <c r="C160" s="203"/>
      <c r="D160" s="197" t="s">
        <v>292</v>
      </c>
      <c r="E160" s="204" t="s">
        <v>19</v>
      </c>
      <c r="F160" s="205" t="s">
        <v>654</v>
      </c>
      <c r="G160" s="203"/>
      <c r="H160" s="204" t="s">
        <v>19</v>
      </c>
      <c r="I160" s="206"/>
      <c r="J160" s="203"/>
      <c r="K160" s="203"/>
      <c r="L160" s="207"/>
      <c r="M160" s="208"/>
      <c r="N160" s="209"/>
      <c r="O160" s="209"/>
      <c r="P160" s="209"/>
      <c r="Q160" s="209"/>
      <c r="R160" s="209"/>
      <c r="S160" s="209"/>
      <c r="T160" s="210"/>
      <c r="U160" s="10"/>
      <c r="V160" s="10"/>
      <c r="W160" s="10"/>
      <c r="X160" s="10"/>
      <c r="Y160" s="10"/>
      <c r="Z160" s="10"/>
      <c r="AA160" s="10"/>
      <c r="AB160" s="10"/>
      <c r="AC160" s="10"/>
      <c r="AD160" s="10"/>
      <c r="AE160" s="10"/>
      <c r="AT160" s="211" t="s">
        <v>292</v>
      </c>
      <c r="AU160" s="211" t="s">
        <v>70</v>
      </c>
      <c r="AV160" s="10" t="s">
        <v>77</v>
      </c>
      <c r="AW160" s="10" t="s">
        <v>31</v>
      </c>
      <c r="AX160" s="10" t="s">
        <v>70</v>
      </c>
      <c r="AY160" s="211" t="s">
        <v>283</v>
      </c>
    </row>
    <row r="161" s="11" customFormat="1">
      <c r="A161" s="11"/>
      <c r="B161" s="212"/>
      <c r="C161" s="213"/>
      <c r="D161" s="197" t="s">
        <v>292</v>
      </c>
      <c r="E161" s="214" t="s">
        <v>19</v>
      </c>
      <c r="F161" s="215" t="s">
        <v>648</v>
      </c>
      <c r="G161" s="213"/>
      <c r="H161" s="216">
        <v>0.96399999999999997</v>
      </c>
      <c r="I161" s="217"/>
      <c r="J161" s="213"/>
      <c r="K161" s="213"/>
      <c r="L161" s="218"/>
      <c r="M161" s="219"/>
      <c r="N161" s="220"/>
      <c r="O161" s="220"/>
      <c r="P161" s="220"/>
      <c r="Q161" s="220"/>
      <c r="R161" s="220"/>
      <c r="S161" s="220"/>
      <c r="T161" s="221"/>
      <c r="U161" s="11"/>
      <c r="V161" s="11"/>
      <c r="W161" s="11"/>
      <c r="X161" s="11"/>
      <c r="Y161" s="11"/>
      <c r="Z161" s="11"/>
      <c r="AA161" s="11"/>
      <c r="AB161" s="11"/>
      <c r="AC161" s="11"/>
      <c r="AD161" s="11"/>
      <c r="AE161" s="11"/>
      <c r="AT161" s="222" t="s">
        <v>292</v>
      </c>
      <c r="AU161" s="222" t="s">
        <v>70</v>
      </c>
      <c r="AV161" s="11" t="s">
        <v>79</v>
      </c>
      <c r="AW161" s="11" t="s">
        <v>31</v>
      </c>
      <c r="AX161" s="11" t="s">
        <v>70</v>
      </c>
      <c r="AY161" s="222" t="s">
        <v>283</v>
      </c>
    </row>
    <row r="162" s="12" customFormat="1">
      <c r="A162" s="12"/>
      <c r="B162" s="234"/>
      <c r="C162" s="235"/>
      <c r="D162" s="197" t="s">
        <v>292</v>
      </c>
      <c r="E162" s="236" t="s">
        <v>19</v>
      </c>
      <c r="F162" s="237" t="s">
        <v>317</v>
      </c>
      <c r="G162" s="235"/>
      <c r="H162" s="238">
        <v>15.909000000000001</v>
      </c>
      <c r="I162" s="239"/>
      <c r="J162" s="235"/>
      <c r="K162" s="235"/>
      <c r="L162" s="240"/>
      <c r="M162" s="241"/>
      <c r="N162" s="242"/>
      <c r="O162" s="242"/>
      <c r="P162" s="242"/>
      <c r="Q162" s="242"/>
      <c r="R162" s="242"/>
      <c r="S162" s="242"/>
      <c r="T162" s="243"/>
      <c r="U162" s="12"/>
      <c r="V162" s="12"/>
      <c r="W162" s="12"/>
      <c r="X162" s="12"/>
      <c r="Y162" s="12"/>
      <c r="Z162" s="12"/>
      <c r="AA162" s="12"/>
      <c r="AB162" s="12"/>
      <c r="AC162" s="12"/>
      <c r="AD162" s="12"/>
      <c r="AE162" s="12"/>
      <c r="AT162" s="244" t="s">
        <v>292</v>
      </c>
      <c r="AU162" s="244" t="s">
        <v>70</v>
      </c>
      <c r="AV162" s="12" t="s">
        <v>282</v>
      </c>
      <c r="AW162" s="12" t="s">
        <v>31</v>
      </c>
      <c r="AX162" s="12" t="s">
        <v>77</v>
      </c>
      <c r="AY162" s="244" t="s">
        <v>283</v>
      </c>
    </row>
    <row r="163" s="2" customFormat="1" ht="24.15" customHeight="1">
      <c r="A163" s="35"/>
      <c r="B163" s="36"/>
      <c r="C163" s="183" t="s">
        <v>638</v>
      </c>
      <c r="D163" s="183" t="s">
        <v>278</v>
      </c>
      <c r="E163" s="184" t="s">
        <v>656</v>
      </c>
      <c r="F163" s="185" t="s">
        <v>657</v>
      </c>
      <c r="G163" s="186" t="s">
        <v>343</v>
      </c>
      <c r="H163" s="187">
        <v>0.96399999999999997</v>
      </c>
      <c r="I163" s="188"/>
      <c r="J163" s="189">
        <f>ROUND(I163*H163,2)</f>
        <v>0</v>
      </c>
      <c r="K163" s="190"/>
      <c r="L163" s="41"/>
      <c r="M163" s="191" t="s">
        <v>19</v>
      </c>
      <c r="N163" s="192" t="s">
        <v>41</v>
      </c>
      <c r="O163" s="81"/>
      <c r="P163" s="193">
        <f>O163*H163</f>
        <v>0</v>
      </c>
      <c r="Q163" s="193">
        <v>0</v>
      </c>
      <c r="R163" s="193">
        <f>Q163*H163</f>
        <v>0</v>
      </c>
      <c r="S163" s="193">
        <v>0</v>
      </c>
      <c r="T163" s="194">
        <f>S163*H163</f>
        <v>0</v>
      </c>
      <c r="U163" s="35"/>
      <c r="V163" s="35"/>
      <c r="W163" s="35"/>
      <c r="X163" s="35"/>
      <c r="Y163" s="35"/>
      <c r="Z163" s="35"/>
      <c r="AA163" s="35"/>
      <c r="AB163" s="35"/>
      <c r="AC163" s="35"/>
      <c r="AD163" s="35"/>
      <c r="AE163" s="35"/>
      <c r="AR163" s="195" t="s">
        <v>282</v>
      </c>
      <c r="AT163" s="195" t="s">
        <v>278</v>
      </c>
      <c r="AU163" s="195" t="s">
        <v>70</v>
      </c>
      <c r="AY163" s="14" t="s">
        <v>283</v>
      </c>
      <c r="BE163" s="196">
        <f>IF(N163="základní",J163,0)</f>
        <v>0</v>
      </c>
      <c r="BF163" s="196">
        <f>IF(N163="snížená",J163,0)</f>
        <v>0</v>
      </c>
      <c r="BG163" s="196">
        <f>IF(N163="zákl. přenesená",J163,0)</f>
        <v>0</v>
      </c>
      <c r="BH163" s="196">
        <f>IF(N163="sníž. přenesená",J163,0)</f>
        <v>0</v>
      </c>
      <c r="BI163" s="196">
        <f>IF(N163="nulová",J163,0)</f>
        <v>0</v>
      </c>
      <c r="BJ163" s="14" t="s">
        <v>77</v>
      </c>
      <c r="BK163" s="196">
        <f>ROUND(I163*H163,2)</f>
        <v>0</v>
      </c>
      <c r="BL163" s="14" t="s">
        <v>282</v>
      </c>
      <c r="BM163" s="195" t="s">
        <v>747</v>
      </c>
    </row>
    <row r="164" s="2" customFormat="1">
      <c r="A164" s="35"/>
      <c r="B164" s="36"/>
      <c r="C164" s="37"/>
      <c r="D164" s="197" t="s">
        <v>285</v>
      </c>
      <c r="E164" s="37"/>
      <c r="F164" s="198" t="s">
        <v>659</v>
      </c>
      <c r="G164" s="37"/>
      <c r="H164" s="37"/>
      <c r="I164" s="199"/>
      <c r="J164" s="37"/>
      <c r="K164" s="37"/>
      <c r="L164" s="41"/>
      <c r="M164" s="200"/>
      <c r="N164" s="201"/>
      <c r="O164" s="81"/>
      <c r="P164" s="81"/>
      <c r="Q164" s="81"/>
      <c r="R164" s="81"/>
      <c r="S164" s="81"/>
      <c r="T164" s="82"/>
      <c r="U164" s="35"/>
      <c r="V164" s="35"/>
      <c r="W164" s="35"/>
      <c r="X164" s="35"/>
      <c r="Y164" s="35"/>
      <c r="Z164" s="35"/>
      <c r="AA164" s="35"/>
      <c r="AB164" s="35"/>
      <c r="AC164" s="35"/>
      <c r="AD164" s="35"/>
      <c r="AE164" s="35"/>
      <c r="AT164" s="14" t="s">
        <v>285</v>
      </c>
      <c r="AU164" s="14" t="s">
        <v>70</v>
      </c>
    </row>
    <row r="165" s="10" customFormat="1">
      <c r="A165" s="10"/>
      <c r="B165" s="202"/>
      <c r="C165" s="203"/>
      <c r="D165" s="197" t="s">
        <v>292</v>
      </c>
      <c r="E165" s="204" t="s">
        <v>19</v>
      </c>
      <c r="F165" s="205" t="s">
        <v>660</v>
      </c>
      <c r="G165" s="203"/>
      <c r="H165" s="204" t="s">
        <v>19</v>
      </c>
      <c r="I165" s="206"/>
      <c r="J165" s="203"/>
      <c r="K165" s="203"/>
      <c r="L165" s="207"/>
      <c r="M165" s="208"/>
      <c r="N165" s="209"/>
      <c r="O165" s="209"/>
      <c r="P165" s="209"/>
      <c r="Q165" s="209"/>
      <c r="R165" s="209"/>
      <c r="S165" s="209"/>
      <c r="T165" s="210"/>
      <c r="U165" s="10"/>
      <c r="V165" s="10"/>
      <c r="W165" s="10"/>
      <c r="X165" s="10"/>
      <c r="Y165" s="10"/>
      <c r="Z165" s="10"/>
      <c r="AA165" s="10"/>
      <c r="AB165" s="10"/>
      <c r="AC165" s="10"/>
      <c r="AD165" s="10"/>
      <c r="AE165" s="10"/>
      <c r="AT165" s="211" t="s">
        <v>292</v>
      </c>
      <c r="AU165" s="211" t="s">
        <v>70</v>
      </c>
      <c r="AV165" s="10" t="s">
        <v>77</v>
      </c>
      <c r="AW165" s="10" t="s">
        <v>31</v>
      </c>
      <c r="AX165" s="10" t="s">
        <v>70</v>
      </c>
      <c r="AY165" s="211" t="s">
        <v>283</v>
      </c>
    </row>
    <row r="166" s="11" customFormat="1">
      <c r="A166" s="11"/>
      <c r="B166" s="212"/>
      <c r="C166" s="213"/>
      <c r="D166" s="197" t="s">
        <v>292</v>
      </c>
      <c r="E166" s="214" t="s">
        <v>19</v>
      </c>
      <c r="F166" s="215" t="s">
        <v>648</v>
      </c>
      <c r="G166" s="213"/>
      <c r="H166" s="216">
        <v>0.96399999999999997</v>
      </c>
      <c r="I166" s="217"/>
      <c r="J166" s="213"/>
      <c r="K166" s="213"/>
      <c r="L166" s="218"/>
      <c r="M166" s="219"/>
      <c r="N166" s="220"/>
      <c r="O166" s="220"/>
      <c r="P166" s="220"/>
      <c r="Q166" s="220"/>
      <c r="R166" s="220"/>
      <c r="S166" s="220"/>
      <c r="T166" s="221"/>
      <c r="U166" s="11"/>
      <c r="V166" s="11"/>
      <c r="W166" s="11"/>
      <c r="X166" s="11"/>
      <c r="Y166" s="11"/>
      <c r="Z166" s="11"/>
      <c r="AA166" s="11"/>
      <c r="AB166" s="11"/>
      <c r="AC166" s="11"/>
      <c r="AD166" s="11"/>
      <c r="AE166" s="11"/>
      <c r="AT166" s="222" t="s">
        <v>292</v>
      </c>
      <c r="AU166" s="222" t="s">
        <v>70</v>
      </c>
      <c r="AV166" s="11" t="s">
        <v>79</v>
      </c>
      <c r="AW166" s="11" t="s">
        <v>31</v>
      </c>
      <c r="AX166" s="11" t="s">
        <v>77</v>
      </c>
      <c r="AY166" s="222" t="s">
        <v>283</v>
      </c>
    </row>
    <row r="167" s="2" customFormat="1" ht="24.15" customHeight="1">
      <c r="A167" s="35"/>
      <c r="B167" s="36"/>
      <c r="C167" s="183" t="s">
        <v>641</v>
      </c>
      <c r="D167" s="183" t="s">
        <v>278</v>
      </c>
      <c r="E167" s="184" t="s">
        <v>366</v>
      </c>
      <c r="F167" s="185" t="s">
        <v>367</v>
      </c>
      <c r="G167" s="186" t="s">
        <v>343</v>
      </c>
      <c r="H167" s="187">
        <v>0.40000000000000002</v>
      </c>
      <c r="I167" s="188"/>
      <c r="J167" s="189">
        <f>ROUND(I167*H167,2)</f>
        <v>0</v>
      </c>
      <c r="K167" s="190"/>
      <c r="L167" s="41"/>
      <c r="M167" s="191" t="s">
        <v>19</v>
      </c>
      <c r="N167" s="192" t="s">
        <v>41</v>
      </c>
      <c r="O167" s="81"/>
      <c r="P167" s="193">
        <f>O167*H167</f>
        <v>0</v>
      </c>
      <c r="Q167" s="193">
        <v>0</v>
      </c>
      <c r="R167" s="193">
        <f>Q167*H167</f>
        <v>0</v>
      </c>
      <c r="S167" s="193">
        <v>0</v>
      </c>
      <c r="T167" s="194">
        <f>S167*H167</f>
        <v>0</v>
      </c>
      <c r="U167" s="35"/>
      <c r="V167" s="35"/>
      <c r="W167" s="35"/>
      <c r="X167" s="35"/>
      <c r="Y167" s="35"/>
      <c r="Z167" s="35"/>
      <c r="AA167" s="35"/>
      <c r="AB167" s="35"/>
      <c r="AC167" s="35"/>
      <c r="AD167" s="35"/>
      <c r="AE167" s="35"/>
      <c r="AR167" s="195" t="s">
        <v>282</v>
      </c>
      <c r="AT167" s="195" t="s">
        <v>278</v>
      </c>
      <c r="AU167" s="195" t="s">
        <v>70</v>
      </c>
      <c r="AY167" s="14" t="s">
        <v>283</v>
      </c>
      <c r="BE167" s="196">
        <f>IF(N167="základní",J167,0)</f>
        <v>0</v>
      </c>
      <c r="BF167" s="196">
        <f>IF(N167="snížená",J167,0)</f>
        <v>0</v>
      </c>
      <c r="BG167" s="196">
        <f>IF(N167="zákl. přenesená",J167,0)</f>
        <v>0</v>
      </c>
      <c r="BH167" s="196">
        <f>IF(N167="sníž. přenesená",J167,0)</f>
        <v>0</v>
      </c>
      <c r="BI167" s="196">
        <f>IF(N167="nulová",J167,0)</f>
        <v>0</v>
      </c>
      <c r="BJ167" s="14" t="s">
        <v>77</v>
      </c>
      <c r="BK167" s="196">
        <f>ROUND(I167*H167,2)</f>
        <v>0</v>
      </c>
      <c r="BL167" s="14" t="s">
        <v>282</v>
      </c>
      <c r="BM167" s="195" t="s">
        <v>748</v>
      </c>
    </row>
    <row r="168" s="2" customFormat="1">
      <c r="A168" s="35"/>
      <c r="B168" s="36"/>
      <c r="C168" s="37"/>
      <c r="D168" s="197" t="s">
        <v>285</v>
      </c>
      <c r="E168" s="37"/>
      <c r="F168" s="198" t="s">
        <v>369</v>
      </c>
      <c r="G168" s="37"/>
      <c r="H168" s="37"/>
      <c r="I168" s="199"/>
      <c r="J168" s="37"/>
      <c r="K168" s="37"/>
      <c r="L168" s="41"/>
      <c r="M168" s="200"/>
      <c r="N168" s="201"/>
      <c r="O168" s="81"/>
      <c r="P168" s="81"/>
      <c r="Q168" s="81"/>
      <c r="R168" s="81"/>
      <c r="S168" s="81"/>
      <c r="T168" s="82"/>
      <c r="U168" s="35"/>
      <c r="V168" s="35"/>
      <c r="W168" s="35"/>
      <c r="X168" s="35"/>
      <c r="Y168" s="35"/>
      <c r="Z168" s="35"/>
      <c r="AA168" s="35"/>
      <c r="AB168" s="35"/>
      <c r="AC168" s="35"/>
      <c r="AD168" s="35"/>
      <c r="AE168" s="35"/>
      <c r="AT168" s="14" t="s">
        <v>285</v>
      </c>
      <c r="AU168" s="14" t="s">
        <v>70</v>
      </c>
    </row>
    <row r="169" s="10" customFormat="1">
      <c r="A169" s="10"/>
      <c r="B169" s="202"/>
      <c r="C169" s="203"/>
      <c r="D169" s="197" t="s">
        <v>292</v>
      </c>
      <c r="E169" s="204" t="s">
        <v>19</v>
      </c>
      <c r="F169" s="205" t="s">
        <v>370</v>
      </c>
      <c r="G169" s="203"/>
      <c r="H169" s="204" t="s">
        <v>19</v>
      </c>
      <c r="I169" s="206"/>
      <c r="J169" s="203"/>
      <c r="K169" s="203"/>
      <c r="L169" s="207"/>
      <c r="M169" s="208"/>
      <c r="N169" s="209"/>
      <c r="O169" s="209"/>
      <c r="P169" s="209"/>
      <c r="Q169" s="209"/>
      <c r="R169" s="209"/>
      <c r="S169" s="209"/>
      <c r="T169" s="210"/>
      <c r="U169" s="10"/>
      <c r="V169" s="10"/>
      <c r="W169" s="10"/>
      <c r="X169" s="10"/>
      <c r="Y169" s="10"/>
      <c r="Z169" s="10"/>
      <c r="AA169" s="10"/>
      <c r="AB169" s="10"/>
      <c r="AC169" s="10"/>
      <c r="AD169" s="10"/>
      <c r="AE169" s="10"/>
      <c r="AT169" s="211" t="s">
        <v>292</v>
      </c>
      <c r="AU169" s="211" t="s">
        <v>70</v>
      </c>
      <c r="AV169" s="10" t="s">
        <v>77</v>
      </c>
      <c r="AW169" s="10" t="s">
        <v>31</v>
      </c>
      <c r="AX169" s="10" t="s">
        <v>70</v>
      </c>
      <c r="AY169" s="211" t="s">
        <v>283</v>
      </c>
    </row>
    <row r="170" s="11" customFormat="1">
      <c r="A170" s="11"/>
      <c r="B170" s="212"/>
      <c r="C170" s="213"/>
      <c r="D170" s="197" t="s">
        <v>292</v>
      </c>
      <c r="E170" s="214" t="s">
        <v>19</v>
      </c>
      <c r="F170" s="215" t="s">
        <v>735</v>
      </c>
      <c r="G170" s="213"/>
      <c r="H170" s="216">
        <v>0.40000000000000002</v>
      </c>
      <c r="I170" s="217"/>
      <c r="J170" s="213"/>
      <c r="K170" s="213"/>
      <c r="L170" s="218"/>
      <c r="M170" s="219"/>
      <c r="N170" s="220"/>
      <c r="O170" s="220"/>
      <c r="P170" s="220"/>
      <c r="Q170" s="220"/>
      <c r="R170" s="220"/>
      <c r="S170" s="220"/>
      <c r="T170" s="221"/>
      <c r="U170" s="11"/>
      <c r="V170" s="11"/>
      <c r="W170" s="11"/>
      <c r="X170" s="11"/>
      <c r="Y170" s="11"/>
      <c r="Z170" s="11"/>
      <c r="AA170" s="11"/>
      <c r="AB170" s="11"/>
      <c r="AC170" s="11"/>
      <c r="AD170" s="11"/>
      <c r="AE170" s="11"/>
      <c r="AT170" s="222" t="s">
        <v>292</v>
      </c>
      <c r="AU170" s="222" t="s">
        <v>70</v>
      </c>
      <c r="AV170" s="11" t="s">
        <v>79</v>
      </c>
      <c r="AW170" s="11" t="s">
        <v>31</v>
      </c>
      <c r="AX170" s="11" t="s">
        <v>77</v>
      </c>
      <c r="AY170" s="222" t="s">
        <v>283</v>
      </c>
    </row>
    <row r="171" s="2" customFormat="1" ht="14.4" customHeight="1">
      <c r="A171" s="35"/>
      <c r="B171" s="36"/>
      <c r="C171" s="183" t="s">
        <v>643</v>
      </c>
      <c r="D171" s="183" t="s">
        <v>278</v>
      </c>
      <c r="E171" s="184" t="s">
        <v>372</v>
      </c>
      <c r="F171" s="185" t="s">
        <v>373</v>
      </c>
      <c r="G171" s="186" t="s">
        <v>281</v>
      </c>
      <c r="H171" s="187">
        <v>1</v>
      </c>
      <c r="I171" s="188"/>
      <c r="J171" s="189">
        <f>ROUND(I171*H171,2)</f>
        <v>0</v>
      </c>
      <c r="K171" s="190"/>
      <c r="L171" s="41"/>
      <c r="M171" s="191" t="s">
        <v>19</v>
      </c>
      <c r="N171" s="192" t="s">
        <v>41</v>
      </c>
      <c r="O171" s="81"/>
      <c r="P171" s="193">
        <f>O171*H171</f>
        <v>0</v>
      </c>
      <c r="Q171" s="193">
        <v>0</v>
      </c>
      <c r="R171" s="193">
        <f>Q171*H171</f>
        <v>0</v>
      </c>
      <c r="S171" s="193">
        <v>0</v>
      </c>
      <c r="T171" s="194">
        <f>S171*H171</f>
        <v>0</v>
      </c>
      <c r="U171" s="35"/>
      <c r="V171" s="35"/>
      <c r="W171" s="35"/>
      <c r="X171" s="35"/>
      <c r="Y171" s="35"/>
      <c r="Z171" s="35"/>
      <c r="AA171" s="35"/>
      <c r="AB171" s="35"/>
      <c r="AC171" s="35"/>
      <c r="AD171" s="35"/>
      <c r="AE171" s="35"/>
      <c r="AR171" s="195" t="s">
        <v>282</v>
      </c>
      <c r="AT171" s="195" t="s">
        <v>278</v>
      </c>
      <c r="AU171" s="195" t="s">
        <v>70</v>
      </c>
      <c r="AY171" s="14" t="s">
        <v>283</v>
      </c>
      <c r="BE171" s="196">
        <f>IF(N171="základní",J171,0)</f>
        <v>0</v>
      </c>
      <c r="BF171" s="196">
        <f>IF(N171="snížená",J171,0)</f>
        <v>0</v>
      </c>
      <c r="BG171" s="196">
        <f>IF(N171="zákl. přenesená",J171,0)</f>
        <v>0</v>
      </c>
      <c r="BH171" s="196">
        <f>IF(N171="sníž. přenesená",J171,0)</f>
        <v>0</v>
      </c>
      <c r="BI171" s="196">
        <f>IF(N171="nulová",J171,0)</f>
        <v>0</v>
      </c>
      <c r="BJ171" s="14" t="s">
        <v>77</v>
      </c>
      <c r="BK171" s="196">
        <f>ROUND(I171*H171,2)</f>
        <v>0</v>
      </c>
      <c r="BL171" s="14" t="s">
        <v>282</v>
      </c>
      <c r="BM171" s="195" t="s">
        <v>749</v>
      </c>
    </row>
    <row r="172" s="2" customFormat="1">
      <c r="A172" s="35"/>
      <c r="B172" s="36"/>
      <c r="C172" s="37"/>
      <c r="D172" s="197" t="s">
        <v>285</v>
      </c>
      <c r="E172" s="37"/>
      <c r="F172" s="198" t="s">
        <v>375</v>
      </c>
      <c r="G172" s="37"/>
      <c r="H172" s="37"/>
      <c r="I172" s="199"/>
      <c r="J172" s="37"/>
      <c r="K172" s="37"/>
      <c r="L172" s="41"/>
      <c r="M172" s="200"/>
      <c r="N172" s="201"/>
      <c r="O172" s="81"/>
      <c r="P172" s="81"/>
      <c r="Q172" s="81"/>
      <c r="R172" s="81"/>
      <c r="S172" s="81"/>
      <c r="T172" s="82"/>
      <c r="U172" s="35"/>
      <c r="V172" s="35"/>
      <c r="W172" s="35"/>
      <c r="X172" s="35"/>
      <c r="Y172" s="35"/>
      <c r="Z172" s="35"/>
      <c r="AA172" s="35"/>
      <c r="AB172" s="35"/>
      <c r="AC172" s="35"/>
      <c r="AD172" s="35"/>
      <c r="AE172" s="35"/>
      <c r="AT172" s="14" t="s">
        <v>285</v>
      </c>
      <c r="AU172" s="14" t="s">
        <v>70</v>
      </c>
    </row>
    <row r="173" s="11" customFormat="1">
      <c r="A173" s="11"/>
      <c r="B173" s="212"/>
      <c r="C173" s="213"/>
      <c r="D173" s="197" t="s">
        <v>292</v>
      </c>
      <c r="E173" s="214" t="s">
        <v>19</v>
      </c>
      <c r="F173" s="215" t="s">
        <v>750</v>
      </c>
      <c r="G173" s="213"/>
      <c r="H173" s="216">
        <v>1</v>
      </c>
      <c r="I173" s="217"/>
      <c r="J173" s="213"/>
      <c r="K173" s="213"/>
      <c r="L173" s="218"/>
      <c r="M173" s="245"/>
      <c r="N173" s="246"/>
      <c r="O173" s="246"/>
      <c r="P173" s="246"/>
      <c r="Q173" s="246"/>
      <c r="R173" s="246"/>
      <c r="S173" s="246"/>
      <c r="T173" s="247"/>
      <c r="U173" s="11"/>
      <c r="V173" s="11"/>
      <c r="W173" s="11"/>
      <c r="X173" s="11"/>
      <c r="Y173" s="11"/>
      <c r="Z173" s="11"/>
      <c r="AA173" s="11"/>
      <c r="AB173" s="11"/>
      <c r="AC173" s="11"/>
      <c r="AD173" s="11"/>
      <c r="AE173" s="11"/>
      <c r="AT173" s="222" t="s">
        <v>292</v>
      </c>
      <c r="AU173" s="222" t="s">
        <v>70</v>
      </c>
      <c r="AV173" s="11" t="s">
        <v>79</v>
      </c>
      <c r="AW173" s="11" t="s">
        <v>31</v>
      </c>
      <c r="AX173" s="11" t="s">
        <v>77</v>
      </c>
      <c r="AY173" s="222" t="s">
        <v>283</v>
      </c>
    </row>
    <row r="174" s="2" customFormat="1" ht="6.96" customHeight="1">
      <c r="A174" s="35"/>
      <c r="B174" s="56"/>
      <c r="C174" s="57"/>
      <c r="D174" s="57"/>
      <c r="E174" s="57"/>
      <c r="F174" s="57"/>
      <c r="G174" s="57"/>
      <c r="H174" s="57"/>
      <c r="I174" s="57"/>
      <c r="J174" s="57"/>
      <c r="K174" s="57"/>
      <c r="L174" s="41"/>
      <c r="M174" s="35"/>
      <c r="O174" s="35"/>
      <c r="P174" s="35"/>
      <c r="Q174" s="35"/>
      <c r="R174" s="35"/>
      <c r="S174" s="35"/>
      <c r="T174" s="35"/>
      <c r="U174" s="35"/>
      <c r="V174" s="35"/>
      <c r="W174" s="35"/>
      <c r="X174" s="35"/>
      <c r="Y174" s="35"/>
      <c r="Z174" s="35"/>
      <c r="AA174" s="35"/>
      <c r="AB174" s="35"/>
      <c r="AC174" s="35"/>
      <c r="AD174" s="35"/>
      <c r="AE174" s="35"/>
    </row>
  </sheetData>
  <sheetProtection sheet="1" autoFilter="0" formatColumns="0" formatRows="0" objects="1" scenarios="1" spinCount="100000" saltValue="s6T2ri/82VE06zTqb9fLQuTlaL1NWm6fCdcRaEckj8vP3qlT0uzqoI/eUShL+MX2TgMseDTRaNgBpWSf0IqhXg==" hashValue="3rfoQ+ynRAd5n4rc8ixnSl4oN2faUsOZ+g3nk5kEg214AylRdg56mS6Co9RLbEXjaWmQDZoT6MTr2EBxWDx/KQ==" algorithmName="SHA-512" password="CC35"/>
  <autoFilter ref="C84:K173"/>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111</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751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ROUND((SUM(BE85:BE130)),  2)</f>
        <v>0</v>
      </c>
      <c r="G35" s="35"/>
      <c r="H35" s="35"/>
      <c r="I35" s="154">
        <v>0.20999999999999999</v>
      </c>
      <c r="J35" s="153">
        <f>ROUND(((SUM(BE85:BE130))*I35),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ROUND((SUM(BF85:BF130)),  2)</f>
        <v>0</v>
      </c>
      <c r="G36" s="35"/>
      <c r="H36" s="35"/>
      <c r="I36" s="154">
        <v>0.14999999999999999</v>
      </c>
      <c r="J36" s="153">
        <f>ROUND(((SUM(BF85:BF130))*I36),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ROUND((SUM(BG85:BG130)),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ROUND((SUM(BH85:BH130)),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ROUND((SUM(BI85:BI130)),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01.10 - SO 01.10 - km 387,650 – 387,720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01.10 - SO 01.10 - km 387,650 – 387,720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SUM(P86:P130)</f>
        <v>0</v>
      </c>
      <c r="Q85" s="93"/>
      <c r="R85" s="180">
        <f>SUM(R86:R130)</f>
        <v>0.69419999999999993</v>
      </c>
      <c r="S85" s="93"/>
      <c r="T85" s="181">
        <f>SUM(T86:T130)</f>
        <v>0</v>
      </c>
      <c r="U85" s="35"/>
      <c r="V85" s="35"/>
      <c r="W85" s="35"/>
      <c r="X85" s="35"/>
      <c r="Y85" s="35"/>
      <c r="Z85" s="35"/>
      <c r="AA85" s="35"/>
      <c r="AB85" s="35"/>
      <c r="AC85" s="35"/>
      <c r="AD85" s="35"/>
      <c r="AE85" s="35"/>
      <c r="AT85" s="14" t="s">
        <v>69</v>
      </c>
      <c r="AU85" s="14" t="s">
        <v>264</v>
      </c>
      <c r="BK85" s="182">
        <f>SUM(BK86:BK130)</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752</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287</v>
      </c>
      <c r="F88" s="185" t="s">
        <v>288</v>
      </c>
      <c r="G88" s="186" t="s">
        <v>289</v>
      </c>
      <c r="H88" s="187">
        <v>70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753</v>
      </c>
    </row>
    <row r="89" s="2" customFormat="1">
      <c r="A89" s="35"/>
      <c r="B89" s="36"/>
      <c r="C89" s="37"/>
      <c r="D89" s="197" t="s">
        <v>285</v>
      </c>
      <c r="E89" s="37"/>
      <c r="F89" s="198" t="s">
        <v>291</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754</v>
      </c>
      <c r="G90" s="213"/>
      <c r="H90" s="216">
        <v>70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311</v>
      </c>
      <c r="F91" s="185" t="s">
        <v>312</v>
      </c>
      <c r="G91" s="186" t="s">
        <v>289</v>
      </c>
      <c r="H91" s="187">
        <v>20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755</v>
      </c>
    </row>
    <row r="92" s="2" customFormat="1">
      <c r="A92" s="35"/>
      <c r="B92" s="36"/>
      <c r="C92" s="37"/>
      <c r="D92" s="197" t="s">
        <v>285</v>
      </c>
      <c r="E92" s="37"/>
      <c r="F92" s="198" t="s">
        <v>314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756</v>
      </c>
      <c r="G93" s="213"/>
      <c r="H93" s="216">
        <v>20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544</v>
      </c>
      <c r="F94" s="185" t="s">
        <v>545</v>
      </c>
      <c r="G94" s="186" t="s">
        <v>281</v>
      </c>
      <c r="H94" s="187">
        <v>260</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757</v>
      </c>
    </row>
    <row r="95" s="2" customFormat="1">
      <c r="A95" s="35"/>
      <c r="B95" s="36"/>
      <c r="C95" s="37"/>
      <c r="D95" s="197" t="s">
        <v>285</v>
      </c>
      <c r="E95" s="37"/>
      <c r="F95" s="198" t="s">
        <v>547</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302</v>
      </c>
      <c r="F96" s="225" t="s">
        <v>303</v>
      </c>
      <c r="G96" s="226" t="s">
        <v>281</v>
      </c>
      <c r="H96" s="227">
        <v>260</v>
      </c>
      <c r="I96" s="228"/>
      <c r="J96" s="229">
        <f>ROUND(I96*H96,2)</f>
        <v>0</v>
      </c>
      <c r="K96" s="230"/>
      <c r="L96" s="231"/>
      <c r="M96" s="232" t="s">
        <v>19</v>
      </c>
      <c r="N96" s="233" t="s">
        <v>41</v>
      </c>
      <c r="O96" s="81"/>
      <c r="P96" s="193">
        <f>O96*H96</f>
        <v>0</v>
      </c>
      <c r="Q96" s="193">
        <v>0.00021000000000000001</v>
      </c>
      <c r="R96" s="193">
        <f>Q96*H96</f>
        <v>0.054600000000000003</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758</v>
      </c>
    </row>
    <row r="97" s="2" customFormat="1">
      <c r="A97" s="35"/>
      <c r="B97" s="36"/>
      <c r="C97" s="37"/>
      <c r="D97" s="197" t="s">
        <v>285</v>
      </c>
      <c r="E97" s="37"/>
      <c r="F97" s="198" t="s">
        <v>303</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679</v>
      </c>
      <c r="F98" s="185" t="s">
        <v>680</v>
      </c>
      <c r="G98" s="186" t="s">
        <v>281</v>
      </c>
      <c r="H98" s="187">
        <v>520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759</v>
      </c>
    </row>
    <row r="99" s="2" customFormat="1">
      <c r="A99" s="35"/>
      <c r="B99" s="36"/>
      <c r="C99" s="37"/>
      <c r="D99" s="197" t="s">
        <v>285</v>
      </c>
      <c r="E99" s="37"/>
      <c r="F99" s="198" t="s">
        <v>682</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318</v>
      </c>
      <c r="D100" s="223" t="s">
        <v>301</v>
      </c>
      <c r="E100" s="224" t="s">
        <v>307</v>
      </c>
      <c r="F100" s="225" t="s">
        <v>308</v>
      </c>
      <c r="G100" s="226" t="s">
        <v>281</v>
      </c>
      <c r="H100" s="227">
        <v>520</v>
      </c>
      <c r="I100" s="228"/>
      <c r="J100" s="229">
        <f>ROUND(I100*H100,2)</f>
        <v>0</v>
      </c>
      <c r="K100" s="230"/>
      <c r="L100" s="231"/>
      <c r="M100" s="232" t="s">
        <v>19</v>
      </c>
      <c r="N100" s="233" t="s">
        <v>41</v>
      </c>
      <c r="O100" s="81"/>
      <c r="P100" s="193">
        <f>O100*H100</f>
        <v>0</v>
      </c>
      <c r="Q100" s="193">
        <v>0.00123</v>
      </c>
      <c r="R100" s="193">
        <f>Q100*H100</f>
        <v>0.63959999999999995</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760</v>
      </c>
    </row>
    <row r="101" s="2" customFormat="1">
      <c r="A101" s="35"/>
      <c r="B101" s="36"/>
      <c r="C101" s="37"/>
      <c r="D101" s="197" t="s">
        <v>285</v>
      </c>
      <c r="E101" s="37"/>
      <c r="F101" s="198" t="s">
        <v>308</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387</v>
      </c>
      <c r="F102" s="185" t="s">
        <v>388</v>
      </c>
      <c r="G102" s="186" t="s">
        <v>321</v>
      </c>
      <c r="H102" s="187">
        <v>6</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761</v>
      </c>
    </row>
    <row r="103" s="2" customFormat="1">
      <c r="A103" s="35"/>
      <c r="B103" s="36"/>
      <c r="C103" s="37"/>
      <c r="D103" s="197" t="s">
        <v>285</v>
      </c>
      <c r="E103" s="37"/>
      <c r="F103" s="198" t="s">
        <v>390</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24.15" customHeight="1">
      <c r="A104" s="35"/>
      <c r="B104" s="36"/>
      <c r="C104" s="183" t="s">
        <v>329</v>
      </c>
      <c r="D104" s="183" t="s">
        <v>278</v>
      </c>
      <c r="E104" s="184" t="s">
        <v>324</v>
      </c>
      <c r="F104" s="185" t="s">
        <v>325</v>
      </c>
      <c r="G104" s="186" t="s">
        <v>289</v>
      </c>
      <c r="H104" s="187">
        <v>340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762</v>
      </c>
    </row>
    <row r="105" s="2" customFormat="1">
      <c r="A105" s="35"/>
      <c r="B105" s="36"/>
      <c r="C105" s="37"/>
      <c r="D105" s="197" t="s">
        <v>285</v>
      </c>
      <c r="E105" s="37"/>
      <c r="F105" s="198" t="s">
        <v>327</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11" customFormat="1">
      <c r="A106" s="11"/>
      <c r="B106" s="212"/>
      <c r="C106" s="213"/>
      <c r="D106" s="197" t="s">
        <v>292</v>
      </c>
      <c r="E106" s="214" t="s">
        <v>19</v>
      </c>
      <c r="F106" s="215" t="s">
        <v>763</v>
      </c>
      <c r="G106" s="213"/>
      <c r="H106" s="216">
        <v>340</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77</v>
      </c>
      <c r="AY106" s="222" t="s">
        <v>283</v>
      </c>
    </row>
    <row r="107" s="2" customFormat="1" ht="14.4" customHeight="1">
      <c r="A107" s="35"/>
      <c r="B107" s="36"/>
      <c r="C107" s="183" t="s">
        <v>244</v>
      </c>
      <c r="D107" s="183" t="s">
        <v>278</v>
      </c>
      <c r="E107" s="184" t="s">
        <v>330</v>
      </c>
      <c r="F107" s="185" t="s">
        <v>331</v>
      </c>
      <c r="G107" s="186" t="s">
        <v>321</v>
      </c>
      <c r="H107" s="187">
        <v>2</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764</v>
      </c>
    </row>
    <row r="108" s="2" customFormat="1">
      <c r="A108" s="35"/>
      <c r="B108" s="36"/>
      <c r="C108" s="37"/>
      <c r="D108" s="197" t="s">
        <v>285</v>
      </c>
      <c r="E108" s="37"/>
      <c r="F108" s="198" t="s">
        <v>333</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24.15" customHeight="1">
      <c r="A109" s="35"/>
      <c r="B109" s="36"/>
      <c r="C109" s="183" t="s">
        <v>247</v>
      </c>
      <c r="D109" s="183" t="s">
        <v>278</v>
      </c>
      <c r="E109" s="184" t="s">
        <v>334</v>
      </c>
      <c r="F109" s="185" t="s">
        <v>335</v>
      </c>
      <c r="G109" s="186" t="s">
        <v>281</v>
      </c>
      <c r="H109" s="187">
        <v>2</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765</v>
      </c>
    </row>
    <row r="110" s="2" customFormat="1">
      <c r="A110" s="35"/>
      <c r="B110" s="36"/>
      <c r="C110" s="37"/>
      <c r="D110" s="197" t="s">
        <v>285</v>
      </c>
      <c r="E110" s="37"/>
      <c r="F110" s="198" t="s">
        <v>337</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338</v>
      </c>
      <c r="F111" s="185" t="s">
        <v>339</v>
      </c>
      <c r="G111" s="186" t="s">
        <v>281</v>
      </c>
      <c r="H111" s="187">
        <v>2</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766</v>
      </c>
    </row>
    <row r="112" s="2" customFormat="1">
      <c r="A112" s="35"/>
      <c r="B112" s="36"/>
      <c r="C112" s="37"/>
      <c r="D112" s="197" t="s">
        <v>285</v>
      </c>
      <c r="E112" s="37"/>
      <c r="F112" s="198" t="s">
        <v>339</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341</v>
      </c>
      <c r="F113" s="185" t="s">
        <v>342</v>
      </c>
      <c r="G113" s="186" t="s">
        <v>343</v>
      </c>
      <c r="H113" s="187">
        <v>0.69499999999999995</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767</v>
      </c>
    </row>
    <row r="114" s="2" customFormat="1">
      <c r="A114" s="35"/>
      <c r="B114" s="36"/>
      <c r="C114" s="37"/>
      <c r="D114" s="197" t="s">
        <v>285</v>
      </c>
      <c r="E114" s="37"/>
      <c r="F114" s="198" t="s">
        <v>345</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10" customFormat="1">
      <c r="A115" s="10"/>
      <c r="B115" s="202"/>
      <c r="C115" s="203"/>
      <c r="D115" s="197" t="s">
        <v>292</v>
      </c>
      <c r="E115" s="204" t="s">
        <v>19</v>
      </c>
      <c r="F115" s="205" t="s">
        <v>346</v>
      </c>
      <c r="G115" s="203"/>
      <c r="H115" s="204" t="s">
        <v>19</v>
      </c>
      <c r="I115" s="206"/>
      <c r="J115" s="203"/>
      <c r="K115" s="203"/>
      <c r="L115" s="207"/>
      <c r="M115" s="208"/>
      <c r="N115" s="209"/>
      <c r="O115" s="209"/>
      <c r="P115" s="209"/>
      <c r="Q115" s="209"/>
      <c r="R115" s="209"/>
      <c r="S115" s="209"/>
      <c r="T115" s="210"/>
      <c r="U115" s="10"/>
      <c r="V115" s="10"/>
      <c r="W115" s="10"/>
      <c r="X115" s="10"/>
      <c r="Y115" s="10"/>
      <c r="Z115" s="10"/>
      <c r="AA115" s="10"/>
      <c r="AB115" s="10"/>
      <c r="AC115" s="10"/>
      <c r="AD115" s="10"/>
      <c r="AE115" s="10"/>
      <c r="AT115" s="211" t="s">
        <v>292</v>
      </c>
      <c r="AU115" s="211" t="s">
        <v>70</v>
      </c>
      <c r="AV115" s="10" t="s">
        <v>77</v>
      </c>
      <c r="AW115" s="10" t="s">
        <v>31</v>
      </c>
      <c r="AX115" s="10" t="s">
        <v>70</v>
      </c>
      <c r="AY115" s="211" t="s">
        <v>283</v>
      </c>
    </row>
    <row r="116" s="11" customFormat="1">
      <c r="A116" s="11"/>
      <c r="B116" s="212"/>
      <c r="C116" s="213"/>
      <c r="D116" s="197" t="s">
        <v>292</v>
      </c>
      <c r="E116" s="214" t="s">
        <v>19</v>
      </c>
      <c r="F116" s="215" t="s">
        <v>768</v>
      </c>
      <c r="G116" s="213"/>
      <c r="H116" s="216">
        <v>0.69499999999999995</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24.15" customHeight="1">
      <c r="A117" s="35"/>
      <c r="B117" s="36"/>
      <c r="C117" s="183" t="s">
        <v>354</v>
      </c>
      <c r="D117" s="183" t="s">
        <v>278</v>
      </c>
      <c r="E117" s="184" t="s">
        <v>348</v>
      </c>
      <c r="F117" s="185" t="s">
        <v>349</v>
      </c>
      <c r="G117" s="186" t="s">
        <v>343</v>
      </c>
      <c r="H117" s="187">
        <v>0.64000000000000001</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769</v>
      </c>
    </row>
    <row r="118" s="2" customFormat="1">
      <c r="A118" s="35"/>
      <c r="B118" s="36"/>
      <c r="C118" s="37"/>
      <c r="D118" s="197" t="s">
        <v>285</v>
      </c>
      <c r="E118" s="37"/>
      <c r="F118" s="198" t="s">
        <v>351</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10" customFormat="1">
      <c r="A119" s="10"/>
      <c r="B119" s="202"/>
      <c r="C119" s="203"/>
      <c r="D119" s="197" t="s">
        <v>292</v>
      </c>
      <c r="E119" s="204" t="s">
        <v>19</v>
      </c>
      <c r="F119" s="205" t="s">
        <v>352</v>
      </c>
      <c r="G119" s="203"/>
      <c r="H119" s="204" t="s">
        <v>19</v>
      </c>
      <c r="I119" s="206"/>
      <c r="J119" s="203"/>
      <c r="K119" s="203"/>
      <c r="L119" s="207"/>
      <c r="M119" s="208"/>
      <c r="N119" s="209"/>
      <c r="O119" s="209"/>
      <c r="P119" s="209"/>
      <c r="Q119" s="209"/>
      <c r="R119" s="209"/>
      <c r="S119" s="209"/>
      <c r="T119" s="210"/>
      <c r="U119" s="10"/>
      <c r="V119" s="10"/>
      <c r="W119" s="10"/>
      <c r="X119" s="10"/>
      <c r="Y119" s="10"/>
      <c r="Z119" s="10"/>
      <c r="AA119" s="10"/>
      <c r="AB119" s="10"/>
      <c r="AC119" s="10"/>
      <c r="AD119" s="10"/>
      <c r="AE119" s="10"/>
      <c r="AT119" s="211" t="s">
        <v>292</v>
      </c>
      <c r="AU119" s="211" t="s">
        <v>70</v>
      </c>
      <c r="AV119" s="10" t="s">
        <v>77</v>
      </c>
      <c r="AW119" s="10" t="s">
        <v>31</v>
      </c>
      <c r="AX119" s="10" t="s">
        <v>70</v>
      </c>
      <c r="AY119" s="211" t="s">
        <v>283</v>
      </c>
    </row>
    <row r="120" s="11" customFormat="1">
      <c r="A120" s="11"/>
      <c r="B120" s="212"/>
      <c r="C120" s="213"/>
      <c r="D120" s="197" t="s">
        <v>292</v>
      </c>
      <c r="E120" s="214" t="s">
        <v>19</v>
      </c>
      <c r="F120" s="215" t="s">
        <v>770</v>
      </c>
      <c r="G120" s="213"/>
      <c r="H120" s="216">
        <v>0.64000000000000001</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24.15" customHeight="1">
      <c r="A121" s="35"/>
      <c r="B121" s="36"/>
      <c r="C121" s="183" t="s">
        <v>8</v>
      </c>
      <c r="D121" s="183" t="s">
        <v>278</v>
      </c>
      <c r="E121" s="184" t="s">
        <v>355</v>
      </c>
      <c r="F121" s="185" t="s">
        <v>356</v>
      </c>
      <c r="G121" s="186" t="s">
        <v>343</v>
      </c>
      <c r="H121" s="187">
        <v>0.055</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771</v>
      </c>
    </row>
    <row r="122" s="2" customFormat="1">
      <c r="A122" s="35"/>
      <c r="B122" s="36"/>
      <c r="C122" s="37"/>
      <c r="D122" s="197" t="s">
        <v>285</v>
      </c>
      <c r="E122" s="37"/>
      <c r="F122" s="198" t="s">
        <v>358</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0" customFormat="1">
      <c r="A123" s="10"/>
      <c r="B123" s="202"/>
      <c r="C123" s="203"/>
      <c r="D123" s="197" t="s">
        <v>292</v>
      </c>
      <c r="E123" s="204" t="s">
        <v>19</v>
      </c>
      <c r="F123" s="205" t="s">
        <v>359</v>
      </c>
      <c r="G123" s="203"/>
      <c r="H123" s="204" t="s">
        <v>19</v>
      </c>
      <c r="I123" s="206"/>
      <c r="J123" s="203"/>
      <c r="K123" s="203"/>
      <c r="L123" s="207"/>
      <c r="M123" s="208"/>
      <c r="N123" s="209"/>
      <c r="O123" s="209"/>
      <c r="P123" s="209"/>
      <c r="Q123" s="209"/>
      <c r="R123" s="209"/>
      <c r="S123" s="209"/>
      <c r="T123" s="210"/>
      <c r="U123" s="10"/>
      <c r="V123" s="10"/>
      <c r="W123" s="10"/>
      <c r="X123" s="10"/>
      <c r="Y123" s="10"/>
      <c r="Z123" s="10"/>
      <c r="AA123" s="10"/>
      <c r="AB123" s="10"/>
      <c r="AC123" s="10"/>
      <c r="AD123" s="10"/>
      <c r="AE123" s="10"/>
      <c r="AT123" s="211" t="s">
        <v>292</v>
      </c>
      <c r="AU123" s="211" t="s">
        <v>70</v>
      </c>
      <c r="AV123" s="10" t="s">
        <v>77</v>
      </c>
      <c r="AW123" s="10" t="s">
        <v>31</v>
      </c>
      <c r="AX123" s="10" t="s">
        <v>70</v>
      </c>
      <c r="AY123" s="211" t="s">
        <v>283</v>
      </c>
    </row>
    <row r="124" s="11" customFormat="1">
      <c r="A124" s="11"/>
      <c r="B124" s="212"/>
      <c r="C124" s="213"/>
      <c r="D124" s="197" t="s">
        <v>292</v>
      </c>
      <c r="E124" s="214" t="s">
        <v>19</v>
      </c>
      <c r="F124" s="215" t="s">
        <v>772</v>
      </c>
      <c r="G124" s="213"/>
      <c r="H124" s="216">
        <v>0.055</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77</v>
      </c>
      <c r="AY124" s="222" t="s">
        <v>283</v>
      </c>
    </row>
    <row r="125" s="2" customFormat="1" ht="14.4" customHeight="1">
      <c r="A125" s="35"/>
      <c r="B125" s="36"/>
      <c r="C125" s="183" t="s">
        <v>365</v>
      </c>
      <c r="D125" s="183" t="s">
        <v>278</v>
      </c>
      <c r="E125" s="184" t="s">
        <v>361</v>
      </c>
      <c r="F125" s="185" t="s">
        <v>362</v>
      </c>
      <c r="G125" s="186" t="s">
        <v>343</v>
      </c>
      <c r="H125" s="187">
        <v>0.055</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773</v>
      </c>
    </row>
    <row r="126" s="2" customFormat="1">
      <c r="A126" s="35"/>
      <c r="B126" s="36"/>
      <c r="C126" s="37"/>
      <c r="D126" s="197" t="s">
        <v>285</v>
      </c>
      <c r="E126" s="37"/>
      <c r="F126" s="198" t="s">
        <v>364</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24.15" customHeight="1">
      <c r="A127" s="35"/>
      <c r="B127" s="36"/>
      <c r="C127" s="183" t="s">
        <v>371</v>
      </c>
      <c r="D127" s="183" t="s">
        <v>278</v>
      </c>
      <c r="E127" s="184" t="s">
        <v>366</v>
      </c>
      <c r="F127" s="185" t="s">
        <v>367</v>
      </c>
      <c r="G127" s="186" t="s">
        <v>343</v>
      </c>
      <c r="H127" s="187">
        <v>0.69499999999999995</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774</v>
      </c>
    </row>
    <row r="128" s="2" customFormat="1">
      <c r="A128" s="35"/>
      <c r="B128" s="36"/>
      <c r="C128" s="37"/>
      <c r="D128" s="197" t="s">
        <v>285</v>
      </c>
      <c r="E128" s="37"/>
      <c r="F128" s="198" t="s">
        <v>369</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370</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768</v>
      </c>
      <c r="G130" s="213"/>
      <c r="H130" s="216">
        <v>0.69499999999999995</v>
      </c>
      <c r="I130" s="217"/>
      <c r="J130" s="213"/>
      <c r="K130" s="213"/>
      <c r="L130" s="218"/>
      <c r="M130" s="245"/>
      <c r="N130" s="246"/>
      <c r="O130" s="246"/>
      <c r="P130" s="246"/>
      <c r="Q130" s="246"/>
      <c r="R130" s="246"/>
      <c r="S130" s="246"/>
      <c r="T130" s="247"/>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6.96" customHeight="1">
      <c r="A131" s="35"/>
      <c r="B131" s="56"/>
      <c r="C131" s="57"/>
      <c r="D131" s="57"/>
      <c r="E131" s="57"/>
      <c r="F131" s="57"/>
      <c r="G131" s="57"/>
      <c r="H131" s="57"/>
      <c r="I131" s="57"/>
      <c r="J131" s="57"/>
      <c r="K131" s="57"/>
      <c r="L131" s="41"/>
      <c r="M131" s="35"/>
      <c r="O131" s="35"/>
      <c r="P131" s="35"/>
      <c r="Q131" s="35"/>
      <c r="R131" s="35"/>
      <c r="S131" s="35"/>
      <c r="T131" s="35"/>
      <c r="U131" s="35"/>
      <c r="V131" s="35"/>
      <c r="W131" s="35"/>
      <c r="X131" s="35"/>
      <c r="Y131" s="35"/>
      <c r="Z131" s="35"/>
      <c r="AA131" s="35"/>
      <c r="AB131" s="35"/>
      <c r="AC131" s="35"/>
      <c r="AD131" s="35"/>
      <c r="AE131" s="35"/>
    </row>
  </sheetData>
  <sheetProtection sheet="1" autoFilter="0" formatColumns="0" formatRows="0" objects="1" scenarios="1" spinCount="100000" saltValue="EZV6gtV4xXaZHsjl7sZyPGC4pMxufoqSGRqSaCd6kgdcde7m6bg+D96bd3opDPZm6q3dP4gr/renTqIvOKWeFw==" hashValue="xgzE99RhMfbgki0j15RlWXA6uy7qffQ4X7FIpfKPKe2BxUUIK5W0Z4rAV3dn86wGYTS7quOe4G4jJq0LLuRtCQ==" algorithmName="SHA-512" password="CC35"/>
  <autoFilter ref="C84:K130"/>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114</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775</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ROUND((SUM(BE85:BE130)),  2)</f>
        <v>0</v>
      </c>
      <c r="G35" s="35"/>
      <c r="H35" s="35"/>
      <c r="I35" s="154">
        <v>0.20999999999999999</v>
      </c>
      <c r="J35" s="153">
        <f>ROUND(((SUM(BE85:BE130))*I35),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ROUND((SUM(BF85:BF130)),  2)</f>
        <v>0</v>
      </c>
      <c r="G36" s="35"/>
      <c r="H36" s="35"/>
      <c r="I36" s="154">
        <v>0.14999999999999999</v>
      </c>
      <c r="J36" s="153">
        <f>ROUND(((SUM(BF85:BF130))*I36),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ROUND((SUM(BG85:BG130)),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ROUND((SUM(BH85:BH130)),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ROUND((SUM(BI85:BI130)),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01.11 - SO 01.11 - km 387,650 – 387,810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01.11 - SO 01.11 - km 387,650 – 387,810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SUM(P86:P130)</f>
        <v>0</v>
      </c>
      <c r="Q85" s="93"/>
      <c r="R85" s="180">
        <f>SUM(R86:R130)</f>
        <v>1.58802</v>
      </c>
      <c r="S85" s="93"/>
      <c r="T85" s="181">
        <f>SUM(T86:T130)</f>
        <v>0</v>
      </c>
      <c r="U85" s="35"/>
      <c r="V85" s="35"/>
      <c r="W85" s="35"/>
      <c r="X85" s="35"/>
      <c r="Y85" s="35"/>
      <c r="Z85" s="35"/>
      <c r="AA85" s="35"/>
      <c r="AB85" s="35"/>
      <c r="AC85" s="35"/>
      <c r="AD85" s="35"/>
      <c r="AE85" s="35"/>
      <c r="AT85" s="14" t="s">
        <v>69</v>
      </c>
      <c r="AU85" s="14" t="s">
        <v>264</v>
      </c>
      <c r="BK85" s="182">
        <f>SUM(BK86:BK130)</f>
        <v>0</v>
      </c>
    </row>
    <row r="86" s="2" customFormat="1" ht="14.4" customHeight="1">
      <c r="A86" s="35"/>
      <c r="B86" s="36"/>
      <c r="C86" s="183" t="s">
        <v>77</v>
      </c>
      <c r="D86" s="183" t="s">
        <v>278</v>
      </c>
      <c r="E86" s="184" t="s">
        <v>279</v>
      </c>
      <c r="F86" s="185" t="s">
        <v>280</v>
      </c>
      <c r="G86" s="186" t="s">
        <v>281</v>
      </c>
      <c r="H86" s="187">
        <v>20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776</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287</v>
      </c>
      <c r="F88" s="185" t="s">
        <v>288</v>
      </c>
      <c r="G88" s="186" t="s">
        <v>289</v>
      </c>
      <c r="H88" s="187">
        <v>160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777</v>
      </c>
    </row>
    <row r="89" s="2" customFormat="1">
      <c r="A89" s="35"/>
      <c r="B89" s="36"/>
      <c r="C89" s="37"/>
      <c r="D89" s="197" t="s">
        <v>285</v>
      </c>
      <c r="E89" s="37"/>
      <c r="F89" s="198" t="s">
        <v>291</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778</v>
      </c>
      <c r="G90" s="213"/>
      <c r="H90" s="216">
        <v>160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311</v>
      </c>
      <c r="F91" s="185" t="s">
        <v>312</v>
      </c>
      <c r="G91" s="186" t="s">
        <v>289</v>
      </c>
      <c r="H91" s="187">
        <v>30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779</v>
      </c>
    </row>
    <row r="92" s="2" customFormat="1">
      <c r="A92" s="35"/>
      <c r="B92" s="36"/>
      <c r="C92" s="37"/>
      <c r="D92" s="197" t="s">
        <v>285</v>
      </c>
      <c r="E92" s="37"/>
      <c r="F92" s="198" t="s">
        <v>314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780</v>
      </c>
      <c r="G93" s="213"/>
      <c r="H93" s="216">
        <v>10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781</v>
      </c>
      <c r="G94" s="213"/>
      <c r="H94" s="216">
        <v>20</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2" customFormat="1">
      <c r="A95" s="12"/>
      <c r="B95" s="234"/>
      <c r="C95" s="235"/>
      <c r="D95" s="197" t="s">
        <v>292</v>
      </c>
      <c r="E95" s="236" t="s">
        <v>19</v>
      </c>
      <c r="F95" s="237" t="s">
        <v>317</v>
      </c>
      <c r="G95" s="235"/>
      <c r="H95" s="238">
        <v>30</v>
      </c>
      <c r="I95" s="239"/>
      <c r="J95" s="235"/>
      <c r="K95" s="235"/>
      <c r="L95" s="240"/>
      <c r="M95" s="241"/>
      <c r="N95" s="242"/>
      <c r="O95" s="242"/>
      <c r="P95" s="242"/>
      <c r="Q95" s="242"/>
      <c r="R95" s="242"/>
      <c r="S95" s="242"/>
      <c r="T95" s="243"/>
      <c r="U95" s="12"/>
      <c r="V95" s="12"/>
      <c r="W95" s="12"/>
      <c r="X95" s="12"/>
      <c r="Y95" s="12"/>
      <c r="Z95" s="12"/>
      <c r="AA95" s="12"/>
      <c r="AB95" s="12"/>
      <c r="AC95" s="12"/>
      <c r="AD95" s="12"/>
      <c r="AE95" s="12"/>
      <c r="AT95" s="244" t="s">
        <v>292</v>
      </c>
      <c r="AU95" s="244" t="s">
        <v>70</v>
      </c>
      <c r="AV95" s="12" t="s">
        <v>282</v>
      </c>
      <c r="AW95" s="12" t="s">
        <v>31</v>
      </c>
      <c r="AX95" s="12" t="s">
        <v>77</v>
      </c>
      <c r="AY95" s="244" t="s">
        <v>283</v>
      </c>
    </row>
    <row r="96" s="2" customFormat="1" ht="14.4" customHeight="1">
      <c r="A96" s="35"/>
      <c r="B96" s="36"/>
      <c r="C96" s="183" t="s">
        <v>282</v>
      </c>
      <c r="D96" s="183" t="s">
        <v>278</v>
      </c>
      <c r="E96" s="184" t="s">
        <v>296</v>
      </c>
      <c r="F96" s="185" t="s">
        <v>297</v>
      </c>
      <c r="G96" s="186" t="s">
        <v>298</v>
      </c>
      <c r="H96" s="187">
        <v>592</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782</v>
      </c>
    </row>
    <row r="97" s="2" customFormat="1">
      <c r="A97" s="35"/>
      <c r="B97" s="36"/>
      <c r="C97" s="37"/>
      <c r="D97" s="197" t="s">
        <v>285</v>
      </c>
      <c r="E97" s="37"/>
      <c r="F97" s="198" t="s">
        <v>300</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223" t="s">
        <v>306</v>
      </c>
      <c r="D98" s="223" t="s">
        <v>301</v>
      </c>
      <c r="E98" s="224" t="s">
        <v>302</v>
      </c>
      <c r="F98" s="225" t="s">
        <v>303</v>
      </c>
      <c r="G98" s="226" t="s">
        <v>281</v>
      </c>
      <c r="H98" s="227">
        <v>592</v>
      </c>
      <c r="I98" s="228"/>
      <c r="J98" s="229">
        <f>ROUND(I98*H98,2)</f>
        <v>0</v>
      </c>
      <c r="K98" s="230"/>
      <c r="L98" s="231"/>
      <c r="M98" s="232" t="s">
        <v>19</v>
      </c>
      <c r="N98" s="233" t="s">
        <v>41</v>
      </c>
      <c r="O98" s="81"/>
      <c r="P98" s="193">
        <f>O98*H98</f>
        <v>0</v>
      </c>
      <c r="Q98" s="193">
        <v>0.00021000000000000001</v>
      </c>
      <c r="R98" s="193">
        <f>Q98*H98</f>
        <v>0.12432</v>
      </c>
      <c r="S98" s="193">
        <v>0</v>
      </c>
      <c r="T98" s="194">
        <f>S98*H98</f>
        <v>0</v>
      </c>
      <c r="U98" s="35"/>
      <c r="V98" s="35"/>
      <c r="W98" s="35"/>
      <c r="X98" s="35"/>
      <c r="Y98" s="35"/>
      <c r="Z98" s="35"/>
      <c r="AA98" s="35"/>
      <c r="AB98" s="35"/>
      <c r="AC98" s="35"/>
      <c r="AD98" s="35"/>
      <c r="AE98" s="35"/>
      <c r="AR98" s="195" t="s">
        <v>304</v>
      </c>
      <c r="AT98" s="195" t="s">
        <v>301</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783</v>
      </c>
    </row>
    <row r="99" s="2" customFormat="1">
      <c r="A99" s="35"/>
      <c r="B99" s="36"/>
      <c r="C99" s="37"/>
      <c r="D99" s="197" t="s">
        <v>285</v>
      </c>
      <c r="E99" s="37"/>
      <c r="F99" s="198" t="s">
        <v>303</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310</v>
      </c>
      <c r="D100" s="223" t="s">
        <v>301</v>
      </c>
      <c r="E100" s="224" t="s">
        <v>307</v>
      </c>
      <c r="F100" s="225" t="s">
        <v>308</v>
      </c>
      <c r="G100" s="226" t="s">
        <v>281</v>
      </c>
      <c r="H100" s="227">
        <v>1190</v>
      </c>
      <c r="I100" s="228"/>
      <c r="J100" s="229">
        <f>ROUND(I100*H100,2)</f>
        <v>0</v>
      </c>
      <c r="K100" s="230"/>
      <c r="L100" s="231"/>
      <c r="M100" s="232" t="s">
        <v>19</v>
      </c>
      <c r="N100" s="233" t="s">
        <v>41</v>
      </c>
      <c r="O100" s="81"/>
      <c r="P100" s="193">
        <f>O100*H100</f>
        <v>0</v>
      </c>
      <c r="Q100" s="193">
        <v>0.00123</v>
      </c>
      <c r="R100" s="193">
        <f>Q100*H100</f>
        <v>1.4637</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784</v>
      </c>
    </row>
    <row r="101" s="2" customFormat="1">
      <c r="A101" s="35"/>
      <c r="B101" s="36"/>
      <c r="C101" s="37"/>
      <c r="D101" s="197" t="s">
        <v>285</v>
      </c>
      <c r="E101" s="37"/>
      <c r="F101" s="198" t="s">
        <v>308</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318</v>
      </c>
      <c r="D102" s="183" t="s">
        <v>278</v>
      </c>
      <c r="E102" s="184" t="s">
        <v>319</v>
      </c>
      <c r="F102" s="185" t="s">
        <v>320</v>
      </c>
      <c r="G102" s="186" t="s">
        <v>321</v>
      </c>
      <c r="H102" s="187">
        <v>10</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785</v>
      </c>
    </row>
    <row r="103" s="2" customFormat="1">
      <c r="A103" s="35"/>
      <c r="B103" s="36"/>
      <c r="C103" s="37"/>
      <c r="D103" s="197" t="s">
        <v>285</v>
      </c>
      <c r="E103" s="37"/>
      <c r="F103" s="198" t="s">
        <v>323</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24.15" customHeight="1">
      <c r="A104" s="35"/>
      <c r="B104" s="36"/>
      <c r="C104" s="183" t="s">
        <v>304</v>
      </c>
      <c r="D104" s="183" t="s">
        <v>278</v>
      </c>
      <c r="E104" s="184" t="s">
        <v>324</v>
      </c>
      <c r="F104" s="185" t="s">
        <v>325</v>
      </c>
      <c r="G104" s="186" t="s">
        <v>289</v>
      </c>
      <c r="H104" s="187">
        <v>520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786</v>
      </c>
    </row>
    <row r="105" s="2" customFormat="1">
      <c r="A105" s="35"/>
      <c r="B105" s="36"/>
      <c r="C105" s="37"/>
      <c r="D105" s="197" t="s">
        <v>285</v>
      </c>
      <c r="E105" s="37"/>
      <c r="F105" s="198" t="s">
        <v>327</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11" customFormat="1">
      <c r="A106" s="11"/>
      <c r="B106" s="212"/>
      <c r="C106" s="213"/>
      <c r="D106" s="197" t="s">
        <v>292</v>
      </c>
      <c r="E106" s="214" t="s">
        <v>19</v>
      </c>
      <c r="F106" s="215" t="s">
        <v>787</v>
      </c>
      <c r="G106" s="213"/>
      <c r="H106" s="216">
        <v>520</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77</v>
      </c>
      <c r="AY106" s="222" t="s">
        <v>283</v>
      </c>
    </row>
    <row r="107" s="2" customFormat="1" ht="14.4" customHeight="1">
      <c r="A107" s="35"/>
      <c r="B107" s="36"/>
      <c r="C107" s="183" t="s">
        <v>329</v>
      </c>
      <c r="D107" s="183" t="s">
        <v>278</v>
      </c>
      <c r="E107" s="184" t="s">
        <v>401</v>
      </c>
      <c r="F107" s="185" t="s">
        <v>402</v>
      </c>
      <c r="G107" s="186" t="s">
        <v>321</v>
      </c>
      <c r="H107" s="187">
        <v>2</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788</v>
      </c>
    </row>
    <row r="108" s="2" customFormat="1">
      <c r="A108" s="35"/>
      <c r="B108" s="36"/>
      <c r="C108" s="37"/>
      <c r="D108" s="197" t="s">
        <v>285</v>
      </c>
      <c r="E108" s="37"/>
      <c r="F108" s="198" t="s">
        <v>404</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24.15" customHeight="1">
      <c r="A109" s="35"/>
      <c r="B109" s="36"/>
      <c r="C109" s="183" t="s">
        <v>244</v>
      </c>
      <c r="D109" s="183" t="s">
        <v>278</v>
      </c>
      <c r="E109" s="184" t="s">
        <v>334</v>
      </c>
      <c r="F109" s="185" t="s">
        <v>335</v>
      </c>
      <c r="G109" s="186" t="s">
        <v>281</v>
      </c>
      <c r="H109" s="187">
        <v>5</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789</v>
      </c>
    </row>
    <row r="110" s="2" customFormat="1">
      <c r="A110" s="35"/>
      <c r="B110" s="36"/>
      <c r="C110" s="37"/>
      <c r="D110" s="197" t="s">
        <v>285</v>
      </c>
      <c r="E110" s="37"/>
      <c r="F110" s="198" t="s">
        <v>337</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247</v>
      </c>
      <c r="D111" s="183" t="s">
        <v>278</v>
      </c>
      <c r="E111" s="184" t="s">
        <v>338</v>
      </c>
      <c r="F111" s="185" t="s">
        <v>339</v>
      </c>
      <c r="G111" s="186" t="s">
        <v>281</v>
      </c>
      <c r="H111" s="187">
        <v>5</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790</v>
      </c>
    </row>
    <row r="112" s="2" customFormat="1">
      <c r="A112" s="35"/>
      <c r="B112" s="36"/>
      <c r="C112" s="37"/>
      <c r="D112" s="197" t="s">
        <v>285</v>
      </c>
      <c r="E112" s="37"/>
      <c r="F112" s="198" t="s">
        <v>339</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250</v>
      </c>
      <c r="D113" s="183" t="s">
        <v>278</v>
      </c>
      <c r="E113" s="184" t="s">
        <v>341</v>
      </c>
      <c r="F113" s="185" t="s">
        <v>342</v>
      </c>
      <c r="G113" s="186" t="s">
        <v>343</v>
      </c>
      <c r="H113" s="187">
        <v>1.5880000000000001</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791</v>
      </c>
    </row>
    <row r="114" s="2" customFormat="1">
      <c r="A114" s="35"/>
      <c r="B114" s="36"/>
      <c r="C114" s="37"/>
      <c r="D114" s="197" t="s">
        <v>285</v>
      </c>
      <c r="E114" s="37"/>
      <c r="F114" s="198" t="s">
        <v>345</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10" customFormat="1">
      <c r="A115" s="10"/>
      <c r="B115" s="202"/>
      <c r="C115" s="203"/>
      <c r="D115" s="197" t="s">
        <v>292</v>
      </c>
      <c r="E115" s="204" t="s">
        <v>19</v>
      </c>
      <c r="F115" s="205" t="s">
        <v>346</v>
      </c>
      <c r="G115" s="203"/>
      <c r="H115" s="204" t="s">
        <v>19</v>
      </c>
      <c r="I115" s="206"/>
      <c r="J115" s="203"/>
      <c r="K115" s="203"/>
      <c r="L115" s="207"/>
      <c r="M115" s="208"/>
      <c r="N115" s="209"/>
      <c r="O115" s="209"/>
      <c r="P115" s="209"/>
      <c r="Q115" s="209"/>
      <c r="R115" s="209"/>
      <c r="S115" s="209"/>
      <c r="T115" s="210"/>
      <c r="U115" s="10"/>
      <c r="V115" s="10"/>
      <c r="W115" s="10"/>
      <c r="X115" s="10"/>
      <c r="Y115" s="10"/>
      <c r="Z115" s="10"/>
      <c r="AA115" s="10"/>
      <c r="AB115" s="10"/>
      <c r="AC115" s="10"/>
      <c r="AD115" s="10"/>
      <c r="AE115" s="10"/>
      <c r="AT115" s="211" t="s">
        <v>292</v>
      </c>
      <c r="AU115" s="211" t="s">
        <v>70</v>
      </c>
      <c r="AV115" s="10" t="s">
        <v>77</v>
      </c>
      <c r="AW115" s="10" t="s">
        <v>31</v>
      </c>
      <c r="AX115" s="10" t="s">
        <v>70</v>
      </c>
      <c r="AY115" s="211" t="s">
        <v>283</v>
      </c>
    </row>
    <row r="116" s="11" customFormat="1">
      <c r="A116" s="11"/>
      <c r="B116" s="212"/>
      <c r="C116" s="213"/>
      <c r="D116" s="197" t="s">
        <v>292</v>
      </c>
      <c r="E116" s="214" t="s">
        <v>19</v>
      </c>
      <c r="F116" s="215" t="s">
        <v>792</v>
      </c>
      <c r="G116" s="213"/>
      <c r="H116" s="216">
        <v>1.5880000000000001</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24.15" customHeight="1">
      <c r="A117" s="35"/>
      <c r="B117" s="36"/>
      <c r="C117" s="183" t="s">
        <v>253</v>
      </c>
      <c r="D117" s="183" t="s">
        <v>278</v>
      </c>
      <c r="E117" s="184" t="s">
        <v>348</v>
      </c>
      <c r="F117" s="185" t="s">
        <v>349</v>
      </c>
      <c r="G117" s="186" t="s">
        <v>343</v>
      </c>
      <c r="H117" s="187">
        <v>1.464</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793</v>
      </c>
    </row>
    <row r="118" s="2" customFormat="1">
      <c r="A118" s="35"/>
      <c r="B118" s="36"/>
      <c r="C118" s="37"/>
      <c r="D118" s="197" t="s">
        <v>285</v>
      </c>
      <c r="E118" s="37"/>
      <c r="F118" s="198" t="s">
        <v>351</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10" customFormat="1">
      <c r="A119" s="10"/>
      <c r="B119" s="202"/>
      <c r="C119" s="203"/>
      <c r="D119" s="197" t="s">
        <v>292</v>
      </c>
      <c r="E119" s="204" t="s">
        <v>19</v>
      </c>
      <c r="F119" s="205" t="s">
        <v>352</v>
      </c>
      <c r="G119" s="203"/>
      <c r="H119" s="204" t="s">
        <v>19</v>
      </c>
      <c r="I119" s="206"/>
      <c r="J119" s="203"/>
      <c r="K119" s="203"/>
      <c r="L119" s="207"/>
      <c r="M119" s="208"/>
      <c r="N119" s="209"/>
      <c r="O119" s="209"/>
      <c r="P119" s="209"/>
      <c r="Q119" s="209"/>
      <c r="R119" s="209"/>
      <c r="S119" s="209"/>
      <c r="T119" s="210"/>
      <c r="U119" s="10"/>
      <c r="V119" s="10"/>
      <c r="W119" s="10"/>
      <c r="X119" s="10"/>
      <c r="Y119" s="10"/>
      <c r="Z119" s="10"/>
      <c r="AA119" s="10"/>
      <c r="AB119" s="10"/>
      <c r="AC119" s="10"/>
      <c r="AD119" s="10"/>
      <c r="AE119" s="10"/>
      <c r="AT119" s="211" t="s">
        <v>292</v>
      </c>
      <c r="AU119" s="211" t="s">
        <v>70</v>
      </c>
      <c r="AV119" s="10" t="s">
        <v>77</v>
      </c>
      <c r="AW119" s="10" t="s">
        <v>31</v>
      </c>
      <c r="AX119" s="10" t="s">
        <v>70</v>
      </c>
      <c r="AY119" s="211" t="s">
        <v>283</v>
      </c>
    </row>
    <row r="120" s="11" customFormat="1">
      <c r="A120" s="11"/>
      <c r="B120" s="212"/>
      <c r="C120" s="213"/>
      <c r="D120" s="197" t="s">
        <v>292</v>
      </c>
      <c r="E120" s="214" t="s">
        <v>19</v>
      </c>
      <c r="F120" s="215" t="s">
        <v>794</v>
      </c>
      <c r="G120" s="213"/>
      <c r="H120" s="216">
        <v>1.464</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24.15" customHeight="1">
      <c r="A121" s="35"/>
      <c r="B121" s="36"/>
      <c r="C121" s="183" t="s">
        <v>354</v>
      </c>
      <c r="D121" s="183" t="s">
        <v>278</v>
      </c>
      <c r="E121" s="184" t="s">
        <v>355</v>
      </c>
      <c r="F121" s="185" t="s">
        <v>356</v>
      </c>
      <c r="G121" s="186" t="s">
        <v>343</v>
      </c>
      <c r="H121" s="187">
        <v>0.124</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795</v>
      </c>
    </row>
    <row r="122" s="2" customFormat="1">
      <c r="A122" s="35"/>
      <c r="B122" s="36"/>
      <c r="C122" s="37"/>
      <c r="D122" s="197" t="s">
        <v>285</v>
      </c>
      <c r="E122" s="37"/>
      <c r="F122" s="198" t="s">
        <v>358</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0" customFormat="1">
      <c r="A123" s="10"/>
      <c r="B123" s="202"/>
      <c r="C123" s="203"/>
      <c r="D123" s="197" t="s">
        <v>292</v>
      </c>
      <c r="E123" s="204" t="s">
        <v>19</v>
      </c>
      <c r="F123" s="205" t="s">
        <v>359</v>
      </c>
      <c r="G123" s="203"/>
      <c r="H123" s="204" t="s">
        <v>19</v>
      </c>
      <c r="I123" s="206"/>
      <c r="J123" s="203"/>
      <c r="K123" s="203"/>
      <c r="L123" s="207"/>
      <c r="M123" s="208"/>
      <c r="N123" s="209"/>
      <c r="O123" s="209"/>
      <c r="P123" s="209"/>
      <c r="Q123" s="209"/>
      <c r="R123" s="209"/>
      <c r="S123" s="209"/>
      <c r="T123" s="210"/>
      <c r="U123" s="10"/>
      <c r="V123" s="10"/>
      <c r="W123" s="10"/>
      <c r="X123" s="10"/>
      <c r="Y123" s="10"/>
      <c r="Z123" s="10"/>
      <c r="AA123" s="10"/>
      <c r="AB123" s="10"/>
      <c r="AC123" s="10"/>
      <c r="AD123" s="10"/>
      <c r="AE123" s="10"/>
      <c r="AT123" s="211" t="s">
        <v>292</v>
      </c>
      <c r="AU123" s="211" t="s">
        <v>70</v>
      </c>
      <c r="AV123" s="10" t="s">
        <v>77</v>
      </c>
      <c r="AW123" s="10" t="s">
        <v>31</v>
      </c>
      <c r="AX123" s="10" t="s">
        <v>70</v>
      </c>
      <c r="AY123" s="211" t="s">
        <v>283</v>
      </c>
    </row>
    <row r="124" s="11" customFormat="1">
      <c r="A124" s="11"/>
      <c r="B124" s="212"/>
      <c r="C124" s="213"/>
      <c r="D124" s="197" t="s">
        <v>292</v>
      </c>
      <c r="E124" s="214" t="s">
        <v>19</v>
      </c>
      <c r="F124" s="215" t="s">
        <v>796</v>
      </c>
      <c r="G124" s="213"/>
      <c r="H124" s="216">
        <v>0.124</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77</v>
      </c>
      <c r="AY124" s="222" t="s">
        <v>283</v>
      </c>
    </row>
    <row r="125" s="2" customFormat="1" ht="14.4" customHeight="1">
      <c r="A125" s="35"/>
      <c r="B125" s="36"/>
      <c r="C125" s="183" t="s">
        <v>8</v>
      </c>
      <c r="D125" s="183" t="s">
        <v>278</v>
      </c>
      <c r="E125" s="184" t="s">
        <v>361</v>
      </c>
      <c r="F125" s="185" t="s">
        <v>362</v>
      </c>
      <c r="G125" s="186" t="s">
        <v>343</v>
      </c>
      <c r="H125" s="187">
        <v>0.124</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797</v>
      </c>
    </row>
    <row r="126" s="2" customFormat="1">
      <c r="A126" s="35"/>
      <c r="B126" s="36"/>
      <c r="C126" s="37"/>
      <c r="D126" s="197" t="s">
        <v>285</v>
      </c>
      <c r="E126" s="37"/>
      <c r="F126" s="198" t="s">
        <v>364</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24.15" customHeight="1">
      <c r="A127" s="35"/>
      <c r="B127" s="36"/>
      <c r="C127" s="183" t="s">
        <v>365</v>
      </c>
      <c r="D127" s="183" t="s">
        <v>278</v>
      </c>
      <c r="E127" s="184" t="s">
        <v>366</v>
      </c>
      <c r="F127" s="185" t="s">
        <v>367</v>
      </c>
      <c r="G127" s="186" t="s">
        <v>343</v>
      </c>
      <c r="H127" s="187">
        <v>1.5880000000000001</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798</v>
      </c>
    </row>
    <row r="128" s="2" customFormat="1">
      <c r="A128" s="35"/>
      <c r="B128" s="36"/>
      <c r="C128" s="37"/>
      <c r="D128" s="197" t="s">
        <v>285</v>
      </c>
      <c r="E128" s="37"/>
      <c r="F128" s="198" t="s">
        <v>369</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370</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792</v>
      </c>
      <c r="G130" s="213"/>
      <c r="H130" s="216">
        <v>1.5880000000000001</v>
      </c>
      <c r="I130" s="217"/>
      <c r="J130" s="213"/>
      <c r="K130" s="213"/>
      <c r="L130" s="218"/>
      <c r="M130" s="245"/>
      <c r="N130" s="246"/>
      <c r="O130" s="246"/>
      <c r="P130" s="246"/>
      <c r="Q130" s="246"/>
      <c r="R130" s="246"/>
      <c r="S130" s="246"/>
      <c r="T130" s="247"/>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6.96" customHeight="1">
      <c r="A131" s="35"/>
      <c r="B131" s="56"/>
      <c r="C131" s="57"/>
      <c r="D131" s="57"/>
      <c r="E131" s="57"/>
      <c r="F131" s="57"/>
      <c r="G131" s="57"/>
      <c r="H131" s="57"/>
      <c r="I131" s="57"/>
      <c r="J131" s="57"/>
      <c r="K131" s="57"/>
      <c r="L131" s="41"/>
      <c r="M131" s="35"/>
      <c r="O131" s="35"/>
      <c r="P131" s="35"/>
      <c r="Q131" s="35"/>
      <c r="R131" s="35"/>
      <c r="S131" s="35"/>
      <c r="T131" s="35"/>
      <c r="U131" s="35"/>
      <c r="V131" s="35"/>
      <c r="W131" s="35"/>
      <c r="X131" s="35"/>
      <c r="Y131" s="35"/>
      <c r="Z131" s="35"/>
      <c r="AA131" s="35"/>
      <c r="AB131" s="35"/>
      <c r="AC131" s="35"/>
      <c r="AD131" s="35"/>
      <c r="AE131" s="35"/>
    </row>
  </sheetData>
  <sheetProtection sheet="1" autoFilter="0" formatColumns="0" formatRows="0" objects="1" scenarios="1" spinCount="100000" saltValue="nm5qmZIooy22ln5CVl7pJlltFATGS+jWpgjiyGRiWQICiqaSyJfey/NPpPFLcDrTQiLgpmgdXWv34LY/IHJlww==" hashValue="MxjtTAsAcTIADSSWUeFYtTJGJ/1+fS/mEs6RRRDFQjRIQnIDtcpN5W0xdz0SVlFmFN3/yRXN1YteD4gvpttzhA==" algorithmName="SHA-512" password="CC35"/>
  <autoFilter ref="C84:K130"/>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117</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799</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ROUND((SUM(BE85:BE171)),  2)</f>
        <v>0</v>
      </c>
      <c r="G35" s="35"/>
      <c r="H35" s="35"/>
      <c r="I35" s="154">
        <v>0.20999999999999999</v>
      </c>
      <c r="J35" s="153">
        <f>ROUND(((SUM(BE85:BE171))*I35),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ROUND((SUM(BF85:BF171)),  2)</f>
        <v>0</v>
      </c>
      <c r="G36" s="35"/>
      <c r="H36" s="35"/>
      <c r="I36" s="154">
        <v>0.14999999999999999</v>
      </c>
      <c r="J36" s="153">
        <f>ROUND(((SUM(BF85:BF171))*I36),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ROUND((SUM(BG85:BG171)),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ROUND((SUM(BH85:BH171)),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ROUND((SUM(BI85:BI171)),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01.12 - SO 01.12 - km 390,770 – 391,160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01.12 - SO 01.12 - km 390,770 – 391,160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SUM(P86:P171)</f>
        <v>0</v>
      </c>
      <c r="Q85" s="93"/>
      <c r="R85" s="180">
        <f>SUM(R86:R171)</f>
        <v>1.62456</v>
      </c>
      <c r="S85" s="93"/>
      <c r="T85" s="181">
        <f>SUM(T86:T171)</f>
        <v>0</v>
      </c>
      <c r="U85" s="35"/>
      <c r="V85" s="35"/>
      <c r="W85" s="35"/>
      <c r="X85" s="35"/>
      <c r="Y85" s="35"/>
      <c r="Z85" s="35"/>
      <c r="AA85" s="35"/>
      <c r="AB85" s="35"/>
      <c r="AC85" s="35"/>
      <c r="AD85" s="35"/>
      <c r="AE85" s="35"/>
      <c r="AT85" s="14" t="s">
        <v>69</v>
      </c>
      <c r="AU85" s="14" t="s">
        <v>264</v>
      </c>
      <c r="BK85" s="182">
        <f>SUM(BK86:BK171)</f>
        <v>0</v>
      </c>
    </row>
    <row r="86" s="2" customFormat="1" ht="14.4" customHeight="1">
      <c r="A86" s="35"/>
      <c r="B86" s="36"/>
      <c r="C86" s="183" t="s">
        <v>77</v>
      </c>
      <c r="D86" s="183" t="s">
        <v>278</v>
      </c>
      <c r="E86" s="184" t="s">
        <v>279</v>
      </c>
      <c r="F86" s="185" t="s">
        <v>280</v>
      </c>
      <c r="G86" s="186" t="s">
        <v>281</v>
      </c>
      <c r="H86" s="187">
        <v>24</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800</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780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801</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802</v>
      </c>
      <c r="G90" s="213"/>
      <c r="H90" s="216">
        <v>780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16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803</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592</v>
      </c>
      <c r="G93" s="213"/>
      <c r="H93" s="216">
        <v>16</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593</v>
      </c>
      <c r="F94" s="225" t="s">
        <v>594</v>
      </c>
      <c r="G94" s="226" t="s">
        <v>289</v>
      </c>
      <c r="H94" s="227">
        <v>8</v>
      </c>
      <c r="I94" s="228"/>
      <c r="J94" s="229">
        <f>ROUND(I94*H94,2)</f>
        <v>0</v>
      </c>
      <c r="K94" s="230"/>
      <c r="L94" s="231"/>
      <c r="M94" s="232" t="s">
        <v>19</v>
      </c>
      <c r="N94" s="233" t="s">
        <v>41</v>
      </c>
      <c r="O94" s="81"/>
      <c r="P94" s="193">
        <f>O94*H94</f>
        <v>0</v>
      </c>
      <c r="Q94" s="193">
        <v>0.06021</v>
      </c>
      <c r="R94" s="193">
        <f>Q94*H94</f>
        <v>0.48168</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804</v>
      </c>
    </row>
    <row r="95" s="2" customFormat="1">
      <c r="A95" s="35"/>
      <c r="B95" s="36"/>
      <c r="C95" s="37"/>
      <c r="D95" s="197" t="s">
        <v>285</v>
      </c>
      <c r="E95" s="37"/>
      <c r="F95" s="198" t="s">
        <v>594</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596</v>
      </c>
      <c r="G96" s="213"/>
      <c r="H96" s="216">
        <v>8</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597</v>
      </c>
      <c r="F97" s="225" t="s">
        <v>598</v>
      </c>
      <c r="G97" s="226" t="s">
        <v>289</v>
      </c>
      <c r="H97" s="227">
        <v>8</v>
      </c>
      <c r="I97" s="228"/>
      <c r="J97" s="229">
        <f>ROUND(I97*H97,2)</f>
        <v>0</v>
      </c>
      <c r="K97" s="230"/>
      <c r="L97" s="231"/>
      <c r="M97" s="232" t="s">
        <v>19</v>
      </c>
      <c r="N97" s="233" t="s">
        <v>41</v>
      </c>
      <c r="O97" s="81"/>
      <c r="P97" s="193">
        <f>O97*H97</f>
        <v>0</v>
      </c>
      <c r="Q97" s="193">
        <v>0.06021</v>
      </c>
      <c r="R97" s="193">
        <f>Q97*H97</f>
        <v>0.48168</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805</v>
      </c>
    </row>
    <row r="98" s="2" customFormat="1">
      <c r="A98" s="35"/>
      <c r="B98" s="36"/>
      <c r="C98" s="37"/>
      <c r="D98" s="197" t="s">
        <v>285</v>
      </c>
      <c r="E98" s="37"/>
      <c r="F98" s="198" t="s">
        <v>598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596</v>
      </c>
      <c r="G99" s="213"/>
      <c r="H99" s="216">
        <v>8</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310</v>
      </c>
      <c r="D100" s="183" t="s">
        <v>278</v>
      </c>
      <c r="E100" s="184" t="s">
        <v>544</v>
      </c>
      <c r="F100" s="185" t="s">
        <v>545</v>
      </c>
      <c r="G100" s="186" t="s">
        <v>281</v>
      </c>
      <c r="H100" s="187">
        <v>1450</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806</v>
      </c>
    </row>
    <row r="101" s="2" customFormat="1">
      <c r="A101" s="35"/>
      <c r="B101" s="36"/>
      <c r="C101" s="37"/>
      <c r="D101" s="197" t="s">
        <v>285</v>
      </c>
      <c r="E101" s="37"/>
      <c r="F101" s="198" t="s">
        <v>547</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302</v>
      </c>
      <c r="F102" s="225" t="s">
        <v>303</v>
      </c>
      <c r="G102" s="226" t="s">
        <v>281</v>
      </c>
      <c r="H102" s="227">
        <v>1450</v>
      </c>
      <c r="I102" s="228"/>
      <c r="J102" s="229">
        <f>ROUND(I102*H102,2)</f>
        <v>0</v>
      </c>
      <c r="K102" s="230"/>
      <c r="L102" s="231"/>
      <c r="M102" s="232" t="s">
        <v>19</v>
      </c>
      <c r="N102" s="233" t="s">
        <v>41</v>
      </c>
      <c r="O102" s="81"/>
      <c r="P102" s="193">
        <f>O102*H102</f>
        <v>0</v>
      </c>
      <c r="Q102" s="193">
        <v>0.00021000000000000001</v>
      </c>
      <c r="R102" s="193">
        <f>Q102*H102</f>
        <v>0.30449999999999999</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807</v>
      </c>
    </row>
    <row r="103" s="2" customFormat="1">
      <c r="A103" s="35"/>
      <c r="B103" s="36"/>
      <c r="C103" s="37"/>
      <c r="D103" s="197" t="s">
        <v>285</v>
      </c>
      <c r="E103" s="37"/>
      <c r="F103" s="198" t="s">
        <v>303</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679</v>
      </c>
      <c r="F104" s="185" t="s">
        <v>680</v>
      </c>
      <c r="G104" s="186" t="s">
        <v>281</v>
      </c>
      <c r="H104" s="187">
        <v>290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808</v>
      </c>
    </row>
    <row r="105" s="2" customFormat="1">
      <c r="A105" s="35"/>
      <c r="B105" s="36"/>
      <c r="C105" s="37"/>
      <c r="D105" s="197" t="s">
        <v>285</v>
      </c>
      <c r="E105" s="37"/>
      <c r="F105" s="198" t="s">
        <v>682</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329</v>
      </c>
      <c r="D106" s="223" t="s">
        <v>301</v>
      </c>
      <c r="E106" s="224" t="s">
        <v>307</v>
      </c>
      <c r="F106" s="225" t="s">
        <v>308</v>
      </c>
      <c r="G106" s="226" t="s">
        <v>281</v>
      </c>
      <c r="H106" s="227">
        <v>290</v>
      </c>
      <c r="I106" s="228"/>
      <c r="J106" s="229">
        <f>ROUND(I106*H106,2)</f>
        <v>0</v>
      </c>
      <c r="K106" s="230"/>
      <c r="L106" s="231"/>
      <c r="M106" s="232" t="s">
        <v>19</v>
      </c>
      <c r="N106" s="233" t="s">
        <v>41</v>
      </c>
      <c r="O106" s="81"/>
      <c r="P106" s="193">
        <f>O106*H106</f>
        <v>0</v>
      </c>
      <c r="Q106" s="193">
        <v>0.00123</v>
      </c>
      <c r="R106" s="193">
        <f>Q106*H106</f>
        <v>0.35670000000000002</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809</v>
      </c>
    </row>
    <row r="107" s="2" customFormat="1">
      <c r="A107" s="35"/>
      <c r="B107" s="36"/>
      <c r="C107" s="37"/>
      <c r="D107" s="197" t="s">
        <v>285</v>
      </c>
      <c r="E107" s="37"/>
      <c r="F107" s="198" t="s">
        <v>308</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810</v>
      </c>
      <c r="F108" s="185" t="s">
        <v>811</v>
      </c>
      <c r="G108" s="186" t="s">
        <v>289</v>
      </c>
      <c r="H108" s="187">
        <v>250</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812</v>
      </c>
    </row>
    <row r="109" s="2" customFormat="1">
      <c r="A109" s="35"/>
      <c r="B109" s="36"/>
      <c r="C109" s="37"/>
      <c r="D109" s="197" t="s">
        <v>285</v>
      </c>
      <c r="E109" s="37"/>
      <c r="F109" s="198" t="s">
        <v>813</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814</v>
      </c>
      <c r="G110" s="213"/>
      <c r="H110" s="216">
        <v>250</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77</v>
      </c>
      <c r="AY110" s="222" t="s">
        <v>283</v>
      </c>
    </row>
    <row r="111" s="2" customFormat="1" ht="14.4" customHeight="1">
      <c r="A111" s="35"/>
      <c r="B111" s="36"/>
      <c r="C111" s="183" t="s">
        <v>247</v>
      </c>
      <c r="D111" s="183" t="s">
        <v>278</v>
      </c>
      <c r="E111" s="184" t="s">
        <v>608</v>
      </c>
      <c r="F111" s="185" t="s">
        <v>609</v>
      </c>
      <c r="G111" s="186" t="s">
        <v>321</v>
      </c>
      <c r="H111" s="187">
        <v>5</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815</v>
      </c>
    </row>
    <row r="112" s="2" customFormat="1">
      <c r="A112" s="35"/>
      <c r="B112" s="36"/>
      <c r="C112" s="37"/>
      <c r="D112" s="197" t="s">
        <v>285</v>
      </c>
      <c r="E112" s="37"/>
      <c r="F112" s="198" t="s">
        <v>611</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250</v>
      </c>
      <c r="D113" s="183" t="s">
        <v>278</v>
      </c>
      <c r="E113" s="184" t="s">
        <v>391</v>
      </c>
      <c r="F113" s="185" t="s">
        <v>392</v>
      </c>
      <c r="G113" s="186" t="s">
        <v>321</v>
      </c>
      <c r="H113" s="187">
        <v>2</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816</v>
      </c>
    </row>
    <row r="114" s="2" customFormat="1">
      <c r="A114" s="35"/>
      <c r="B114" s="36"/>
      <c r="C114" s="37"/>
      <c r="D114" s="197" t="s">
        <v>285</v>
      </c>
      <c r="E114" s="37"/>
      <c r="F114" s="198" t="s">
        <v>394</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253</v>
      </c>
      <c r="D115" s="183" t="s">
        <v>278</v>
      </c>
      <c r="E115" s="184" t="s">
        <v>395</v>
      </c>
      <c r="F115" s="185" t="s">
        <v>396</v>
      </c>
      <c r="G115" s="186" t="s">
        <v>321</v>
      </c>
      <c r="H115" s="187">
        <v>3</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817</v>
      </c>
    </row>
    <row r="116" s="2" customFormat="1">
      <c r="A116" s="35"/>
      <c r="B116" s="36"/>
      <c r="C116" s="37"/>
      <c r="D116" s="197" t="s">
        <v>285</v>
      </c>
      <c r="E116" s="37"/>
      <c r="F116" s="198" t="s">
        <v>398</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354</v>
      </c>
      <c r="D117" s="183" t="s">
        <v>278</v>
      </c>
      <c r="E117" s="184" t="s">
        <v>518</v>
      </c>
      <c r="F117" s="185" t="s">
        <v>519</v>
      </c>
      <c r="G117" s="186" t="s">
        <v>321</v>
      </c>
      <c r="H117" s="187">
        <v>2</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818</v>
      </c>
    </row>
    <row r="118" s="2" customFormat="1">
      <c r="A118" s="35"/>
      <c r="B118" s="36"/>
      <c r="C118" s="37"/>
      <c r="D118" s="197" t="s">
        <v>285</v>
      </c>
      <c r="E118" s="37"/>
      <c r="F118" s="198" t="s">
        <v>521</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24.15" customHeight="1">
      <c r="A119" s="35"/>
      <c r="B119" s="36"/>
      <c r="C119" s="183" t="s">
        <v>8</v>
      </c>
      <c r="D119" s="183" t="s">
        <v>278</v>
      </c>
      <c r="E119" s="184" t="s">
        <v>486</v>
      </c>
      <c r="F119" s="185" t="s">
        <v>487</v>
      </c>
      <c r="G119" s="186" t="s">
        <v>289</v>
      </c>
      <c r="H119" s="187">
        <v>980</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819</v>
      </c>
    </row>
    <row r="120" s="2" customFormat="1">
      <c r="A120" s="35"/>
      <c r="B120" s="36"/>
      <c r="C120" s="37"/>
      <c r="D120" s="197" t="s">
        <v>285</v>
      </c>
      <c r="E120" s="37"/>
      <c r="F120" s="198" t="s">
        <v>489</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1" customFormat="1">
      <c r="A121" s="11"/>
      <c r="B121" s="212"/>
      <c r="C121" s="213"/>
      <c r="D121" s="197" t="s">
        <v>292</v>
      </c>
      <c r="E121" s="214" t="s">
        <v>19</v>
      </c>
      <c r="F121" s="215" t="s">
        <v>616</v>
      </c>
      <c r="G121" s="213"/>
      <c r="H121" s="216">
        <v>980</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14.4" customHeight="1">
      <c r="A122" s="35"/>
      <c r="B122" s="36"/>
      <c r="C122" s="183" t="s">
        <v>365</v>
      </c>
      <c r="D122" s="183" t="s">
        <v>278</v>
      </c>
      <c r="E122" s="184" t="s">
        <v>401</v>
      </c>
      <c r="F122" s="185" t="s">
        <v>402</v>
      </c>
      <c r="G122" s="186" t="s">
        <v>321</v>
      </c>
      <c r="H122" s="187">
        <v>4</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820</v>
      </c>
    </row>
    <row r="123" s="2" customFormat="1">
      <c r="A123" s="35"/>
      <c r="B123" s="36"/>
      <c r="C123" s="37"/>
      <c r="D123" s="197" t="s">
        <v>285</v>
      </c>
      <c r="E123" s="37"/>
      <c r="F123" s="198" t="s">
        <v>404</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2" customFormat="1" ht="24.15" customHeight="1">
      <c r="A124" s="35"/>
      <c r="B124" s="36"/>
      <c r="C124" s="183" t="s">
        <v>371</v>
      </c>
      <c r="D124" s="183" t="s">
        <v>278</v>
      </c>
      <c r="E124" s="184" t="s">
        <v>334</v>
      </c>
      <c r="F124" s="185" t="s">
        <v>335</v>
      </c>
      <c r="G124" s="186" t="s">
        <v>281</v>
      </c>
      <c r="H124" s="187">
        <v>12</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821</v>
      </c>
    </row>
    <row r="125" s="2" customFormat="1">
      <c r="A125" s="35"/>
      <c r="B125" s="36"/>
      <c r="C125" s="37"/>
      <c r="D125" s="197" t="s">
        <v>285</v>
      </c>
      <c r="E125" s="37"/>
      <c r="F125" s="198" t="s">
        <v>337</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2" customFormat="1" ht="14.4" customHeight="1">
      <c r="A126" s="35"/>
      <c r="B126" s="36"/>
      <c r="C126" s="183" t="s">
        <v>419</v>
      </c>
      <c r="D126" s="183" t="s">
        <v>278</v>
      </c>
      <c r="E126" s="184" t="s">
        <v>338</v>
      </c>
      <c r="F126" s="185" t="s">
        <v>339</v>
      </c>
      <c r="G126" s="186" t="s">
        <v>281</v>
      </c>
      <c r="H126" s="187">
        <v>12</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822</v>
      </c>
    </row>
    <row r="127" s="2" customFormat="1">
      <c r="A127" s="35"/>
      <c r="B127" s="36"/>
      <c r="C127" s="37"/>
      <c r="D127" s="197" t="s">
        <v>285</v>
      </c>
      <c r="E127" s="37"/>
      <c r="F127" s="198" t="s">
        <v>339</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428</v>
      </c>
      <c r="D128" s="183" t="s">
        <v>278</v>
      </c>
      <c r="E128" s="184" t="s">
        <v>407</v>
      </c>
      <c r="F128" s="185" t="s">
        <v>408</v>
      </c>
      <c r="G128" s="186" t="s">
        <v>281</v>
      </c>
      <c r="H128" s="187">
        <v>39</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823</v>
      </c>
    </row>
    <row r="129" s="2" customFormat="1">
      <c r="A129" s="35"/>
      <c r="B129" s="36"/>
      <c r="C129" s="37"/>
      <c r="D129" s="197" t="s">
        <v>285</v>
      </c>
      <c r="E129" s="37"/>
      <c r="F129" s="198" t="s">
        <v>410</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2" customFormat="1" ht="14.4" customHeight="1">
      <c r="A130" s="35"/>
      <c r="B130" s="36"/>
      <c r="C130" s="183" t="s">
        <v>435</v>
      </c>
      <c r="D130" s="183" t="s">
        <v>278</v>
      </c>
      <c r="E130" s="184" t="s">
        <v>341</v>
      </c>
      <c r="F130" s="185" t="s">
        <v>342</v>
      </c>
      <c r="G130" s="186" t="s">
        <v>343</v>
      </c>
      <c r="H130" s="187">
        <v>0.66200000000000003</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824</v>
      </c>
    </row>
    <row r="131" s="2" customFormat="1">
      <c r="A131" s="35"/>
      <c r="B131" s="36"/>
      <c r="C131" s="37"/>
      <c r="D131" s="197" t="s">
        <v>285</v>
      </c>
      <c r="E131" s="37"/>
      <c r="F131" s="198" t="s">
        <v>345</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412</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825</v>
      </c>
      <c r="G133" s="213"/>
      <c r="H133" s="216">
        <v>0.66200000000000003</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24.15" customHeight="1">
      <c r="A134" s="35"/>
      <c r="B134" s="36"/>
      <c r="C134" s="183" t="s">
        <v>7</v>
      </c>
      <c r="D134" s="183" t="s">
        <v>278</v>
      </c>
      <c r="E134" s="184" t="s">
        <v>348</v>
      </c>
      <c r="F134" s="185" t="s">
        <v>349</v>
      </c>
      <c r="G134" s="186" t="s">
        <v>343</v>
      </c>
      <c r="H134" s="187">
        <v>0.35699999999999998</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826</v>
      </c>
    </row>
    <row r="135" s="2" customFormat="1">
      <c r="A135" s="35"/>
      <c r="B135" s="36"/>
      <c r="C135" s="37"/>
      <c r="D135" s="197" t="s">
        <v>285</v>
      </c>
      <c r="E135" s="37"/>
      <c r="F135" s="198" t="s">
        <v>351</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412</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360</v>
      </c>
      <c r="G137" s="213"/>
      <c r="H137" s="216">
        <v>0.35699999999999998</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24.15" customHeight="1">
      <c r="A138" s="35"/>
      <c r="B138" s="36"/>
      <c r="C138" s="183" t="s">
        <v>620</v>
      </c>
      <c r="D138" s="183" t="s">
        <v>278</v>
      </c>
      <c r="E138" s="184" t="s">
        <v>355</v>
      </c>
      <c r="F138" s="185" t="s">
        <v>356</v>
      </c>
      <c r="G138" s="186" t="s">
        <v>343</v>
      </c>
      <c r="H138" s="187">
        <v>0.30499999999999999</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827</v>
      </c>
    </row>
    <row r="139" s="2" customFormat="1">
      <c r="A139" s="35"/>
      <c r="B139" s="36"/>
      <c r="C139" s="37"/>
      <c r="D139" s="197" t="s">
        <v>285</v>
      </c>
      <c r="E139" s="37"/>
      <c r="F139" s="198" t="s">
        <v>358</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10" customFormat="1">
      <c r="A140" s="10"/>
      <c r="B140" s="202"/>
      <c r="C140" s="203"/>
      <c r="D140" s="197" t="s">
        <v>292</v>
      </c>
      <c r="E140" s="204" t="s">
        <v>19</v>
      </c>
      <c r="F140" s="205" t="s">
        <v>359</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828</v>
      </c>
      <c r="G141" s="213"/>
      <c r="H141" s="216">
        <v>0.30499999999999999</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77</v>
      </c>
      <c r="AY141" s="222" t="s">
        <v>283</v>
      </c>
    </row>
    <row r="142" s="2" customFormat="1" ht="14.4" customHeight="1">
      <c r="A142" s="35"/>
      <c r="B142" s="36"/>
      <c r="C142" s="183" t="s">
        <v>625</v>
      </c>
      <c r="D142" s="183" t="s">
        <v>278</v>
      </c>
      <c r="E142" s="184" t="s">
        <v>361</v>
      </c>
      <c r="F142" s="185" t="s">
        <v>362</v>
      </c>
      <c r="G142" s="186" t="s">
        <v>343</v>
      </c>
      <c r="H142" s="187">
        <v>0.30499999999999999</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829</v>
      </c>
    </row>
    <row r="143" s="2" customFormat="1">
      <c r="A143" s="35"/>
      <c r="B143" s="36"/>
      <c r="C143" s="37"/>
      <c r="D143" s="197" t="s">
        <v>285</v>
      </c>
      <c r="E143" s="37"/>
      <c r="F143" s="198" t="s">
        <v>364</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2" customFormat="1" ht="14.4" customHeight="1">
      <c r="A144" s="35"/>
      <c r="B144" s="36"/>
      <c r="C144" s="183" t="s">
        <v>630</v>
      </c>
      <c r="D144" s="183" t="s">
        <v>278</v>
      </c>
      <c r="E144" s="184" t="s">
        <v>420</v>
      </c>
      <c r="F144" s="185" t="s">
        <v>421</v>
      </c>
      <c r="G144" s="186" t="s">
        <v>343</v>
      </c>
      <c r="H144" s="187">
        <v>73.370999999999995</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830</v>
      </c>
    </row>
    <row r="145" s="2" customFormat="1">
      <c r="A145" s="35"/>
      <c r="B145" s="36"/>
      <c r="C145" s="37"/>
      <c r="D145" s="197" t="s">
        <v>285</v>
      </c>
      <c r="E145" s="37"/>
      <c r="F145" s="198" t="s">
        <v>423</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424</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645</v>
      </c>
      <c r="G147" s="213"/>
      <c r="H147" s="216">
        <v>25.341999999999999</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70</v>
      </c>
      <c r="AY147" s="222" t="s">
        <v>283</v>
      </c>
    </row>
    <row r="148" s="10" customFormat="1">
      <c r="A148" s="10"/>
      <c r="B148" s="202"/>
      <c r="C148" s="203"/>
      <c r="D148" s="197" t="s">
        <v>292</v>
      </c>
      <c r="E148" s="204" t="s">
        <v>19</v>
      </c>
      <c r="F148" s="205" t="s">
        <v>426</v>
      </c>
      <c r="G148" s="203"/>
      <c r="H148" s="204" t="s">
        <v>19</v>
      </c>
      <c r="I148" s="206"/>
      <c r="J148" s="203"/>
      <c r="K148" s="203"/>
      <c r="L148" s="207"/>
      <c r="M148" s="208"/>
      <c r="N148" s="209"/>
      <c r="O148" s="209"/>
      <c r="P148" s="209"/>
      <c r="Q148" s="209"/>
      <c r="R148" s="209"/>
      <c r="S148" s="209"/>
      <c r="T148" s="210"/>
      <c r="U148" s="10"/>
      <c r="V148" s="10"/>
      <c r="W148" s="10"/>
      <c r="X148" s="10"/>
      <c r="Y148" s="10"/>
      <c r="Z148" s="10"/>
      <c r="AA148" s="10"/>
      <c r="AB148" s="10"/>
      <c r="AC148" s="10"/>
      <c r="AD148" s="10"/>
      <c r="AE148" s="10"/>
      <c r="AT148" s="211" t="s">
        <v>292</v>
      </c>
      <c r="AU148" s="211" t="s">
        <v>70</v>
      </c>
      <c r="AV148" s="10" t="s">
        <v>77</v>
      </c>
      <c r="AW148" s="10" t="s">
        <v>31</v>
      </c>
      <c r="AX148" s="10" t="s">
        <v>70</v>
      </c>
      <c r="AY148" s="211" t="s">
        <v>283</v>
      </c>
    </row>
    <row r="149" s="11" customFormat="1">
      <c r="A149" s="11"/>
      <c r="B149" s="212"/>
      <c r="C149" s="213"/>
      <c r="D149" s="197" t="s">
        <v>292</v>
      </c>
      <c r="E149" s="214" t="s">
        <v>19</v>
      </c>
      <c r="F149" s="215" t="s">
        <v>646</v>
      </c>
      <c r="G149" s="213"/>
      <c r="H149" s="216">
        <v>47.064999999999998</v>
      </c>
      <c r="I149" s="217"/>
      <c r="J149" s="213"/>
      <c r="K149" s="213"/>
      <c r="L149" s="218"/>
      <c r="M149" s="219"/>
      <c r="N149" s="220"/>
      <c r="O149" s="220"/>
      <c r="P149" s="220"/>
      <c r="Q149" s="220"/>
      <c r="R149" s="220"/>
      <c r="S149" s="220"/>
      <c r="T149" s="221"/>
      <c r="U149" s="11"/>
      <c r="V149" s="11"/>
      <c r="W149" s="11"/>
      <c r="X149" s="11"/>
      <c r="Y149" s="11"/>
      <c r="Z149" s="11"/>
      <c r="AA149" s="11"/>
      <c r="AB149" s="11"/>
      <c r="AC149" s="11"/>
      <c r="AD149" s="11"/>
      <c r="AE149" s="11"/>
      <c r="AT149" s="222" t="s">
        <v>292</v>
      </c>
      <c r="AU149" s="222" t="s">
        <v>70</v>
      </c>
      <c r="AV149" s="11" t="s">
        <v>79</v>
      </c>
      <c r="AW149" s="11" t="s">
        <v>31</v>
      </c>
      <c r="AX149" s="11" t="s">
        <v>70</v>
      </c>
      <c r="AY149" s="222" t="s">
        <v>283</v>
      </c>
    </row>
    <row r="150" s="10" customFormat="1">
      <c r="A150" s="10"/>
      <c r="B150" s="202"/>
      <c r="C150" s="203"/>
      <c r="D150" s="197" t="s">
        <v>292</v>
      </c>
      <c r="E150" s="204" t="s">
        <v>19</v>
      </c>
      <c r="F150" s="205" t="s">
        <v>647</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648</v>
      </c>
      <c r="G151" s="213"/>
      <c r="H151" s="216">
        <v>0.96399999999999997</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70</v>
      </c>
      <c r="AY151" s="222" t="s">
        <v>283</v>
      </c>
    </row>
    <row r="152" s="12" customFormat="1">
      <c r="A152" s="12"/>
      <c r="B152" s="234"/>
      <c r="C152" s="235"/>
      <c r="D152" s="197" t="s">
        <v>292</v>
      </c>
      <c r="E152" s="236" t="s">
        <v>19</v>
      </c>
      <c r="F152" s="237" t="s">
        <v>317</v>
      </c>
      <c r="G152" s="235"/>
      <c r="H152" s="238">
        <v>73.370999999999995</v>
      </c>
      <c r="I152" s="239"/>
      <c r="J152" s="235"/>
      <c r="K152" s="235"/>
      <c r="L152" s="240"/>
      <c r="M152" s="241"/>
      <c r="N152" s="242"/>
      <c r="O152" s="242"/>
      <c r="P152" s="242"/>
      <c r="Q152" s="242"/>
      <c r="R152" s="242"/>
      <c r="S152" s="242"/>
      <c r="T152" s="243"/>
      <c r="U152" s="12"/>
      <c r="V152" s="12"/>
      <c r="W152" s="12"/>
      <c r="X152" s="12"/>
      <c r="Y152" s="12"/>
      <c r="Z152" s="12"/>
      <c r="AA152" s="12"/>
      <c r="AB152" s="12"/>
      <c r="AC152" s="12"/>
      <c r="AD152" s="12"/>
      <c r="AE152" s="12"/>
      <c r="AT152" s="244" t="s">
        <v>292</v>
      </c>
      <c r="AU152" s="244" t="s">
        <v>70</v>
      </c>
      <c r="AV152" s="12" t="s">
        <v>282</v>
      </c>
      <c r="AW152" s="12" t="s">
        <v>31</v>
      </c>
      <c r="AX152" s="12" t="s">
        <v>77</v>
      </c>
      <c r="AY152" s="244" t="s">
        <v>283</v>
      </c>
    </row>
    <row r="153" s="2" customFormat="1" ht="37.8" customHeight="1">
      <c r="A153" s="35"/>
      <c r="B153" s="36"/>
      <c r="C153" s="183" t="s">
        <v>632</v>
      </c>
      <c r="D153" s="183" t="s">
        <v>278</v>
      </c>
      <c r="E153" s="184" t="s">
        <v>429</v>
      </c>
      <c r="F153" s="185" t="s">
        <v>430</v>
      </c>
      <c r="G153" s="186" t="s">
        <v>343</v>
      </c>
      <c r="H153" s="187">
        <v>23.533000000000001</v>
      </c>
      <c r="I153" s="188"/>
      <c r="J153" s="189">
        <f>ROUND(I153*H153,2)</f>
        <v>0</v>
      </c>
      <c r="K153" s="190"/>
      <c r="L153" s="41"/>
      <c r="M153" s="191" t="s">
        <v>19</v>
      </c>
      <c r="N153" s="192" t="s">
        <v>41</v>
      </c>
      <c r="O153" s="81"/>
      <c r="P153" s="193">
        <f>O153*H153</f>
        <v>0</v>
      </c>
      <c r="Q153" s="193">
        <v>0</v>
      </c>
      <c r="R153" s="193">
        <f>Q153*H153</f>
        <v>0</v>
      </c>
      <c r="S153" s="193">
        <v>0</v>
      </c>
      <c r="T153" s="194">
        <f>S153*H153</f>
        <v>0</v>
      </c>
      <c r="U153" s="35"/>
      <c r="V153" s="35"/>
      <c r="W153" s="35"/>
      <c r="X153" s="35"/>
      <c r="Y153" s="35"/>
      <c r="Z153" s="35"/>
      <c r="AA153" s="35"/>
      <c r="AB153" s="35"/>
      <c r="AC153" s="35"/>
      <c r="AD153" s="35"/>
      <c r="AE153" s="35"/>
      <c r="AR153" s="195" t="s">
        <v>282</v>
      </c>
      <c r="AT153" s="195" t="s">
        <v>278</v>
      </c>
      <c r="AU153" s="195" t="s">
        <v>70</v>
      </c>
      <c r="AY153" s="14" t="s">
        <v>283</v>
      </c>
      <c r="BE153" s="196">
        <f>IF(N153="základní",J153,0)</f>
        <v>0</v>
      </c>
      <c r="BF153" s="196">
        <f>IF(N153="snížená",J153,0)</f>
        <v>0</v>
      </c>
      <c r="BG153" s="196">
        <f>IF(N153="zákl. přenesená",J153,0)</f>
        <v>0</v>
      </c>
      <c r="BH153" s="196">
        <f>IF(N153="sníž. přenesená",J153,0)</f>
        <v>0</v>
      </c>
      <c r="BI153" s="196">
        <f>IF(N153="nulová",J153,0)</f>
        <v>0</v>
      </c>
      <c r="BJ153" s="14" t="s">
        <v>77</v>
      </c>
      <c r="BK153" s="196">
        <f>ROUND(I153*H153,2)</f>
        <v>0</v>
      </c>
      <c r="BL153" s="14" t="s">
        <v>282</v>
      </c>
      <c r="BM153" s="195" t="s">
        <v>831</v>
      </c>
    </row>
    <row r="154" s="2" customFormat="1">
      <c r="A154" s="35"/>
      <c r="B154" s="36"/>
      <c r="C154" s="37"/>
      <c r="D154" s="197" t="s">
        <v>285</v>
      </c>
      <c r="E154" s="37"/>
      <c r="F154" s="198" t="s">
        <v>432</v>
      </c>
      <c r="G154" s="37"/>
      <c r="H154" s="37"/>
      <c r="I154" s="199"/>
      <c r="J154" s="37"/>
      <c r="K154" s="37"/>
      <c r="L154" s="41"/>
      <c r="M154" s="200"/>
      <c r="N154" s="201"/>
      <c r="O154" s="81"/>
      <c r="P154" s="81"/>
      <c r="Q154" s="81"/>
      <c r="R154" s="81"/>
      <c r="S154" s="81"/>
      <c r="T154" s="82"/>
      <c r="U154" s="35"/>
      <c r="V154" s="35"/>
      <c r="W154" s="35"/>
      <c r="X154" s="35"/>
      <c r="Y154" s="35"/>
      <c r="Z154" s="35"/>
      <c r="AA154" s="35"/>
      <c r="AB154" s="35"/>
      <c r="AC154" s="35"/>
      <c r="AD154" s="35"/>
      <c r="AE154" s="35"/>
      <c r="AT154" s="14" t="s">
        <v>285</v>
      </c>
      <c r="AU154" s="14" t="s">
        <v>70</v>
      </c>
    </row>
    <row r="155" s="10" customFormat="1">
      <c r="A155" s="10"/>
      <c r="B155" s="202"/>
      <c r="C155" s="203"/>
      <c r="D155" s="197" t="s">
        <v>292</v>
      </c>
      <c r="E155" s="204" t="s">
        <v>19</v>
      </c>
      <c r="F155" s="205" t="s">
        <v>433</v>
      </c>
      <c r="G155" s="203"/>
      <c r="H155" s="204" t="s">
        <v>19</v>
      </c>
      <c r="I155" s="206"/>
      <c r="J155" s="203"/>
      <c r="K155" s="203"/>
      <c r="L155" s="207"/>
      <c r="M155" s="208"/>
      <c r="N155" s="209"/>
      <c r="O155" s="209"/>
      <c r="P155" s="209"/>
      <c r="Q155" s="209"/>
      <c r="R155" s="209"/>
      <c r="S155" s="209"/>
      <c r="T155" s="210"/>
      <c r="U155" s="10"/>
      <c r="V155" s="10"/>
      <c r="W155" s="10"/>
      <c r="X155" s="10"/>
      <c r="Y155" s="10"/>
      <c r="Z155" s="10"/>
      <c r="AA155" s="10"/>
      <c r="AB155" s="10"/>
      <c r="AC155" s="10"/>
      <c r="AD155" s="10"/>
      <c r="AE155" s="10"/>
      <c r="AT155" s="211" t="s">
        <v>292</v>
      </c>
      <c r="AU155" s="211" t="s">
        <v>70</v>
      </c>
      <c r="AV155" s="10" t="s">
        <v>77</v>
      </c>
      <c r="AW155" s="10" t="s">
        <v>31</v>
      </c>
      <c r="AX155" s="10" t="s">
        <v>70</v>
      </c>
      <c r="AY155" s="211" t="s">
        <v>283</v>
      </c>
    </row>
    <row r="156" s="11" customFormat="1">
      <c r="A156" s="11"/>
      <c r="B156" s="212"/>
      <c r="C156" s="213"/>
      <c r="D156" s="197" t="s">
        <v>292</v>
      </c>
      <c r="E156" s="214" t="s">
        <v>19</v>
      </c>
      <c r="F156" s="215" t="s">
        <v>651</v>
      </c>
      <c r="G156" s="213"/>
      <c r="H156" s="216">
        <v>23.533000000000001</v>
      </c>
      <c r="I156" s="217"/>
      <c r="J156" s="213"/>
      <c r="K156" s="213"/>
      <c r="L156" s="218"/>
      <c r="M156" s="219"/>
      <c r="N156" s="220"/>
      <c r="O156" s="220"/>
      <c r="P156" s="220"/>
      <c r="Q156" s="220"/>
      <c r="R156" s="220"/>
      <c r="S156" s="220"/>
      <c r="T156" s="221"/>
      <c r="U156" s="11"/>
      <c r="V156" s="11"/>
      <c r="W156" s="11"/>
      <c r="X156" s="11"/>
      <c r="Y156" s="11"/>
      <c r="Z156" s="11"/>
      <c r="AA156" s="11"/>
      <c r="AB156" s="11"/>
      <c r="AC156" s="11"/>
      <c r="AD156" s="11"/>
      <c r="AE156" s="11"/>
      <c r="AT156" s="222" t="s">
        <v>292</v>
      </c>
      <c r="AU156" s="222" t="s">
        <v>70</v>
      </c>
      <c r="AV156" s="11" t="s">
        <v>79</v>
      </c>
      <c r="AW156" s="11" t="s">
        <v>31</v>
      </c>
      <c r="AX156" s="11" t="s">
        <v>77</v>
      </c>
      <c r="AY156" s="222" t="s">
        <v>283</v>
      </c>
    </row>
    <row r="157" s="2" customFormat="1" ht="37.8" customHeight="1">
      <c r="A157" s="35"/>
      <c r="B157" s="36"/>
      <c r="C157" s="183" t="s">
        <v>635</v>
      </c>
      <c r="D157" s="183" t="s">
        <v>278</v>
      </c>
      <c r="E157" s="184" t="s">
        <v>436</v>
      </c>
      <c r="F157" s="185" t="s">
        <v>437</v>
      </c>
      <c r="G157" s="186" t="s">
        <v>343</v>
      </c>
      <c r="H157" s="187">
        <v>26.306000000000001</v>
      </c>
      <c r="I157" s="188"/>
      <c r="J157" s="189">
        <f>ROUND(I157*H157,2)</f>
        <v>0</v>
      </c>
      <c r="K157" s="190"/>
      <c r="L157" s="41"/>
      <c r="M157" s="191" t="s">
        <v>19</v>
      </c>
      <c r="N157" s="192" t="s">
        <v>41</v>
      </c>
      <c r="O157" s="81"/>
      <c r="P157" s="193">
        <f>O157*H157</f>
        <v>0</v>
      </c>
      <c r="Q157" s="193">
        <v>0</v>
      </c>
      <c r="R157" s="193">
        <f>Q157*H157</f>
        <v>0</v>
      </c>
      <c r="S157" s="193">
        <v>0</v>
      </c>
      <c r="T157" s="194">
        <f>S157*H157</f>
        <v>0</v>
      </c>
      <c r="U157" s="35"/>
      <c r="V157" s="35"/>
      <c r="W157" s="35"/>
      <c r="X157" s="35"/>
      <c r="Y157" s="35"/>
      <c r="Z157" s="35"/>
      <c r="AA157" s="35"/>
      <c r="AB157" s="35"/>
      <c r="AC157" s="35"/>
      <c r="AD157" s="35"/>
      <c r="AE157" s="35"/>
      <c r="AR157" s="195" t="s">
        <v>282</v>
      </c>
      <c r="AT157" s="195" t="s">
        <v>278</v>
      </c>
      <c r="AU157" s="195" t="s">
        <v>70</v>
      </c>
      <c r="AY157" s="14" t="s">
        <v>283</v>
      </c>
      <c r="BE157" s="196">
        <f>IF(N157="základní",J157,0)</f>
        <v>0</v>
      </c>
      <c r="BF157" s="196">
        <f>IF(N157="snížená",J157,0)</f>
        <v>0</v>
      </c>
      <c r="BG157" s="196">
        <f>IF(N157="zákl. přenesená",J157,0)</f>
        <v>0</v>
      </c>
      <c r="BH157" s="196">
        <f>IF(N157="sníž. přenesená",J157,0)</f>
        <v>0</v>
      </c>
      <c r="BI157" s="196">
        <f>IF(N157="nulová",J157,0)</f>
        <v>0</v>
      </c>
      <c r="BJ157" s="14" t="s">
        <v>77</v>
      </c>
      <c r="BK157" s="196">
        <f>ROUND(I157*H157,2)</f>
        <v>0</v>
      </c>
      <c r="BL157" s="14" t="s">
        <v>282</v>
      </c>
      <c r="BM157" s="195" t="s">
        <v>832</v>
      </c>
    </row>
    <row r="158" s="2" customFormat="1">
      <c r="A158" s="35"/>
      <c r="B158" s="36"/>
      <c r="C158" s="37"/>
      <c r="D158" s="197" t="s">
        <v>285</v>
      </c>
      <c r="E158" s="37"/>
      <c r="F158" s="198" t="s">
        <v>439</v>
      </c>
      <c r="G158" s="37"/>
      <c r="H158" s="37"/>
      <c r="I158" s="199"/>
      <c r="J158" s="37"/>
      <c r="K158" s="37"/>
      <c r="L158" s="41"/>
      <c r="M158" s="200"/>
      <c r="N158" s="201"/>
      <c r="O158" s="81"/>
      <c r="P158" s="81"/>
      <c r="Q158" s="81"/>
      <c r="R158" s="81"/>
      <c r="S158" s="81"/>
      <c r="T158" s="82"/>
      <c r="U158" s="35"/>
      <c r="V158" s="35"/>
      <c r="W158" s="35"/>
      <c r="X158" s="35"/>
      <c r="Y158" s="35"/>
      <c r="Z158" s="35"/>
      <c r="AA158" s="35"/>
      <c r="AB158" s="35"/>
      <c r="AC158" s="35"/>
      <c r="AD158" s="35"/>
      <c r="AE158" s="35"/>
      <c r="AT158" s="14" t="s">
        <v>285</v>
      </c>
      <c r="AU158" s="14" t="s">
        <v>70</v>
      </c>
    </row>
    <row r="159" s="10" customFormat="1">
      <c r="A159" s="10"/>
      <c r="B159" s="202"/>
      <c r="C159" s="203"/>
      <c r="D159" s="197" t="s">
        <v>292</v>
      </c>
      <c r="E159" s="204" t="s">
        <v>19</v>
      </c>
      <c r="F159" s="205" t="s">
        <v>424</v>
      </c>
      <c r="G159" s="203"/>
      <c r="H159" s="204" t="s">
        <v>19</v>
      </c>
      <c r="I159" s="206"/>
      <c r="J159" s="203"/>
      <c r="K159" s="203"/>
      <c r="L159" s="207"/>
      <c r="M159" s="208"/>
      <c r="N159" s="209"/>
      <c r="O159" s="209"/>
      <c r="P159" s="209"/>
      <c r="Q159" s="209"/>
      <c r="R159" s="209"/>
      <c r="S159" s="209"/>
      <c r="T159" s="210"/>
      <c r="U159" s="10"/>
      <c r="V159" s="10"/>
      <c r="W159" s="10"/>
      <c r="X159" s="10"/>
      <c r="Y159" s="10"/>
      <c r="Z159" s="10"/>
      <c r="AA159" s="10"/>
      <c r="AB159" s="10"/>
      <c r="AC159" s="10"/>
      <c r="AD159" s="10"/>
      <c r="AE159" s="10"/>
      <c r="AT159" s="211" t="s">
        <v>292</v>
      </c>
      <c r="AU159" s="211" t="s">
        <v>70</v>
      </c>
      <c r="AV159" s="10" t="s">
        <v>77</v>
      </c>
      <c r="AW159" s="10" t="s">
        <v>31</v>
      </c>
      <c r="AX159" s="10" t="s">
        <v>70</v>
      </c>
      <c r="AY159" s="211" t="s">
        <v>283</v>
      </c>
    </row>
    <row r="160" s="11" customFormat="1">
      <c r="A160" s="11"/>
      <c r="B160" s="212"/>
      <c r="C160" s="213"/>
      <c r="D160" s="197" t="s">
        <v>292</v>
      </c>
      <c r="E160" s="214" t="s">
        <v>19</v>
      </c>
      <c r="F160" s="215" t="s">
        <v>645</v>
      </c>
      <c r="G160" s="213"/>
      <c r="H160" s="216">
        <v>25.341999999999999</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70</v>
      </c>
      <c r="AY160" s="222" t="s">
        <v>283</v>
      </c>
    </row>
    <row r="161" s="10" customFormat="1">
      <c r="A161" s="10"/>
      <c r="B161" s="202"/>
      <c r="C161" s="203"/>
      <c r="D161" s="197" t="s">
        <v>292</v>
      </c>
      <c r="E161" s="204" t="s">
        <v>19</v>
      </c>
      <c r="F161" s="205" t="s">
        <v>654</v>
      </c>
      <c r="G161" s="203"/>
      <c r="H161" s="204" t="s">
        <v>19</v>
      </c>
      <c r="I161" s="206"/>
      <c r="J161" s="203"/>
      <c r="K161" s="203"/>
      <c r="L161" s="207"/>
      <c r="M161" s="208"/>
      <c r="N161" s="209"/>
      <c r="O161" s="209"/>
      <c r="P161" s="209"/>
      <c r="Q161" s="209"/>
      <c r="R161" s="209"/>
      <c r="S161" s="209"/>
      <c r="T161" s="210"/>
      <c r="U161" s="10"/>
      <c r="V161" s="10"/>
      <c r="W161" s="10"/>
      <c r="X161" s="10"/>
      <c r="Y161" s="10"/>
      <c r="Z161" s="10"/>
      <c r="AA161" s="10"/>
      <c r="AB161" s="10"/>
      <c r="AC161" s="10"/>
      <c r="AD161" s="10"/>
      <c r="AE161" s="10"/>
      <c r="AT161" s="211" t="s">
        <v>292</v>
      </c>
      <c r="AU161" s="211" t="s">
        <v>70</v>
      </c>
      <c r="AV161" s="10" t="s">
        <v>77</v>
      </c>
      <c r="AW161" s="10" t="s">
        <v>31</v>
      </c>
      <c r="AX161" s="10" t="s">
        <v>70</v>
      </c>
      <c r="AY161" s="211" t="s">
        <v>283</v>
      </c>
    </row>
    <row r="162" s="11" customFormat="1">
      <c r="A162" s="11"/>
      <c r="B162" s="212"/>
      <c r="C162" s="213"/>
      <c r="D162" s="197" t="s">
        <v>292</v>
      </c>
      <c r="E162" s="214" t="s">
        <v>19</v>
      </c>
      <c r="F162" s="215" t="s">
        <v>648</v>
      </c>
      <c r="G162" s="213"/>
      <c r="H162" s="216">
        <v>0.96399999999999997</v>
      </c>
      <c r="I162" s="217"/>
      <c r="J162" s="213"/>
      <c r="K162" s="213"/>
      <c r="L162" s="218"/>
      <c r="M162" s="219"/>
      <c r="N162" s="220"/>
      <c r="O162" s="220"/>
      <c r="P162" s="220"/>
      <c r="Q162" s="220"/>
      <c r="R162" s="220"/>
      <c r="S162" s="220"/>
      <c r="T162" s="221"/>
      <c r="U162" s="11"/>
      <c r="V162" s="11"/>
      <c r="W162" s="11"/>
      <c r="X162" s="11"/>
      <c r="Y162" s="11"/>
      <c r="Z162" s="11"/>
      <c r="AA162" s="11"/>
      <c r="AB162" s="11"/>
      <c r="AC162" s="11"/>
      <c r="AD162" s="11"/>
      <c r="AE162" s="11"/>
      <c r="AT162" s="222" t="s">
        <v>292</v>
      </c>
      <c r="AU162" s="222" t="s">
        <v>70</v>
      </c>
      <c r="AV162" s="11" t="s">
        <v>79</v>
      </c>
      <c r="AW162" s="11" t="s">
        <v>31</v>
      </c>
      <c r="AX162" s="11" t="s">
        <v>70</v>
      </c>
      <c r="AY162" s="222" t="s">
        <v>283</v>
      </c>
    </row>
    <row r="163" s="12" customFormat="1">
      <c r="A163" s="12"/>
      <c r="B163" s="234"/>
      <c r="C163" s="235"/>
      <c r="D163" s="197" t="s">
        <v>292</v>
      </c>
      <c r="E163" s="236" t="s">
        <v>19</v>
      </c>
      <c r="F163" s="237" t="s">
        <v>317</v>
      </c>
      <c r="G163" s="235"/>
      <c r="H163" s="238">
        <v>26.306000000000001</v>
      </c>
      <c r="I163" s="239"/>
      <c r="J163" s="235"/>
      <c r="K163" s="235"/>
      <c r="L163" s="240"/>
      <c r="M163" s="241"/>
      <c r="N163" s="242"/>
      <c r="O163" s="242"/>
      <c r="P163" s="242"/>
      <c r="Q163" s="242"/>
      <c r="R163" s="242"/>
      <c r="S163" s="242"/>
      <c r="T163" s="243"/>
      <c r="U163" s="12"/>
      <c r="V163" s="12"/>
      <c r="W163" s="12"/>
      <c r="X163" s="12"/>
      <c r="Y163" s="12"/>
      <c r="Z163" s="12"/>
      <c r="AA163" s="12"/>
      <c r="AB163" s="12"/>
      <c r="AC163" s="12"/>
      <c r="AD163" s="12"/>
      <c r="AE163" s="12"/>
      <c r="AT163" s="244" t="s">
        <v>292</v>
      </c>
      <c r="AU163" s="244" t="s">
        <v>70</v>
      </c>
      <c r="AV163" s="12" t="s">
        <v>282</v>
      </c>
      <c r="AW163" s="12" t="s">
        <v>31</v>
      </c>
      <c r="AX163" s="12" t="s">
        <v>77</v>
      </c>
      <c r="AY163" s="244" t="s">
        <v>283</v>
      </c>
    </row>
    <row r="164" s="2" customFormat="1" ht="24.15" customHeight="1">
      <c r="A164" s="35"/>
      <c r="B164" s="36"/>
      <c r="C164" s="183" t="s">
        <v>638</v>
      </c>
      <c r="D164" s="183" t="s">
        <v>278</v>
      </c>
      <c r="E164" s="184" t="s">
        <v>656</v>
      </c>
      <c r="F164" s="185" t="s">
        <v>657</v>
      </c>
      <c r="G164" s="186" t="s">
        <v>343</v>
      </c>
      <c r="H164" s="187">
        <v>0.96399999999999997</v>
      </c>
      <c r="I164" s="188"/>
      <c r="J164" s="189">
        <f>ROUND(I164*H164,2)</f>
        <v>0</v>
      </c>
      <c r="K164" s="190"/>
      <c r="L164" s="41"/>
      <c r="M164" s="191" t="s">
        <v>19</v>
      </c>
      <c r="N164" s="192" t="s">
        <v>41</v>
      </c>
      <c r="O164" s="81"/>
      <c r="P164" s="193">
        <f>O164*H164</f>
        <v>0</v>
      </c>
      <c r="Q164" s="193">
        <v>0</v>
      </c>
      <c r="R164" s="193">
        <f>Q164*H164</f>
        <v>0</v>
      </c>
      <c r="S164" s="193">
        <v>0</v>
      </c>
      <c r="T164" s="194">
        <f>S164*H164</f>
        <v>0</v>
      </c>
      <c r="U164" s="35"/>
      <c r="V164" s="35"/>
      <c r="W164" s="35"/>
      <c r="X164" s="35"/>
      <c r="Y164" s="35"/>
      <c r="Z164" s="35"/>
      <c r="AA164" s="35"/>
      <c r="AB164" s="35"/>
      <c r="AC164" s="35"/>
      <c r="AD164" s="35"/>
      <c r="AE164" s="35"/>
      <c r="AR164" s="195" t="s">
        <v>282</v>
      </c>
      <c r="AT164" s="195" t="s">
        <v>278</v>
      </c>
      <c r="AU164" s="195" t="s">
        <v>70</v>
      </c>
      <c r="AY164" s="14" t="s">
        <v>283</v>
      </c>
      <c r="BE164" s="196">
        <f>IF(N164="základní",J164,0)</f>
        <v>0</v>
      </c>
      <c r="BF164" s="196">
        <f>IF(N164="snížená",J164,0)</f>
        <v>0</v>
      </c>
      <c r="BG164" s="196">
        <f>IF(N164="zákl. přenesená",J164,0)</f>
        <v>0</v>
      </c>
      <c r="BH164" s="196">
        <f>IF(N164="sníž. přenesená",J164,0)</f>
        <v>0</v>
      </c>
      <c r="BI164" s="196">
        <f>IF(N164="nulová",J164,0)</f>
        <v>0</v>
      </c>
      <c r="BJ164" s="14" t="s">
        <v>77</v>
      </c>
      <c r="BK164" s="196">
        <f>ROUND(I164*H164,2)</f>
        <v>0</v>
      </c>
      <c r="BL164" s="14" t="s">
        <v>282</v>
      </c>
      <c r="BM164" s="195" t="s">
        <v>833</v>
      </c>
    </row>
    <row r="165" s="2" customFormat="1">
      <c r="A165" s="35"/>
      <c r="B165" s="36"/>
      <c r="C165" s="37"/>
      <c r="D165" s="197" t="s">
        <v>285</v>
      </c>
      <c r="E165" s="37"/>
      <c r="F165" s="198" t="s">
        <v>659</v>
      </c>
      <c r="G165" s="37"/>
      <c r="H165" s="37"/>
      <c r="I165" s="199"/>
      <c r="J165" s="37"/>
      <c r="K165" s="37"/>
      <c r="L165" s="41"/>
      <c r="M165" s="200"/>
      <c r="N165" s="201"/>
      <c r="O165" s="81"/>
      <c r="P165" s="81"/>
      <c r="Q165" s="81"/>
      <c r="R165" s="81"/>
      <c r="S165" s="81"/>
      <c r="T165" s="82"/>
      <c r="U165" s="35"/>
      <c r="V165" s="35"/>
      <c r="W165" s="35"/>
      <c r="X165" s="35"/>
      <c r="Y165" s="35"/>
      <c r="Z165" s="35"/>
      <c r="AA165" s="35"/>
      <c r="AB165" s="35"/>
      <c r="AC165" s="35"/>
      <c r="AD165" s="35"/>
      <c r="AE165" s="35"/>
      <c r="AT165" s="14" t="s">
        <v>285</v>
      </c>
      <c r="AU165" s="14" t="s">
        <v>70</v>
      </c>
    </row>
    <row r="166" s="10" customFormat="1">
      <c r="A166" s="10"/>
      <c r="B166" s="202"/>
      <c r="C166" s="203"/>
      <c r="D166" s="197" t="s">
        <v>292</v>
      </c>
      <c r="E166" s="204" t="s">
        <v>19</v>
      </c>
      <c r="F166" s="205" t="s">
        <v>660</v>
      </c>
      <c r="G166" s="203"/>
      <c r="H166" s="204" t="s">
        <v>19</v>
      </c>
      <c r="I166" s="206"/>
      <c r="J166" s="203"/>
      <c r="K166" s="203"/>
      <c r="L166" s="207"/>
      <c r="M166" s="208"/>
      <c r="N166" s="209"/>
      <c r="O166" s="209"/>
      <c r="P166" s="209"/>
      <c r="Q166" s="209"/>
      <c r="R166" s="209"/>
      <c r="S166" s="209"/>
      <c r="T166" s="210"/>
      <c r="U166" s="10"/>
      <c r="V166" s="10"/>
      <c r="W166" s="10"/>
      <c r="X166" s="10"/>
      <c r="Y166" s="10"/>
      <c r="Z166" s="10"/>
      <c r="AA166" s="10"/>
      <c r="AB166" s="10"/>
      <c r="AC166" s="10"/>
      <c r="AD166" s="10"/>
      <c r="AE166" s="10"/>
      <c r="AT166" s="211" t="s">
        <v>292</v>
      </c>
      <c r="AU166" s="211" t="s">
        <v>70</v>
      </c>
      <c r="AV166" s="10" t="s">
        <v>77</v>
      </c>
      <c r="AW166" s="10" t="s">
        <v>31</v>
      </c>
      <c r="AX166" s="10" t="s">
        <v>70</v>
      </c>
      <c r="AY166" s="211" t="s">
        <v>283</v>
      </c>
    </row>
    <row r="167" s="11" customFormat="1">
      <c r="A167" s="11"/>
      <c r="B167" s="212"/>
      <c r="C167" s="213"/>
      <c r="D167" s="197" t="s">
        <v>292</v>
      </c>
      <c r="E167" s="214" t="s">
        <v>19</v>
      </c>
      <c r="F167" s="215" t="s">
        <v>648</v>
      </c>
      <c r="G167" s="213"/>
      <c r="H167" s="216">
        <v>0.96399999999999997</v>
      </c>
      <c r="I167" s="217"/>
      <c r="J167" s="213"/>
      <c r="K167" s="213"/>
      <c r="L167" s="218"/>
      <c r="M167" s="219"/>
      <c r="N167" s="220"/>
      <c r="O167" s="220"/>
      <c r="P167" s="220"/>
      <c r="Q167" s="220"/>
      <c r="R167" s="220"/>
      <c r="S167" s="220"/>
      <c r="T167" s="221"/>
      <c r="U167" s="11"/>
      <c r="V167" s="11"/>
      <c r="W167" s="11"/>
      <c r="X167" s="11"/>
      <c r="Y167" s="11"/>
      <c r="Z167" s="11"/>
      <c r="AA167" s="11"/>
      <c r="AB167" s="11"/>
      <c r="AC167" s="11"/>
      <c r="AD167" s="11"/>
      <c r="AE167" s="11"/>
      <c r="AT167" s="222" t="s">
        <v>292</v>
      </c>
      <c r="AU167" s="222" t="s">
        <v>70</v>
      </c>
      <c r="AV167" s="11" t="s">
        <v>79</v>
      </c>
      <c r="AW167" s="11" t="s">
        <v>31</v>
      </c>
      <c r="AX167" s="11" t="s">
        <v>77</v>
      </c>
      <c r="AY167" s="222" t="s">
        <v>283</v>
      </c>
    </row>
    <row r="168" s="2" customFormat="1" ht="24.15" customHeight="1">
      <c r="A168" s="35"/>
      <c r="B168" s="36"/>
      <c r="C168" s="183" t="s">
        <v>641</v>
      </c>
      <c r="D168" s="183" t="s">
        <v>278</v>
      </c>
      <c r="E168" s="184" t="s">
        <v>366</v>
      </c>
      <c r="F168" s="185" t="s">
        <v>367</v>
      </c>
      <c r="G168" s="186" t="s">
        <v>343</v>
      </c>
      <c r="H168" s="187">
        <v>0.66200000000000003</v>
      </c>
      <c r="I168" s="188"/>
      <c r="J168" s="189">
        <f>ROUND(I168*H168,2)</f>
        <v>0</v>
      </c>
      <c r="K168" s="190"/>
      <c r="L168" s="41"/>
      <c r="M168" s="191" t="s">
        <v>19</v>
      </c>
      <c r="N168" s="192" t="s">
        <v>41</v>
      </c>
      <c r="O168" s="81"/>
      <c r="P168" s="193">
        <f>O168*H168</f>
        <v>0</v>
      </c>
      <c r="Q168" s="193">
        <v>0</v>
      </c>
      <c r="R168" s="193">
        <f>Q168*H168</f>
        <v>0</v>
      </c>
      <c r="S168" s="193">
        <v>0</v>
      </c>
      <c r="T168" s="194">
        <f>S168*H168</f>
        <v>0</v>
      </c>
      <c r="U168" s="35"/>
      <c r="V168" s="35"/>
      <c r="W168" s="35"/>
      <c r="X168" s="35"/>
      <c r="Y168" s="35"/>
      <c r="Z168" s="35"/>
      <c r="AA168" s="35"/>
      <c r="AB168" s="35"/>
      <c r="AC168" s="35"/>
      <c r="AD168" s="35"/>
      <c r="AE168" s="35"/>
      <c r="AR168" s="195" t="s">
        <v>282</v>
      </c>
      <c r="AT168" s="195" t="s">
        <v>278</v>
      </c>
      <c r="AU168" s="195" t="s">
        <v>70</v>
      </c>
      <c r="AY168" s="14" t="s">
        <v>283</v>
      </c>
      <c r="BE168" s="196">
        <f>IF(N168="základní",J168,0)</f>
        <v>0</v>
      </c>
      <c r="BF168" s="196">
        <f>IF(N168="snížená",J168,0)</f>
        <v>0</v>
      </c>
      <c r="BG168" s="196">
        <f>IF(N168="zákl. přenesená",J168,0)</f>
        <v>0</v>
      </c>
      <c r="BH168" s="196">
        <f>IF(N168="sníž. přenesená",J168,0)</f>
        <v>0</v>
      </c>
      <c r="BI168" s="196">
        <f>IF(N168="nulová",J168,0)</f>
        <v>0</v>
      </c>
      <c r="BJ168" s="14" t="s">
        <v>77</v>
      </c>
      <c r="BK168" s="196">
        <f>ROUND(I168*H168,2)</f>
        <v>0</v>
      </c>
      <c r="BL168" s="14" t="s">
        <v>282</v>
      </c>
      <c r="BM168" s="195" t="s">
        <v>834</v>
      </c>
    </row>
    <row r="169" s="2" customFormat="1">
      <c r="A169" s="35"/>
      <c r="B169" s="36"/>
      <c r="C169" s="37"/>
      <c r="D169" s="197" t="s">
        <v>285</v>
      </c>
      <c r="E169" s="37"/>
      <c r="F169" s="198" t="s">
        <v>369</v>
      </c>
      <c r="G169" s="37"/>
      <c r="H169" s="37"/>
      <c r="I169" s="199"/>
      <c r="J169" s="37"/>
      <c r="K169" s="37"/>
      <c r="L169" s="41"/>
      <c r="M169" s="200"/>
      <c r="N169" s="201"/>
      <c r="O169" s="81"/>
      <c r="P169" s="81"/>
      <c r="Q169" s="81"/>
      <c r="R169" s="81"/>
      <c r="S169" s="81"/>
      <c r="T169" s="82"/>
      <c r="U169" s="35"/>
      <c r="V169" s="35"/>
      <c r="W169" s="35"/>
      <c r="X169" s="35"/>
      <c r="Y169" s="35"/>
      <c r="Z169" s="35"/>
      <c r="AA169" s="35"/>
      <c r="AB169" s="35"/>
      <c r="AC169" s="35"/>
      <c r="AD169" s="35"/>
      <c r="AE169" s="35"/>
      <c r="AT169" s="14" t="s">
        <v>285</v>
      </c>
      <c r="AU169" s="14" t="s">
        <v>70</v>
      </c>
    </row>
    <row r="170" s="10" customFormat="1">
      <c r="A170" s="10"/>
      <c r="B170" s="202"/>
      <c r="C170" s="203"/>
      <c r="D170" s="197" t="s">
        <v>292</v>
      </c>
      <c r="E170" s="204" t="s">
        <v>19</v>
      </c>
      <c r="F170" s="205" t="s">
        <v>370</v>
      </c>
      <c r="G170" s="203"/>
      <c r="H170" s="204" t="s">
        <v>19</v>
      </c>
      <c r="I170" s="206"/>
      <c r="J170" s="203"/>
      <c r="K170" s="203"/>
      <c r="L170" s="207"/>
      <c r="M170" s="208"/>
      <c r="N170" s="209"/>
      <c r="O170" s="209"/>
      <c r="P170" s="209"/>
      <c r="Q170" s="209"/>
      <c r="R170" s="209"/>
      <c r="S170" s="209"/>
      <c r="T170" s="210"/>
      <c r="U170" s="10"/>
      <c r="V170" s="10"/>
      <c r="W170" s="10"/>
      <c r="X170" s="10"/>
      <c r="Y170" s="10"/>
      <c r="Z170" s="10"/>
      <c r="AA170" s="10"/>
      <c r="AB170" s="10"/>
      <c r="AC170" s="10"/>
      <c r="AD170" s="10"/>
      <c r="AE170" s="10"/>
      <c r="AT170" s="211" t="s">
        <v>292</v>
      </c>
      <c r="AU170" s="211" t="s">
        <v>70</v>
      </c>
      <c r="AV170" s="10" t="s">
        <v>77</v>
      </c>
      <c r="AW170" s="10" t="s">
        <v>31</v>
      </c>
      <c r="AX170" s="10" t="s">
        <v>70</v>
      </c>
      <c r="AY170" s="211" t="s">
        <v>283</v>
      </c>
    </row>
    <row r="171" s="11" customFormat="1">
      <c r="A171" s="11"/>
      <c r="B171" s="212"/>
      <c r="C171" s="213"/>
      <c r="D171" s="197" t="s">
        <v>292</v>
      </c>
      <c r="E171" s="214" t="s">
        <v>19</v>
      </c>
      <c r="F171" s="215" t="s">
        <v>825</v>
      </c>
      <c r="G171" s="213"/>
      <c r="H171" s="216">
        <v>0.66200000000000003</v>
      </c>
      <c r="I171" s="217"/>
      <c r="J171" s="213"/>
      <c r="K171" s="213"/>
      <c r="L171" s="218"/>
      <c r="M171" s="245"/>
      <c r="N171" s="246"/>
      <c r="O171" s="246"/>
      <c r="P171" s="246"/>
      <c r="Q171" s="246"/>
      <c r="R171" s="246"/>
      <c r="S171" s="246"/>
      <c r="T171" s="247"/>
      <c r="U171" s="11"/>
      <c r="V171" s="11"/>
      <c r="W171" s="11"/>
      <c r="X171" s="11"/>
      <c r="Y171" s="11"/>
      <c r="Z171" s="11"/>
      <c r="AA171" s="11"/>
      <c r="AB171" s="11"/>
      <c r="AC171" s="11"/>
      <c r="AD171" s="11"/>
      <c r="AE171" s="11"/>
      <c r="AT171" s="222" t="s">
        <v>292</v>
      </c>
      <c r="AU171" s="222" t="s">
        <v>70</v>
      </c>
      <c r="AV171" s="11" t="s">
        <v>79</v>
      </c>
      <c r="AW171" s="11" t="s">
        <v>31</v>
      </c>
      <c r="AX171" s="11" t="s">
        <v>77</v>
      </c>
      <c r="AY171" s="222" t="s">
        <v>283</v>
      </c>
    </row>
    <row r="172" s="2" customFormat="1" ht="6.96" customHeight="1">
      <c r="A172" s="35"/>
      <c r="B172" s="56"/>
      <c r="C172" s="57"/>
      <c r="D172" s="57"/>
      <c r="E172" s="57"/>
      <c r="F172" s="57"/>
      <c r="G172" s="57"/>
      <c r="H172" s="57"/>
      <c r="I172" s="57"/>
      <c r="J172" s="57"/>
      <c r="K172" s="57"/>
      <c r="L172" s="41"/>
      <c r="M172" s="35"/>
      <c r="O172" s="35"/>
      <c r="P172" s="35"/>
      <c r="Q172" s="35"/>
      <c r="R172" s="35"/>
      <c r="S172" s="35"/>
      <c r="T172" s="35"/>
      <c r="U172" s="35"/>
      <c r="V172" s="35"/>
      <c r="W172" s="35"/>
      <c r="X172" s="35"/>
      <c r="Y172" s="35"/>
      <c r="Z172" s="35"/>
      <c r="AA172" s="35"/>
      <c r="AB172" s="35"/>
      <c r="AC172" s="35"/>
      <c r="AD172" s="35"/>
      <c r="AE172" s="35"/>
    </row>
  </sheetData>
  <sheetProtection sheet="1" autoFilter="0" formatColumns="0" formatRows="0" objects="1" scenarios="1" spinCount="100000" saltValue="ruA48Nlub2vkhW5b5Nb1dHyGHRWHOxF/H4IoR726cwdHckQiQArO4Ij61lJPL6eYDWpy9/PJJKASZTBTA1KHJg==" hashValue="eEvUNOJeR+hsCQbaeRMHONggpVu2mlw2qmSr33c2AjWES0ZrFiiX8F6Bvgrk5xxamx1J8mlk/8b5OB2NbrRkpQ==" algorithmName="SHA-512" password="CC35"/>
  <autoFilter ref="C84:K171"/>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120</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258</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835</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ROUND((SUM(BE85:BE148)),  2)</f>
        <v>0</v>
      </c>
      <c r="G35" s="35"/>
      <c r="H35" s="35"/>
      <c r="I35" s="154">
        <v>0.20999999999999999</v>
      </c>
      <c r="J35" s="153">
        <f>ROUND(((SUM(BE85:BE148))*I35),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ROUND((SUM(BF85:BF148)),  2)</f>
        <v>0</v>
      </c>
      <c r="G36" s="35"/>
      <c r="H36" s="35"/>
      <c r="I36" s="154">
        <v>0.14999999999999999</v>
      </c>
      <c r="J36" s="153">
        <f>ROUND(((SUM(BF85:BF148))*I36),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258</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01.13 - SO 01.13 - km 393,295 – 393,655</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258</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01.13 - SO 01.13 - km 393,295 – 393,655</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SUM(P86:P148)</f>
        <v>0</v>
      </c>
      <c r="Q85" s="93"/>
      <c r="R85" s="180">
        <f>SUM(R86:R148)</f>
        <v>0.61182000000000003</v>
      </c>
      <c r="S85" s="93"/>
      <c r="T85" s="181">
        <f>SUM(T86:T148)</f>
        <v>0</v>
      </c>
      <c r="U85" s="35"/>
      <c r="V85" s="35"/>
      <c r="W85" s="35"/>
      <c r="X85" s="35"/>
      <c r="Y85" s="35"/>
      <c r="Z85" s="35"/>
      <c r="AA85" s="35"/>
      <c r="AB85" s="35"/>
      <c r="AC85" s="35"/>
      <c r="AD85" s="35"/>
      <c r="AE85" s="35"/>
      <c r="AT85" s="14" t="s">
        <v>69</v>
      </c>
      <c r="AU85" s="14" t="s">
        <v>264</v>
      </c>
      <c r="BK85" s="182">
        <f>SUM(BK86:BK148)</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836</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720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837</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838</v>
      </c>
      <c r="G90" s="213"/>
      <c r="H90" s="216">
        <v>720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1332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839</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1332</v>
      </c>
      <c r="I93" s="228"/>
      <c r="J93" s="229">
        <f>ROUND(I93*H93,2)</f>
        <v>0</v>
      </c>
      <c r="K93" s="230"/>
      <c r="L93" s="231"/>
      <c r="M93" s="232" t="s">
        <v>19</v>
      </c>
      <c r="N93" s="233" t="s">
        <v>41</v>
      </c>
      <c r="O93" s="81"/>
      <c r="P93" s="193">
        <f>O93*H93</f>
        <v>0</v>
      </c>
      <c r="Q93" s="193">
        <v>0.00021000000000000001</v>
      </c>
      <c r="R93" s="193">
        <f>Q93*H93</f>
        <v>0.27972000000000002</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840</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270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841</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270</v>
      </c>
      <c r="I97" s="228"/>
      <c r="J97" s="229">
        <f>ROUND(I97*H97,2)</f>
        <v>0</v>
      </c>
      <c r="K97" s="230"/>
      <c r="L97" s="231"/>
      <c r="M97" s="232" t="s">
        <v>19</v>
      </c>
      <c r="N97" s="233" t="s">
        <v>41</v>
      </c>
      <c r="O97" s="81"/>
      <c r="P97" s="193">
        <f>O97*H97</f>
        <v>0</v>
      </c>
      <c r="Q97" s="193">
        <v>0.00123</v>
      </c>
      <c r="R97" s="193">
        <f>Q97*H97</f>
        <v>0.33210000000000001</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842</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387</v>
      </c>
      <c r="F99" s="185" t="s">
        <v>388</v>
      </c>
      <c r="G99" s="186" t="s">
        <v>321</v>
      </c>
      <c r="H99" s="187">
        <v>4</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843</v>
      </c>
    </row>
    <row r="100" s="2" customFormat="1">
      <c r="A100" s="35"/>
      <c r="B100" s="36"/>
      <c r="C100" s="37"/>
      <c r="D100" s="197" t="s">
        <v>285</v>
      </c>
      <c r="E100" s="37"/>
      <c r="F100" s="198" t="s">
        <v>390</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391</v>
      </c>
      <c r="F101" s="185" t="s">
        <v>392</v>
      </c>
      <c r="G101" s="186" t="s">
        <v>321</v>
      </c>
      <c r="H101" s="187">
        <v>2</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844</v>
      </c>
    </row>
    <row r="102" s="2" customFormat="1">
      <c r="A102" s="35"/>
      <c r="B102" s="36"/>
      <c r="C102" s="37"/>
      <c r="D102" s="197" t="s">
        <v>285</v>
      </c>
      <c r="E102" s="37"/>
      <c r="F102" s="198" t="s">
        <v>394</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183" t="s">
        <v>329</v>
      </c>
      <c r="D103" s="183" t="s">
        <v>278</v>
      </c>
      <c r="E103" s="184" t="s">
        <v>395</v>
      </c>
      <c r="F103" s="185" t="s">
        <v>396</v>
      </c>
      <c r="G103" s="186" t="s">
        <v>321</v>
      </c>
      <c r="H103" s="187">
        <v>2</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845</v>
      </c>
    </row>
    <row r="104" s="2" customFormat="1">
      <c r="A104" s="35"/>
      <c r="B104" s="36"/>
      <c r="C104" s="37"/>
      <c r="D104" s="197" t="s">
        <v>285</v>
      </c>
      <c r="E104" s="37"/>
      <c r="F104" s="198" t="s">
        <v>398</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24.15" customHeight="1">
      <c r="A105" s="35"/>
      <c r="B105" s="36"/>
      <c r="C105" s="183" t="s">
        <v>244</v>
      </c>
      <c r="D105" s="183" t="s">
        <v>278</v>
      </c>
      <c r="E105" s="184" t="s">
        <v>324</v>
      </c>
      <c r="F105" s="185" t="s">
        <v>325</v>
      </c>
      <c r="G105" s="186" t="s">
        <v>289</v>
      </c>
      <c r="H105" s="187">
        <v>920</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846</v>
      </c>
    </row>
    <row r="106" s="2" customFormat="1">
      <c r="A106" s="35"/>
      <c r="B106" s="36"/>
      <c r="C106" s="37"/>
      <c r="D106" s="197" t="s">
        <v>285</v>
      </c>
      <c r="E106" s="37"/>
      <c r="F106" s="198" t="s">
        <v>327</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847</v>
      </c>
      <c r="G107" s="213"/>
      <c r="H107" s="216">
        <v>920</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247</v>
      </c>
      <c r="D108" s="183" t="s">
        <v>278</v>
      </c>
      <c r="E108" s="184" t="s">
        <v>401</v>
      </c>
      <c r="F108" s="185" t="s">
        <v>402</v>
      </c>
      <c r="G108" s="186" t="s">
        <v>321</v>
      </c>
      <c r="H108" s="187">
        <v>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848</v>
      </c>
    </row>
    <row r="109" s="2" customFormat="1">
      <c r="A109" s="35"/>
      <c r="B109" s="36"/>
      <c r="C109" s="37"/>
      <c r="D109" s="197" t="s">
        <v>285</v>
      </c>
      <c r="E109" s="37"/>
      <c r="F109" s="198" t="s">
        <v>404</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334</v>
      </c>
      <c r="F110" s="185" t="s">
        <v>335</v>
      </c>
      <c r="G110" s="186" t="s">
        <v>281</v>
      </c>
      <c r="H110" s="187">
        <v>9</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849</v>
      </c>
    </row>
    <row r="111" s="2" customFormat="1">
      <c r="A111" s="35"/>
      <c r="B111" s="36"/>
      <c r="C111" s="37"/>
      <c r="D111" s="197" t="s">
        <v>285</v>
      </c>
      <c r="E111" s="37"/>
      <c r="F111" s="198" t="s">
        <v>337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338</v>
      </c>
      <c r="F112" s="185" t="s">
        <v>339</v>
      </c>
      <c r="G112" s="186" t="s">
        <v>281</v>
      </c>
      <c r="H112" s="187">
        <v>9</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850</v>
      </c>
    </row>
    <row r="113" s="2" customFormat="1">
      <c r="A113" s="35"/>
      <c r="B113" s="36"/>
      <c r="C113" s="37"/>
      <c r="D113" s="197" t="s">
        <v>285</v>
      </c>
      <c r="E113" s="37"/>
      <c r="F113" s="198" t="s">
        <v>339</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407</v>
      </c>
      <c r="F114" s="185" t="s">
        <v>408</v>
      </c>
      <c r="G114" s="186" t="s">
        <v>281</v>
      </c>
      <c r="H114" s="187">
        <v>36</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851</v>
      </c>
    </row>
    <row r="115" s="2" customFormat="1">
      <c r="A115" s="35"/>
      <c r="B115" s="36"/>
      <c r="C115" s="37"/>
      <c r="D115" s="197" t="s">
        <v>285</v>
      </c>
      <c r="E115" s="37"/>
      <c r="F115" s="198" t="s">
        <v>410</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8</v>
      </c>
      <c r="D116" s="183" t="s">
        <v>278</v>
      </c>
      <c r="E116" s="184" t="s">
        <v>341</v>
      </c>
      <c r="F116" s="185" t="s">
        <v>342</v>
      </c>
      <c r="G116" s="186" t="s">
        <v>343</v>
      </c>
      <c r="H116" s="187">
        <v>0.61199999999999999</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852</v>
      </c>
    </row>
    <row r="117" s="2" customFormat="1">
      <c r="A117" s="35"/>
      <c r="B117" s="36"/>
      <c r="C117" s="37"/>
      <c r="D117" s="197" t="s">
        <v>285</v>
      </c>
      <c r="E117" s="37"/>
      <c r="F117" s="198" t="s">
        <v>345</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0" customFormat="1">
      <c r="A118" s="10"/>
      <c r="B118" s="202"/>
      <c r="C118" s="203"/>
      <c r="D118" s="197" t="s">
        <v>292</v>
      </c>
      <c r="E118" s="204" t="s">
        <v>19</v>
      </c>
      <c r="F118" s="205" t="s">
        <v>412</v>
      </c>
      <c r="G118" s="203"/>
      <c r="H118" s="204" t="s">
        <v>19</v>
      </c>
      <c r="I118" s="206"/>
      <c r="J118" s="203"/>
      <c r="K118" s="203"/>
      <c r="L118" s="207"/>
      <c r="M118" s="208"/>
      <c r="N118" s="209"/>
      <c r="O118" s="209"/>
      <c r="P118" s="209"/>
      <c r="Q118" s="209"/>
      <c r="R118" s="209"/>
      <c r="S118" s="209"/>
      <c r="T118" s="210"/>
      <c r="U118" s="10"/>
      <c r="V118" s="10"/>
      <c r="W118" s="10"/>
      <c r="X118" s="10"/>
      <c r="Y118" s="10"/>
      <c r="Z118" s="10"/>
      <c r="AA118" s="10"/>
      <c r="AB118" s="10"/>
      <c r="AC118" s="10"/>
      <c r="AD118" s="10"/>
      <c r="AE118" s="10"/>
      <c r="AT118" s="211" t="s">
        <v>292</v>
      </c>
      <c r="AU118" s="211" t="s">
        <v>70</v>
      </c>
      <c r="AV118" s="10" t="s">
        <v>77</v>
      </c>
      <c r="AW118" s="10" t="s">
        <v>31</v>
      </c>
      <c r="AX118" s="10" t="s">
        <v>70</v>
      </c>
      <c r="AY118" s="211" t="s">
        <v>283</v>
      </c>
    </row>
    <row r="119" s="11" customFormat="1">
      <c r="A119" s="11"/>
      <c r="B119" s="212"/>
      <c r="C119" s="213"/>
      <c r="D119" s="197" t="s">
        <v>292</v>
      </c>
      <c r="E119" s="214" t="s">
        <v>19</v>
      </c>
      <c r="F119" s="215" t="s">
        <v>853</v>
      </c>
      <c r="G119" s="213"/>
      <c r="H119" s="216">
        <v>0.61199999999999999</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24.15" customHeight="1">
      <c r="A120" s="35"/>
      <c r="B120" s="36"/>
      <c r="C120" s="183" t="s">
        <v>365</v>
      </c>
      <c r="D120" s="183" t="s">
        <v>278</v>
      </c>
      <c r="E120" s="184" t="s">
        <v>348</v>
      </c>
      <c r="F120" s="185" t="s">
        <v>349</v>
      </c>
      <c r="G120" s="186" t="s">
        <v>343</v>
      </c>
      <c r="H120" s="187">
        <v>0.33200000000000002</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854</v>
      </c>
    </row>
    <row r="121" s="2" customFormat="1">
      <c r="A121" s="35"/>
      <c r="B121" s="36"/>
      <c r="C121" s="37"/>
      <c r="D121" s="197" t="s">
        <v>285</v>
      </c>
      <c r="E121" s="37"/>
      <c r="F121" s="198" t="s">
        <v>351</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0" customFormat="1">
      <c r="A122" s="10"/>
      <c r="B122" s="202"/>
      <c r="C122" s="203"/>
      <c r="D122" s="197" t="s">
        <v>292</v>
      </c>
      <c r="E122" s="204" t="s">
        <v>19</v>
      </c>
      <c r="F122" s="205" t="s">
        <v>412</v>
      </c>
      <c r="G122" s="203"/>
      <c r="H122" s="204" t="s">
        <v>19</v>
      </c>
      <c r="I122" s="206"/>
      <c r="J122" s="203"/>
      <c r="K122" s="203"/>
      <c r="L122" s="207"/>
      <c r="M122" s="208"/>
      <c r="N122" s="209"/>
      <c r="O122" s="209"/>
      <c r="P122" s="209"/>
      <c r="Q122" s="209"/>
      <c r="R122" s="209"/>
      <c r="S122" s="209"/>
      <c r="T122" s="210"/>
      <c r="U122" s="10"/>
      <c r="V122" s="10"/>
      <c r="W122" s="10"/>
      <c r="X122" s="10"/>
      <c r="Y122" s="10"/>
      <c r="Z122" s="10"/>
      <c r="AA122" s="10"/>
      <c r="AB122" s="10"/>
      <c r="AC122" s="10"/>
      <c r="AD122" s="10"/>
      <c r="AE122" s="10"/>
      <c r="AT122" s="211" t="s">
        <v>292</v>
      </c>
      <c r="AU122" s="211" t="s">
        <v>70</v>
      </c>
      <c r="AV122" s="10" t="s">
        <v>77</v>
      </c>
      <c r="AW122" s="10" t="s">
        <v>31</v>
      </c>
      <c r="AX122" s="10" t="s">
        <v>70</v>
      </c>
      <c r="AY122" s="211" t="s">
        <v>283</v>
      </c>
    </row>
    <row r="123" s="11" customFormat="1">
      <c r="A123" s="11"/>
      <c r="B123" s="212"/>
      <c r="C123" s="213"/>
      <c r="D123" s="197" t="s">
        <v>292</v>
      </c>
      <c r="E123" s="214" t="s">
        <v>19</v>
      </c>
      <c r="F123" s="215" t="s">
        <v>855</v>
      </c>
      <c r="G123" s="213"/>
      <c r="H123" s="216">
        <v>0.33200000000000002</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77</v>
      </c>
      <c r="AY123" s="222" t="s">
        <v>283</v>
      </c>
    </row>
    <row r="124" s="2" customFormat="1" ht="24.15" customHeight="1">
      <c r="A124" s="35"/>
      <c r="B124" s="36"/>
      <c r="C124" s="183" t="s">
        <v>371</v>
      </c>
      <c r="D124" s="183" t="s">
        <v>278</v>
      </c>
      <c r="E124" s="184" t="s">
        <v>355</v>
      </c>
      <c r="F124" s="185" t="s">
        <v>356</v>
      </c>
      <c r="G124" s="186" t="s">
        <v>343</v>
      </c>
      <c r="H124" s="187">
        <v>0.28000000000000003</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856</v>
      </c>
    </row>
    <row r="125" s="2" customFormat="1">
      <c r="A125" s="35"/>
      <c r="B125" s="36"/>
      <c r="C125" s="37"/>
      <c r="D125" s="197" t="s">
        <v>285</v>
      </c>
      <c r="E125" s="37"/>
      <c r="F125" s="198" t="s">
        <v>358</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0" customFormat="1">
      <c r="A126" s="10"/>
      <c r="B126" s="202"/>
      <c r="C126" s="203"/>
      <c r="D126" s="197" t="s">
        <v>292</v>
      </c>
      <c r="E126" s="204" t="s">
        <v>19</v>
      </c>
      <c r="F126" s="205" t="s">
        <v>359</v>
      </c>
      <c r="G126" s="203"/>
      <c r="H126" s="204" t="s">
        <v>19</v>
      </c>
      <c r="I126" s="206"/>
      <c r="J126" s="203"/>
      <c r="K126" s="203"/>
      <c r="L126" s="207"/>
      <c r="M126" s="208"/>
      <c r="N126" s="209"/>
      <c r="O126" s="209"/>
      <c r="P126" s="209"/>
      <c r="Q126" s="209"/>
      <c r="R126" s="209"/>
      <c r="S126" s="209"/>
      <c r="T126" s="210"/>
      <c r="U126" s="10"/>
      <c r="V126" s="10"/>
      <c r="W126" s="10"/>
      <c r="X126" s="10"/>
      <c r="Y126" s="10"/>
      <c r="Z126" s="10"/>
      <c r="AA126" s="10"/>
      <c r="AB126" s="10"/>
      <c r="AC126" s="10"/>
      <c r="AD126" s="10"/>
      <c r="AE126" s="10"/>
      <c r="AT126" s="211" t="s">
        <v>292</v>
      </c>
      <c r="AU126" s="211" t="s">
        <v>70</v>
      </c>
      <c r="AV126" s="10" t="s">
        <v>77</v>
      </c>
      <c r="AW126" s="10" t="s">
        <v>31</v>
      </c>
      <c r="AX126" s="10" t="s">
        <v>70</v>
      </c>
      <c r="AY126" s="211" t="s">
        <v>283</v>
      </c>
    </row>
    <row r="127" s="11" customFormat="1">
      <c r="A127" s="11"/>
      <c r="B127" s="212"/>
      <c r="C127" s="213"/>
      <c r="D127" s="197" t="s">
        <v>292</v>
      </c>
      <c r="E127" s="214" t="s">
        <v>19</v>
      </c>
      <c r="F127" s="215" t="s">
        <v>857</v>
      </c>
      <c r="G127" s="213"/>
      <c r="H127" s="216">
        <v>0.28000000000000003</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77</v>
      </c>
      <c r="AY127" s="222" t="s">
        <v>283</v>
      </c>
    </row>
    <row r="128" s="2" customFormat="1" ht="14.4" customHeight="1">
      <c r="A128" s="35"/>
      <c r="B128" s="36"/>
      <c r="C128" s="183" t="s">
        <v>419</v>
      </c>
      <c r="D128" s="183" t="s">
        <v>278</v>
      </c>
      <c r="E128" s="184" t="s">
        <v>361</v>
      </c>
      <c r="F128" s="185" t="s">
        <v>362</v>
      </c>
      <c r="G128" s="186" t="s">
        <v>343</v>
      </c>
      <c r="H128" s="187">
        <v>0.28000000000000003</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858</v>
      </c>
    </row>
    <row r="129" s="2" customFormat="1">
      <c r="A129" s="35"/>
      <c r="B129" s="36"/>
      <c r="C129" s="37"/>
      <c r="D129" s="197" t="s">
        <v>285</v>
      </c>
      <c r="E129" s="37"/>
      <c r="F129" s="198" t="s">
        <v>364</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2" customFormat="1" ht="14.4" customHeight="1">
      <c r="A130" s="35"/>
      <c r="B130" s="36"/>
      <c r="C130" s="183" t="s">
        <v>428</v>
      </c>
      <c r="D130" s="183" t="s">
        <v>278</v>
      </c>
      <c r="E130" s="184" t="s">
        <v>420</v>
      </c>
      <c r="F130" s="185" t="s">
        <v>421</v>
      </c>
      <c r="G130" s="186" t="s">
        <v>343</v>
      </c>
      <c r="H130" s="187">
        <v>66.837999999999994</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859</v>
      </c>
    </row>
    <row r="131" s="2" customFormat="1">
      <c r="A131" s="35"/>
      <c r="B131" s="36"/>
      <c r="C131" s="37"/>
      <c r="D131" s="197" t="s">
        <v>285</v>
      </c>
      <c r="E131" s="37"/>
      <c r="F131" s="198" t="s">
        <v>423</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424</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860</v>
      </c>
      <c r="G133" s="213"/>
      <c r="H133" s="216">
        <v>23.393000000000001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0" customFormat="1">
      <c r="A134" s="10"/>
      <c r="B134" s="202"/>
      <c r="C134" s="203"/>
      <c r="D134" s="197" t="s">
        <v>292</v>
      </c>
      <c r="E134" s="204" t="s">
        <v>19</v>
      </c>
      <c r="F134" s="205" t="s">
        <v>426</v>
      </c>
      <c r="G134" s="203"/>
      <c r="H134" s="204" t="s">
        <v>19</v>
      </c>
      <c r="I134" s="206"/>
      <c r="J134" s="203"/>
      <c r="K134" s="203"/>
      <c r="L134" s="207"/>
      <c r="M134" s="208"/>
      <c r="N134" s="209"/>
      <c r="O134" s="209"/>
      <c r="P134" s="209"/>
      <c r="Q134" s="209"/>
      <c r="R134" s="209"/>
      <c r="S134" s="209"/>
      <c r="T134" s="210"/>
      <c r="U134" s="10"/>
      <c r="V134" s="10"/>
      <c r="W134" s="10"/>
      <c r="X134" s="10"/>
      <c r="Y134" s="10"/>
      <c r="Z134" s="10"/>
      <c r="AA134" s="10"/>
      <c r="AB134" s="10"/>
      <c r="AC134" s="10"/>
      <c r="AD134" s="10"/>
      <c r="AE134" s="10"/>
      <c r="AT134" s="211" t="s">
        <v>292</v>
      </c>
      <c r="AU134" s="211" t="s">
        <v>70</v>
      </c>
      <c r="AV134" s="10" t="s">
        <v>77</v>
      </c>
      <c r="AW134" s="10" t="s">
        <v>31</v>
      </c>
      <c r="AX134" s="10" t="s">
        <v>70</v>
      </c>
      <c r="AY134" s="211" t="s">
        <v>283</v>
      </c>
    </row>
    <row r="135" s="11" customFormat="1">
      <c r="A135" s="11"/>
      <c r="B135" s="212"/>
      <c r="C135" s="213"/>
      <c r="D135" s="197" t="s">
        <v>292</v>
      </c>
      <c r="E135" s="214" t="s">
        <v>19</v>
      </c>
      <c r="F135" s="215" t="s">
        <v>861</v>
      </c>
      <c r="G135" s="213"/>
      <c r="H135" s="216">
        <v>43.445</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70</v>
      </c>
      <c r="AY135" s="222" t="s">
        <v>283</v>
      </c>
    </row>
    <row r="136" s="12" customFormat="1">
      <c r="A136" s="12"/>
      <c r="B136" s="234"/>
      <c r="C136" s="235"/>
      <c r="D136" s="197" t="s">
        <v>292</v>
      </c>
      <c r="E136" s="236" t="s">
        <v>19</v>
      </c>
      <c r="F136" s="237" t="s">
        <v>317</v>
      </c>
      <c r="G136" s="235"/>
      <c r="H136" s="238">
        <v>66.837999999999994</v>
      </c>
      <c r="I136" s="239"/>
      <c r="J136" s="235"/>
      <c r="K136" s="235"/>
      <c r="L136" s="240"/>
      <c r="M136" s="241"/>
      <c r="N136" s="242"/>
      <c r="O136" s="242"/>
      <c r="P136" s="242"/>
      <c r="Q136" s="242"/>
      <c r="R136" s="242"/>
      <c r="S136" s="242"/>
      <c r="T136" s="243"/>
      <c r="U136" s="12"/>
      <c r="V136" s="12"/>
      <c r="W136" s="12"/>
      <c r="X136" s="12"/>
      <c r="Y136" s="12"/>
      <c r="Z136" s="12"/>
      <c r="AA136" s="12"/>
      <c r="AB136" s="12"/>
      <c r="AC136" s="12"/>
      <c r="AD136" s="12"/>
      <c r="AE136" s="12"/>
      <c r="AT136" s="244" t="s">
        <v>292</v>
      </c>
      <c r="AU136" s="244" t="s">
        <v>70</v>
      </c>
      <c r="AV136" s="12" t="s">
        <v>282</v>
      </c>
      <c r="AW136" s="12" t="s">
        <v>31</v>
      </c>
      <c r="AX136" s="12" t="s">
        <v>77</v>
      </c>
      <c r="AY136" s="244" t="s">
        <v>283</v>
      </c>
    </row>
    <row r="137" s="2" customFormat="1" ht="37.8" customHeight="1">
      <c r="A137" s="35"/>
      <c r="B137" s="36"/>
      <c r="C137" s="183" t="s">
        <v>435</v>
      </c>
      <c r="D137" s="183" t="s">
        <v>278</v>
      </c>
      <c r="E137" s="184" t="s">
        <v>429</v>
      </c>
      <c r="F137" s="185" t="s">
        <v>430</v>
      </c>
      <c r="G137" s="186" t="s">
        <v>343</v>
      </c>
      <c r="H137" s="187">
        <v>21.722000000000001</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862</v>
      </c>
    </row>
    <row r="138" s="2" customFormat="1">
      <c r="A138" s="35"/>
      <c r="B138" s="36"/>
      <c r="C138" s="37"/>
      <c r="D138" s="197" t="s">
        <v>285</v>
      </c>
      <c r="E138" s="37"/>
      <c r="F138" s="198" t="s">
        <v>432</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433</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863</v>
      </c>
      <c r="G140" s="213"/>
      <c r="H140" s="216">
        <v>21.722000000000001</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37.8" customHeight="1">
      <c r="A141" s="35"/>
      <c r="B141" s="36"/>
      <c r="C141" s="183" t="s">
        <v>7</v>
      </c>
      <c r="D141" s="183" t="s">
        <v>278</v>
      </c>
      <c r="E141" s="184" t="s">
        <v>436</v>
      </c>
      <c r="F141" s="185" t="s">
        <v>437</v>
      </c>
      <c r="G141" s="186" t="s">
        <v>343</v>
      </c>
      <c r="H141" s="187">
        <v>23.393000000000001</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864</v>
      </c>
    </row>
    <row r="142" s="2" customFormat="1">
      <c r="A142" s="35"/>
      <c r="B142" s="36"/>
      <c r="C142" s="37"/>
      <c r="D142" s="197" t="s">
        <v>285</v>
      </c>
      <c r="E142" s="37"/>
      <c r="F142" s="198" t="s">
        <v>439</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424</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860</v>
      </c>
      <c r="G144" s="213"/>
      <c r="H144" s="216">
        <v>23.393000000000001</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24.15" customHeight="1">
      <c r="A145" s="35"/>
      <c r="B145" s="36"/>
      <c r="C145" s="183" t="s">
        <v>620</v>
      </c>
      <c r="D145" s="183" t="s">
        <v>278</v>
      </c>
      <c r="E145" s="184" t="s">
        <v>366</v>
      </c>
      <c r="F145" s="185" t="s">
        <v>367</v>
      </c>
      <c r="G145" s="186" t="s">
        <v>343</v>
      </c>
      <c r="H145" s="187">
        <v>0.61199999999999999</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865</v>
      </c>
    </row>
    <row r="146" s="2" customFormat="1">
      <c r="A146" s="35"/>
      <c r="B146" s="36"/>
      <c r="C146" s="37"/>
      <c r="D146" s="197" t="s">
        <v>285</v>
      </c>
      <c r="E146" s="37"/>
      <c r="F146" s="198" t="s">
        <v>369</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370</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853</v>
      </c>
      <c r="G148" s="213"/>
      <c r="H148" s="216">
        <v>0.61199999999999999</v>
      </c>
      <c r="I148" s="217"/>
      <c r="J148" s="213"/>
      <c r="K148" s="213"/>
      <c r="L148" s="218"/>
      <c r="M148" s="245"/>
      <c r="N148" s="246"/>
      <c r="O148" s="246"/>
      <c r="P148" s="246"/>
      <c r="Q148" s="246"/>
      <c r="R148" s="246"/>
      <c r="S148" s="246"/>
      <c r="T148" s="247"/>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6.96" customHeight="1">
      <c r="A149" s="35"/>
      <c r="B149" s="56"/>
      <c r="C149" s="57"/>
      <c r="D149" s="57"/>
      <c r="E149" s="57"/>
      <c r="F149" s="57"/>
      <c r="G149" s="57"/>
      <c r="H149" s="57"/>
      <c r="I149" s="57"/>
      <c r="J149" s="57"/>
      <c r="K149" s="57"/>
      <c r="L149" s="41"/>
      <c r="M149" s="35"/>
      <c r="O149" s="35"/>
      <c r="P149" s="35"/>
      <c r="Q149" s="35"/>
      <c r="R149" s="35"/>
      <c r="S149" s="35"/>
      <c r="T149" s="35"/>
      <c r="U149" s="35"/>
      <c r="V149" s="35"/>
      <c r="W149" s="35"/>
      <c r="X149" s="35"/>
      <c r="Y149" s="35"/>
      <c r="Z149" s="35"/>
      <c r="AA149" s="35"/>
      <c r="AB149" s="35"/>
      <c r="AC149" s="35"/>
      <c r="AD149" s="35"/>
      <c r="AE149" s="35"/>
    </row>
  </sheetData>
  <sheetProtection sheet="1" autoFilter="0" formatColumns="0" formatRows="0" objects="1" scenarios="1" spinCount="100000" saltValue="wxmwrsy0V9shThndPAgMfxK1nXF3O6r1/94wKTSexiFSYrNwB/eRLUIVysXuUT1JxchCLuw6rai69mSPv19S9w==" hashValue="ko/PDVvxy0rNqM364lCIVDOYS99GC6c4KcMuedKo0EKe3Bq3BxFktGPYhGr2KTpz+qYIu/mxvCISnO0B7k/Viw==" algorithmName="SHA-512" password="CC35"/>
  <autoFilter ref="C84:K14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126</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867</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ROUND((SUM(BE85:BE142)),  2)</f>
        <v>0</v>
      </c>
      <c r="G35" s="35"/>
      <c r="H35" s="35"/>
      <c r="I35" s="154">
        <v>0.20999999999999999</v>
      </c>
      <c r="J35" s="153">
        <f>ROUND(((SUM(BE85:BE142))*I35),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ROUND((SUM(BF85:BF142)),  2)</f>
        <v>0</v>
      </c>
      <c r="G36" s="35"/>
      <c r="H36" s="35"/>
      <c r="I36" s="154">
        <v>0.14999999999999999</v>
      </c>
      <c r="J36" s="153">
        <f>ROUND(((SUM(BF85:BF142))*I36),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ROUND((SUM(BG85:BG142)),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ROUND((SUM(BH85:BH142)),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ROUND((SUM(BI85:BI142)),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02.01 - SO 02.01 - km 402,370 – 402,820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02.01 - SO 02.01 - km 402,370 – 402,820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SUM(P86:P142)</f>
        <v>0</v>
      </c>
      <c r="Q85" s="93"/>
      <c r="R85" s="180">
        <f>SUM(R86:R142)</f>
        <v>0.43995000000000001</v>
      </c>
      <c r="S85" s="93"/>
      <c r="T85" s="181">
        <f>SUM(T86:T142)</f>
        <v>0</v>
      </c>
      <c r="U85" s="35"/>
      <c r="V85" s="35"/>
      <c r="W85" s="35"/>
      <c r="X85" s="35"/>
      <c r="Y85" s="35"/>
      <c r="Z85" s="35"/>
      <c r="AA85" s="35"/>
      <c r="AB85" s="35"/>
      <c r="AC85" s="35"/>
      <c r="AD85" s="35"/>
      <c r="AE85" s="35"/>
      <c r="AT85" s="14" t="s">
        <v>69</v>
      </c>
      <c r="AU85" s="14" t="s">
        <v>264</v>
      </c>
      <c r="BK85" s="182">
        <f>SUM(BK86:BK142)</f>
        <v>0</v>
      </c>
    </row>
    <row r="86" s="2" customFormat="1" ht="14.4" customHeight="1">
      <c r="A86" s="35"/>
      <c r="B86" s="36"/>
      <c r="C86" s="183" t="s">
        <v>77</v>
      </c>
      <c r="D86" s="183" t="s">
        <v>278</v>
      </c>
      <c r="E86" s="184" t="s">
        <v>279</v>
      </c>
      <c r="F86" s="185" t="s">
        <v>280</v>
      </c>
      <c r="G86" s="186" t="s">
        <v>281</v>
      </c>
      <c r="H86" s="187">
        <v>28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868</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443</v>
      </c>
      <c r="F88" s="185" t="s">
        <v>444</v>
      </c>
      <c r="G88" s="186" t="s">
        <v>289</v>
      </c>
      <c r="H88" s="187">
        <v>420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869</v>
      </c>
    </row>
    <row r="89" s="2" customFormat="1">
      <c r="A89" s="35"/>
      <c r="B89" s="36"/>
      <c r="C89" s="37"/>
      <c r="D89" s="197" t="s">
        <v>285</v>
      </c>
      <c r="E89" s="37"/>
      <c r="F89" s="198" t="s">
        <v>446</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870</v>
      </c>
      <c r="G90" s="213"/>
      <c r="H90" s="216">
        <v>420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451</v>
      </c>
      <c r="F91" s="185" t="s">
        <v>452</v>
      </c>
      <c r="G91" s="186" t="s">
        <v>289</v>
      </c>
      <c r="H91" s="187">
        <v>20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871</v>
      </c>
    </row>
    <row r="92" s="2" customFormat="1">
      <c r="A92" s="35"/>
      <c r="B92" s="36"/>
      <c r="C92" s="37"/>
      <c r="D92" s="197" t="s">
        <v>285</v>
      </c>
      <c r="E92" s="37"/>
      <c r="F92" s="198" t="s">
        <v>454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872</v>
      </c>
      <c r="G93" s="213"/>
      <c r="H93" s="216">
        <v>20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544</v>
      </c>
      <c r="F94" s="185" t="s">
        <v>545</v>
      </c>
      <c r="G94" s="186" t="s">
        <v>281</v>
      </c>
      <c r="H94" s="187">
        <v>1490</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873</v>
      </c>
    </row>
    <row r="95" s="2" customFormat="1">
      <c r="A95" s="35"/>
      <c r="B95" s="36"/>
      <c r="C95" s="37"/>
      <c r="D95" s="197" t="s">
        <v>285</v>
      </c>
      <c r="E95" s="37"/>
      <c r="F95" s="198" t="s">
        <v>547</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548</v>
      </c>
      <c r="F96" s="225" t="s">
        <v>549</v>
      </c>
      <c r="G96" s="226" t="s">
        <v>281</v>
      </c>
      <c r="H96" s="227">
        <v>1490</v>
      </c>
      <c r="I96" s="228"/>
      <c r="J96" s="229">
        <f>ROUND(I96*H96,2)</f>
        <v>0</v>
      </c>
      <c r="K96" s="230"/>
      <c r="L96" s="231"/>
      <c r="M96" s="232" t="s">
        <v>19</v>
      </c>
      <c r="N96" s="233" t="s">
        <v>41</v>
      </c>
      <c r="O96" s="81"/>
      <c r="P96" s="193">
        <f>O96*H96</f>
        <v>0</v>
      </c>
      <c r="Q96" s="193">
        <v>0.00018000000000000001</v>
      </c>
      <c r="R96" s="193">
        <f>Q96*H96</f>
        <v>0.26819999999999999</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874</v>
      </c>
    </row>
    <row r="97" s="2" customFormat="1">
      <c r="A97" s="35"/>
      <c r="B97" s="36"/>
      <c r="C97" s="37"/>
      <c r="D97" s="197" t="s">
        <v>285</v>
      </c>
      <c r="E97" s="37"/>
      <c r="F97" s="198" t="s">
        <v>549</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551</v>
      </c>
      <c r="F98" s="185" t="s">
        <v>552</v>
      </c>
      <c r="G98" s="186" t="s">
        <v>281</v>
      </c>
      <c r="H98" s="187">
        <v>150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875</v>
      </c>
    </row>
    <row r="99" s="2" customFormat="1">
      <c r="A99" s="35"/>
      <c r="B99" s="36"/>
      <c r="C99" s="37"/>
      <c r="D99" s="197" t="s">
        <v>285</v>
      </c>
      <c r="E99" s="37"/>
      <c r="F99" s="198" t="s">
        <v>554</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318</v>
      </c>
      <c r="D100" s="223" t="s">
        <v>301</v>
      </c>
      <c r="E100" s="224" t="s">
        <v>555</v>
      </c>
      <c r="F100" s="225" t="s">
        <v>556</v>
      </c>
      <c r="G100" s="226" t="s">
        <v>281</v>
      </c>
      <c r="H100" s="227">
        <v>150</v>
      </c>
      <c r="I100" s="228"/>
      <c r="J100" s="229">
        <f>ROUND(I100*H100,2)</f>
        <v>0</v>
      </c>
      <c r="K100" s="230"/>
      <c r="L100" s="231"/>
      <c r="M100" s="232" t="s">
        <v>19</v>
      </c>
      <c r="N100" s="233" t="s">
        <v>41</v>
      </c>
      <c r="O100" s="81"/>
      <c r="P100" s="193">
        <f>O100*H100</f>
        <v>0</v>
      </c>
      <c r="Q100" s="193">
        <v>0.0010499999999999999</v>
      </c>
      <c r="R100" s="193">
        <f>Q100*H100</f>
        <v>0.1575</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876</v>
      </c>
    </row>
    <row r="101" s="2" customFormat="1">
      <c r="A101" s="35"/>
      <c r="B101" s="36"/>
      <c r="C101" s="37"/>
      <c r="D101" s="197" t="s">
        <v>285</v>
      </c>
      <c r="E101" s="37"/>
      <c r="F101" s="198" t="s">
        <v>556</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558</v>
      </c>
      <c r="F102" s="185" t="s">
        <v>559</v>
      </c>
      <c r="G102" s="186" t="s">
        <v>281</v>
      </c>
      <c r="H102" s="187">
        <v>150</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877</v>
      </c>
    </row>
    <row r="103" s="2" customFormat="1">
      <c r="A103" s="35"/>
      <c r="B103" s="36"/>
      <c r="C103" s="37"/>
      <c r="D103" s="197" t="s">
        <v>285</v>
      </c>
      <c r="E103" s="37"/>
      <c r="F103" s="198" t="s">
        <v>561</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223" t="s">
        <v>329</v>
      </c>
      <c r="D104" s="223" t="s">
        <v>301</v>
      </c>
      <c r="E104" s="224" t="s">
        <v>562</v>
      </c>
      <c r="F104" s="225" t="s">
        <v>563</v>
      </c>
      <c r="G104" s="226" t="s">
        <v>281</v>
      </c>
      <c r="H104" s="227">
        <v>75</v>
      </c>
      <c r="I104" s="228"/>
      <c r="J104" s="229">
        <f>ROUND(I104*H104,2)</f>
        <v>0</v>
      </c>
      <c r="K104" s="230"/>
      <c r="L104" s="231"/>
      <c r="M104" s="232" t="s">
        <v>19</v>
      </c>
      <c r="N104" s="233" t="s">
        <v>41</v>
      </c>
      <c r="O104" s="81"/>
      <c r="P104" s="193">
        <f>O104*H104</f>
        <v>0</v>
      </c>
      <c r="Q104" s="193">
        <v>2.0000000000000002E-05</v>
      </c>
      <c r="R104" s="193">
        <f>Q104*H104</f>
        <v>0.0015</v>
      </c>
      <c r="S104" s="193">
        <v>0</v>
      </c>
      <c r="T104" s="194">
        <f>S104*H104</f>
        <v>0</v>
      </c>
      <c r="U104" s="35"/>
      <c r="V104" s="35"/>
      <c r="W104" s="35"/>
      <c r="X104" s="35"/>
      <c r="Y104" s="35"/>
      <c r="Z104" s="35"/>
      <c r="AA104" s="35"/>
      <c r="AB104" s="35"/>
      <c r="AC104" s="35"/>
      <c r="AD104" s="35"/>
      <c r="AE104" s="35"/>
      <c r="AR104" s="195" t="s">
        <v>304</v>
      </c>
      <c r="AT104" s="195" t="s">
        <v>301</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878</v>
      </c>
    </row>
    <row r="105" s="2" customFormat="1">
      <c r="A105" s="35"/>
      <c r="B105" s="36"/>
      <c r="C105" s="37"/>
      <c r="D105" s="197" t="s">
        <v>285</v>
      </c>
      <c r="E105" s="37"/>
      <c r="F105" s="198" t="s">
        <v>563</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244</v>
      </c>
      <c r="D106" s="223" t="s">
        <v>301</v>
      </c>
      <c r="E106" s="224" t="s">
        <v>565</v>
      </c>
      <c r="F106" s="225" t="s">
        <v>566</v>
      </c>
      <c r="G106" s="226" t="s">
        <v>281</v>
      </c>
      <c r="H106" s="227">
        <v>75</v>
      </c>
      <c r="I106" s="228"/>
      <c r="J106" s="229">
        <f>ROUND(I106*H106,2)</f>
        <v>0</v>
      </c>
      <c r="K106" s="230"/>
      <c r="L106" s="231"/>
      <c r="M106" s="232" t="s">
        <v>19</v>
      </c>
      <c r="N106" s="233" t="s">
        <v>41</v>
      </c>
      <c r="O106" s="81"/>
      <c r="P106" s="193">
        <f>O106*H106</f>
        <v>0</v>
      </c>
      <c r="Q106" s="193">
        <v>0.00017000000000000001</v>
      </c>
      <c r="R106" s="193">
        <f>Q106*H106</f>
        <v>0.012750000000000001</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879</v>
      </c>
    </row>
    <row r="107" s="2" customFormat="1">
      <c r="A107" s="35"/>
      <c r="B107" s="36"/>
      <c r="C107" s="37"/>
      <c r="D107" s="197" t="s">
        <v>285</v>
      </c>
      <c r="E107" s="37"/>
      <c r="F107" s="198" t="s">
        <v>566</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247</v>
      </c>
      <c r="D108" s="183" t="s">
        <v>278</v>
      </c>
      <c r="E108" s="184" t="s">
        <v>456</v>
      </c>
      <c r="F108" s="185" t="s">
        <v>457</v>
      </c>
      <c r="G108" s="186" t="s">
        <v>321</v>
      </c>
      <c r="H108" s="187">
        <v>14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880</v>
      </c>
    </row>
    <row r="109" s="2" customFormat="1">
      <c r="A109" s="35"/>
      <c r="B109" s="36"/>
      <c r="C109" s="37"/>
      <c r="D109" s="197" t="s">
        <v>285</v>
      </c>
      <c r="E109" s="37"/>
      <c r="F109" s="198" t="s">
        <v>459</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486</v>
      </c>
      <c r="F110" s="185" t="s">
        <v>487</v>
      </c>
      <c r="G110" s="186" t="s">
        <v>289</v>
      </c>
      <c r="H110" s="187">
        <v>1040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881</v>
      </c>
    </row>
    <row r="111" s="2" customFormat="1">
      <c r="A111" s="35"/>
      <c r="B111" s="36"/>
      <c r="C111" s="37"/>
      <c r="D111" s="197" t="s">
        <v>285</v>
      </c>
      <c r="E111" s="37"/>
      <c r="F111" s="198" t="s">
        <v>489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11" customFormat="1">
      <c r="A112" s="11"/>
      <c r="B112" s="212"/>
      <c r="C112" s="213"/>
      <c r="D112" s="197" t="s">
        <v>292</v>
      </c>
      <c r="E112" s="214" t="s">
        <v>19</v>
      </c>
      <c r="F112" s="215" t="s">
        <v>882</v>
      </c>
      <c r="G112" s="213"/>
      <c r="H112" s="216">
        <v>1040</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77</v>
      </c>
      <c r="AY112" s="222" t="s">
        <v>283</v>
      </c>
    </row>
    <row r="113" s="2" customFormat="1" ht="14.4" customHeight="1">
      <c r="A113" s="35"/>
      <c r="B113" s="36"/>
      <c r="C113" s="183" t="s">
        <v>253</v>
      </c>
      <c r="D113" s="183" t="s">
        <v>278</v>
      </c>
      <c r="E113" s="184" t="s">
        <v>401</v>
      </c>
      <c r="F113" s="185" t="s">
        <v>402</v>
      </c>
      <c r="G113" s="186" t="s">
        <v>321</v>
      </c>
      <c r="H113" s="187">
        <v>4</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883</v>
      </c>
    </row>
    <row r="114" s="2" customFormat="1">
      <c r="A114" s="35"/>
      <c r="B114" s="36"/>
      <c r="C114" s="37"/>
      <c r="D114" s="197" t="s">
        <v>285</v>
      </c>
      <c r="E114" s="37"/>
      <c r="F114" s="198" t="s">
        <v>404</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24.15" customHeight="1">
      <c r="A115" s="35"/>
      <c r="B115" s="36"/>
      <c r="C115" s="183" t="s">
        <v>354</v>
      </c>
      <c r="D115" s="183" t="s">
        <v>278</v>
      </c>
      <c r="E115" s="184" t="s">
        <v>334</v>
      </c>
      <c r="F115" s="185" t="s">
        <v>335</v>
      </c>
      <c r="G115" s="186" t="s">
        <v>281</v>
      </c>
      <c r="H115" s="187">
        <v>11</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884</v>
      </c>
    </row>
    <row r="116" s="2" customFormat="1">
      <c r="A116" s="35"/>
      <c r="B116" s="36"/>
      <c r="C116" s="37"/>
      <c r="D116" s="197" t="s">
        <v>285</v>
      </c>
      <c r="E116" s="37"/>
      <c r="F116" s="198" t="s">
        <v>337</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8</v>
      </c>
      <c r="D117" s="183" t="s">
        <v>278</v>
      </c>
      <c r="E117" s="184" t="s">
        <v>338</v>
      </c>
      <c r="F117" s="185" t="s">
        <v>339</v>
      </c>
      <c r="G117" s="186" t="s">
        <v>281</v>
      </c>
      <c r="H117" s="187">
        <v>11</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885</v>
      </c>
    </row>
    <row r="118" s="2" customFormat="1">
      <c r="A118" s="35"/>
      <c r="B118" s="36"/>
      <c r="C118" s="37"/>
      <c r="D118" s="197" t="s">
        <v>285</v>
      </c>
      <c r="E118" s="37"/>
      <c r="F118" s="198" t="s">
        <v>339</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365</v>
      </c>
      <c r="D119" s="183" t="s">
        <v>278</v>
      </c>
      <c r="E119" s="184" t="s">
        <v>341</v>
      </c>
      <c r="F119" s="185" t="s">
        <v>342</v>
      </c>
      <c r="G119" s="186" t="s">
        <v>343</v>
      </c>
      <c r="H119" s="187">
        <v>0.441</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886</v>
      </c>
    </row>
    <row r="120" s="2" customFormat="1">
      <c r="A120" s="35"/>
      <c r="B120" s="36"/>
      <c r="C120" s="37"/>
      <c r="D120" s="197" t="s">
        <v>285</v>
      </c>
      <c r="E120" s="37"/>
      <c r="F120" s="198" t="s">
        <v>345</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412</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887</v>
      </c>
      <c r="G122" s="213"/>
      <c r="H122" s="216">
        <v>0.441</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24.15" customHeight="1">
      <c r="A123" s="35"/>
      <c r="B123" s="36"/>
      <c r="C123" s="183" t="s">
        <v>371</v>
      </c>
      <c r="D123" s="183" t="s">
        <v>278</v>
      </c>
      <c r="E123" s="184" t="s">
        <v>348</v>
      </c>
      <c r="F123" s="185" t="s">
        <v>349</v>
      </c>
      <c r="G123" s="186" t="s">
        <v>343</v>
      </c>
      <c r="H123" s="187">
        <v>0.17299999999999999</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888</v>
      </c>
    </row>
    <row r="124" s="2" customFormat="1">
      <c r="A124" s="35"/>
      <c r="B124" s="36"/>
      <c r="C124" s="37"/>
      <c r="D124" s="197" t="s">
        <v>285</v>
      </c>
      <c r="E124" s="37"/>
      <c r="F124" s="198" t="s">
        <v>351</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412</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889</v>
      </c>
      <c r="G126" s="213"/>
      <c r="H126" s="216">
        <v>0.17299999999999999</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24.15" customHeight="1">
      <c r="A127" s="35"/>
      <c r="B127" s="36"/>
      <c r="C127" s="183" t="s">
        <v>419</v>
      </c>
      <c r="D127" s="183" t="s">
        <v>278</v>
      </c>
      <c r="E127" s="184" t="s">
        <v>355</v>
      </c>
      <c r="F127" s="185" t="s">
        <v>356</v>
      </c>
      <c r="G127" s="186" t="s">
        <v>343</v>
      </c>
      <c r="H127" s="187">
        <v>0.26800000000000002</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890</v>
      </c>
    </row>
    <row r="128" s="2" customFormat="1">
      <c r="A128" s="35"/>
      <c r="B128" s="36"/>
      <c r="C128" s="37"/>
      <c r="D128" s="197" t="s">
        <v>285</v>
      </c>
      <c r="E128" s="37"/>
      <c r="F128" s="198" t="s">
        <v>358</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359</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891</v>
      </c>
      <c r="G130" s="213"/>
      <c r="H130" s="216">
        <v>0.26800000000000002</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183" t="s">
        <v>428</v>
      </c>
      <c r="D131" s="183" t="s">
        <v>278</v>
      </c>
      <c r="E131" s="184" t="s">
        <v>361</v>
      </c>
      <c r="F131" s="185" t="s">
        <v>362</v>
      </c>
      <c r="G131" s="186" t="s">
        <v>343</v>
      </c>
      <c r="H131" s="187">
        <v>0.26800000000000002</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892</v>
      </c>
    </row>
    <row r="132" s="2" customFormat="1">
      <c r="A132" s="35"/>
      <c r="B132" s="36"/>
      <c r="C132" s="37"/>
      <c r="D132" s="197" t="s">
        <v>285</v>
      </c>
      <c r="E132" s="37"/>
      <c r="F132" s="198" t="s">
        <v>364</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37.8" customHeight="1">
      <c r="A133" s="35"/>
      <c r="B133" s="36"/>
      <c r="C133" s="183" t="s">
        <v>435</v>
      </c>
      <c r="D133" s="183" t="s">
        <v>278</v>
      </c>
      <c r="E133" s="184" t="s">
        <v>893</v>
      </c>
      <c r="F133" s="185" t="s">
        <v>894</v>
      </c>
      <c r="G133" s="186" t="s">
        <v>343</v>
      </c>
      <c r="H133" s="187">
        <v>1.2010000000000001</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895</v>
      </c>
    </row>
    <row r="134" s="2" customFormat="1">
      <c r="A134" s="35"/>
      <c r="B134" s="36"/>
      <c r="C134" s="37"/>
      <c r="D134" s="197" t="s">
        <v>285</v>
      </c>
      <c r="E134" s="37"/>
      <c r="F134" s="198" t="s">
        <v>896</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1" customFormat="1">
      <c r="A135" s="11"/>
      <c r="B135" s="212"/>
      <c r="C135" s="213"/>
      <c r="D135" s="197" t="s">
        <v>292</v>
      </c>
      <c r="E135" s="214" t="s">
        <v>19</v>
      </c>
      <c r="F135" s="215" t="s">
        <v>897</v>
      </c>
      <c r="G135" s="213"/>
      <c r="H135" s="216">
        <v>1.2010000000000001</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77</v>
      </c>
      <c r="AY135" s="222" t="s">
        <v>283</v>
      </c>
    </row>
    <row r="136" s="2" customFormat="1" ht="24.15" customHeight="1">
      <c r="A136" s="35"/>
      <c r="B136" s="36"/>
      <c r="C136" s="183" t="s">
        <v>7</v>
      </c>
      <c r="D136" s="183" t="s">
        <v>278</v>
      </c>
      <c r="E136" s="184" t="s">
        <v>366</v>
      </c>
      <c r="F136" s="185" t="s">
        <v>367</v>
      </c>
      <c r="G136" s="186" t="s">
        <v>343</v>
      </c>
      <c r="H136" s="187">
        <v>0.441</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898</v>
      </c>
    </row>
    <row r="137" s="2" customFormat="1">
      <c r="A137" s="35"/>
      <c r="B137" s="36"/>
      <c r="C137" s="37"/>
      <c r="D137" s="197" t="s">
        <v>285</v>
      </c>
      <c r="E137" s="37"/>
      <c r="F137" s="198" t="s">
        <v>369</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0" customFormat="1">
      <c r="A138" s="10"/>
      <c r="B138" s="202"/>
      <c r="C138" s="203"/>
      <c r="D138" s="197" t="s">
        <v>292</v>
      </c>
      <c r="E138" s="204" t="s">
        <v>19</v>
      </c>
      <c r="F138" s="205" t="s">
        <v>370</v>
      </c>
      <c r="G138" s="203"/>
      <c r="H138" s="204" t="s">
        <v>19</v>
      </c>
      <c r="I138" s="206"/>
      <c r="J138" s="203"/>
      <c r="K138" s="203"/>
      <c r="L138" s="207"/>
      <c r="M138" s="208"/>
      <c r="N138" s="209"/>
      <c r="O138" s="209"/>
      <c r="P138" s="209"/>
      <c r="Q138" s="209"/>
      <c r="R138" s="209"/>
      <c r="S138" s="209"/>
      <c r="T138" s="210"/>
      <c r="U138" s="10"/>
      <c r="V138" s="10"/>
      <c r="W138" s="10"/>
      <c r="X138" s="10"/>
      <c r="Y138" s="10"/>
      <c r="Z138" s="10"/>
      <c r="AA138" s="10"/>
      <c r="AB138" s="10"/>
      <c r="AC138" s="10"/>
      <c r="AD138" s="10"/>
      <c r="AE138" s="10"/>
      <c r="AT138" s="211" t="s">
        <v>292</v>
      </c>
      <c r="AU138" s="211" t="s">
        <v>70</v>
      </c>
      <c r="AV138" s="10" t="s">
        <v>77</v>
      </c>
      <c r="AW138" s="10" t="s">
        <v>31</v>
      </c>
      <c r="AX138" s="10" t="s">
        <v>70</v>
      </c>
      <c r="AY138" s="211" t="s">
        <v>283</v>
      </c>
    </row>
    <row r="139" s="11" customFormat="1">
      <c r="A139" s="11"/>
      <c r="B139" s="212"/>
      <c r="C139" s="213"/>
      <c r="D139" s="197" t="s">
        <v>292</v>
      </c>
      <c r="E139" s="214" t="s">
        <v>19</v>
      </c>
      <c r="F139" s="215" t="s">
        <v>887</v>
      </c>
      <c r="G139" s="213"/>
      <c r="H139" s="216">
        <v>0.441</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77</v>
      </c>
      <c r="AY139" s="222" t="s">
        <v>283</v>
      </c>
    </row>
    <row r="140" s="2" customFormat="1" ht="14.4" customHeight="1">
      <c r="A140" s="35"/>
      <c r="B140" s="36"/>
      <c r="C140" s="183" t="s">
        <v>620</v>
      </c>
      <c r="D140" s="183" t="s">
        <v>278</v>
      </c>
      <c r="E140" s="184" t="s">
        <v>372</v>
      </c>
      <c r="F140" s="185" t="s">
        <v>373</v>
      </c>
      <c r="G140" s="186" t="s">
        <v>281</v>
      </c>
      <c r="H140" s="187">
        <v>1</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899</v>
      </c>
    </row>
    <row r="141" s="2" customFormat="1">
      <c r="A141" s="35"/>
      <c r="B141" s="36"/>
      <c r="C141" s="37"/>
      <c r="D141" s="197" t="s">
        <v>285</v>
      </c>
      <c r="E141" s="37"/>
      <c r="F141" s="198" t="s">
        <v>375</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1" customFormat="1">
      <c r="A142" s="11"/>
      <c r="B142" s="212"/>
      <c r="C142" s="213"/>
      <c r="D142" s="197" t="s">
        <v>292</v>
      </c>
      <c r="E142" s="214" t="s">
        <v>19</v>
      </c>
      <c r="F142" s="215" t="s">
        <v>900</v>
      </c>
      <c r="G142" s="213"/>
      <c r="H142" s="216">
        <v>1</v>
      </c>
      <c r="I142" s="217"/>
      <c r="J142" s="213"/>
      <c r="K142" s="213"/>
      <c r="L142" s="218"/>
      <c r="M142" s="245"/>
      <c r="N142" s="246"/>
      <c r="O142" s="246"/>
      <c r="P142" s="246"/>
      <c r="Q142" s="246"/>
      <c r="R142" s="246"/>
      <c r="S142" s="246"/>
      <c r="T142" s="247"/>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6.96" customHeight="1">
      <c r="A143" s="35"/>
      <c r="B143" s="56"/>
      <c r="C143" s="57"/>
      <c r="D143" s="57"/>
      <c r="E143" s="57"/>
      <c r="F143" s="57"/>
      <c r="G143" s="57"/>
      <c r="H143" s="57"/>
      <c r="I143" s="57"/>
      <c r="J143" s="57"/>
      <c r="K143" s="57"/>
      <c r="L143" s="41"/>
      <c r="M143" s="35"/>
      <c r="O143" s="35"/>
      <c r="P143" s="35"/>
      <c r="Q143" s="35"/>
      <c r="R143" s="35"/>
      <c r="S143" s="35"/>
      <c r="T143" s="35"/>
      <c r="U143" s="35"/>
      <c r="V143" s="35"/>
      <c r="W143" s="35"/>
      <c r="X143" s="35"/>
      <c r="Y143" s="35"/>
      <c r="Z143" s="35"/>
      <c r="AA143" s="35"/>
      <c r="AB143" s="35"/>
      <c r="AC143" s="35"/>
      <c r="AD143" s="35"/>
      <c r="AE143" s="35"/>
    </row>
  </sheetData>
  <sheetProtection sheet="1" autoFilter="0" formatColumns="0" formatRows="0" objects="1" scenarios="1" spinCount="100000" saltValue="dQP3V+XvWsTdjLHE40urQ4edgVnwE0AocZvySZ0YoaS3xhRcpkq1oxOdGcytdJuaNkHVGoUGojgu/OvQST8FgA==" hashValue="TAAD39gIIuMQh4s6TxUifgysYorysrS5nYxOFG+8+Zn0tMjxOrcrcKOavovd4g4Zm9qhIhAkzDY9yZR0XU5VZQ==" algorithmName="SHA-512" password="CC35"/>
  <autoFilter ref="C84:K142"/>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129</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901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ROUND((SUM(BE85:BE166)),  2)</f>
        <v>0</v>
      </c>
      <c r="G35" s="35"/>
      <c r="H35" s="35"/>
      <c r="I35" s="154">
        <v>0.20999999999999999</v>
      </c>
      <c r="J35" s="153">
        <f>ROUND(((SUM(BE85:BE166))*I35),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ROUND((SUM(BF85:BF166)),  2)</f>
        <v>0</v>
      </c>
      <c r="G36" s="35"/>
      <c r="H36" s="35"/>
      <c r="I36" s="154">
        <v>0.14999999999999999</v>
      </c>
      <c r="J36" s="153">
        <f>ROUND(((SUM(BF85:BF166))*I36),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02.02 - SO 02.02 - km 405,455 – 405,895</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02.02 - SO 02.02 - km 405,455 – 405,895</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SUM(P86:P166)</f>
        <v>0</v>
      </c>
      <c r="Q85" s="93"/>
      <c r="R85" s="180">
        <f>SUM(R86:R166)</f>
        <v>0.43454999999999999</v>
      </c>
      <c r="S85" s="93"/>
      <c r="T85" s="181">
        <f>SUM(T86:T166)</f>
        <v>0</v>
      </c>
      <c r="U85" s="35"/>
      <c r="V85" s="35"/>
      <c r="W85" s="35"/>
      <c r="X85" s="35"/>
      <c r="Y85" s="35"/>
      <c r="Z85" s="35"/>
      <c r="AA85" s="35"/>
      <c r="AB85" s="35"/>
      <c r="AC85" s="35"/>
      <c r="AD85" s="35"/>
      <c r="AE85" s="35"/>
      <c r="AT85" s="14" t="s">
        <v>69</v>
      </c>
      <c r="AU85" s="14" t="s">
        <v>264</v>
      </c>
      <c r="BK85" s="182">
        <f>SUM(BK86:BK166)</f>
        <v>0</v>
      </c>
    </row>
    <row r="86" s="2" customFormat="1" ht="14.4" customHeight="1">
      <c r="A86" s="35"/>
      <c r="B86" s="36"/>
      <c r="C86" s="183" t="s">
        <v>77</v>
      </c>
      <c r="D86" s="183" t="s">
        <v>278</v>
      </c>
      <c r="E86" s="184" t="s">
        <v>279</v>
      </c>
      <c r="F86" s="185" t="s">
        <v>280</v>
      </c>
      <c r="G86" s="186" t="s">
        <v>281</v>
      </c>
      <c r="H86" s="187">
        <v>36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902</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903</v>
      </c>
      <c r="F88" s="185" t="s">
        <v>904</v>
      </c>
      <c r="G88" s="186" t="s">
        <v>289</v>
      </c>
      <c r="H88" s="187">
        <v>880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905</v>
      </c>
    </row>
    <row r="89" s="2" customFormat="1">
      <c r="A89" s="35"/>
      <c r="B89" s="36"/>
      <c r="C89" s="37"/>
      <c r="D89" s="197" t="s">
        <v>285</v>
      </c>
      <c r="E89" s="37"/>
      <c r="F89" s="198" t="s">
        <v>906</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907</v>
      </c>
      <c r="G90" s="213"/>
      <c r="H90" s="216">
        <v>880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908</v>
      </c>
      <c r="F91" s="185" t="s">
        <v>909</v>
      </c>
      <c r="G91" s="186" t="s">
        <v>289</v>
      </c>
      <c r="H91" s="187">
        <v>38</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910</v>
      </c>
    </row>
    <row r="92" s="2" customFormat="1">
      <c r="A92" s="35"/>
      <c r="B92" s="36"/>
      <c r="C92" s="37"/>
      <c r="D92" s="197" t="s">
        <v>285</v>
      </c>
      <c r="E92" s="37"/>
      <c r="F92" s="198" t="s">
        <v>911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912</v>
      </c>
      <c r="G93" s="213"/>
      <c r="H93" s="216">
        <v>10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913</v>
      </c>
      <c r="G94" s="213"/>
      <c r="H94" s="216">
        <v>12</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1" customFormat="1">
      <c r="A95" s="11"/>
      <c r="B95" s="212"/>
      <c r="C95" s="213"/>
      <c r="D95" s="197" t="s">
        <v>292</v>
      </c>
      <c r="E95" s="214" t="s">
        <v>19</v>
      </c>
      <c r="F95" s="215" t="s">
        <v>914</v>
      </c>
      <c r="G95" s="213"/>
      <c r="H95" s="216">
        <v>6</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70</v>
      </c>
      <c r="AY95" s="222" t="s">
        <v>283</v>
      </c>
    </row>
    <row r="96" s="11" customFormat="1">
      <c r="A96" s="11"/>
      <c r="B96" s="212"/>
      <c r="C96" s="213"/>
      <c r="D96" s="197" t="s">
        <v>292</v>
      </c>
      <c r="E96" s="214" t="s">
        <v>19</v>
      </c>
      <c r="F96" s="215" t="s">
        <v>915</v>
      </c>
      <c r="G96" s="213"/>
      <c r="H96" s="216">
        <v>10</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70</v>
      </c>
      <c r="AY96" s="222" t="s">
        <v>283</v>
      </c>
    </row>
    <row r="97" s="12" customFormat="1">
      <c r="A97" s="12"/>
      <c r="B97" s="234"/>
      <c r="C97" s="235"/>
      <c r="D97" s="197" t="s">
        <v>292</v>
      </c>
      <c r="E97" s="236" t="s">
        <v>19</v>
      </c>
      <c r="F97" s="237" t="s">
        <v>317</v>
      </c>
      <c r="G97" s="235"/>
      <c r="H97" s="238">
        <v>38</v>
      </c>
      <c r="I97" s="239"/>
      <c r="J97" s="235"/>
      <c r="K97" s="235"/>
      <c r="L97" s="240"/>
      <c r="M97" s="241"/>
      <c r="N97" s="242"/>
      <c r="O97" s="242"/>
      <c r="P97" s="242"/>
      <c r="Q97" s="242"/>
      <c r="R97" s="242"/>
      <c r="S97" s="242"/>
      <c r="T97" s="243"/>
      <c r="U97" s="12"/>
      <c r="V97" s="12"/>
      <c r="W97" s="12"/>
      <c r="X97" s="12"/>
      <c r="Y97" s="12"/>
      <c r="Z97" s="12"/>
      <c r="AA97" s="12"/>
      <c r="AB97" s="12"/>
      <c r="AC97" s="12"/>
      <c r="AD97" s="12"/>
      <c r="AE97" s="12"/>
      <c r="AT97" s="244" t="s">
        <v>292</v>
      </c>
      <c r="AU97" s="244" t="s">
        <v>70</v>
      </c>
      <c r="AV97" s="12" t="s">
        <v>282</v>
      </c>
      <c r="AW97" s="12" t="s">
        <v>31</v>
      </c>
      <c r="AX97" s="12" t="s">
        <v>77</v>
      </c>
      <c r="AY97" s="244" t="s">
        <v>283</v>
      </c>
    </row>
    <row r="98" s="2" customFormat="1" ht="14.4" customHeight="1">
      <c r="A98" s="35"/>
      <c r="B98" s="36"/>
      <c r="C98" s="183" t="s">
        <v>282</v>
      </c>
      <c r="D98" s="183" t="s">
        <v>278</v>
      </c>
      <c r="E98" s="184" t="s">
        <v>544</v>
      </c>
      <c r="F98" s="185" t="s">
        <v>545</v>
      </c>
      <c r="G98" s="186" t="s">
        <v>281</v>
      </c>
      <c r="H98" s="187">
        <v>1460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916</v>
      </c>
    </row>
    <row r="99" s="2" customFormat="1">
      <c r="A99" s="35"/>
      <c r="B99" s="36"/>
      <c r="C99" s="37"/>
      <c r="D99" s="197" t="s">
        <v>285</v>
      </c>
      <c r="E99" s="37"/>
      <c r="F99" s="198" t="s">
        <v>547</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306</v>
      </c>
      <c r="D100" s="223" t="s">
        <v>301</v>
      </c>
      <c r="E100" s="224" t="s">
        <v>548</v>
      </c>
      <c r="F100" s="225" t="s">
        <v>549</v>
      </c>
      <c r="G100" s="226" t="s">
        <v>281</v>
      </c>
      <c r="H100" s="227">
        <v>1460</v>
      </c>
      <c r="I100" s="228"/>
      <c r="J100" s="229">
        <f>ROUND(I100*H100,2)</f>
        <v>0</v>
      </c>
      <c r="K100" s="230"/>
      <c r="L100" s="231"/>
      <c r="M100" s="232" t="s">
        <v>19</v>
      </c>
      <c r="N100" s="233" t="s">
        <v>41</v>
      </c>
      <c r="O100" s="81"/>
      <c r="P100" s="193">
        <f>O100*H100</f>
        <v>0</v>
      </c>
      <c r="Q100" s="193">
        <v>0.00018000000000000001</v>
      </c>
      <c r="R100" s="193">
        <f>Q100*H100</f>
        <v>0.26280000000000003</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917</v>
      </c>
    </row>
    <row r="101" s="2" customFormat="1">
      <c r="A101" s="35"/>
      <c r="B101" s="36"/>
      <c r="C101" s="37"/>
      <c r="D101" s="197" t="s">
        <v>285</v>
      </c>
      <c r="E101" s="37"/>
      <c r="F101" s="198" t="s">
        <v>549</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310</v>
      </c>
      <c r="D102" s="183" t="s">
        <v>278</v>
      </c>
      <c r="E102" s="184" t="s">
        <v>551</v>
      </c>
      <c r="F102" s="185" t="s">
        <v>552</v>
      </c>
      <c r="G102" s="186" t="s">
        <v>281</v>
      </c>
      <c r="H102" s="187">
        <v>150</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918</v>
      </c>
    </row>
    <row r="103" s="2" customFormat="1">
      <c r="A103" s="35"/>
      <c r="B103" s="36"/>
      <c r="C103" s="37"/>
      <c r="D103" s="197" t="s">
        <v>285</v>
      </c>
      <c r="E103" s="37"/>
      <c r="F103" s="198" t="s">
        <v>554</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223" t="s">
        <v>318</v>
      </c>
      <c r="D104" s="223" t="s">
        <v>301</v>
      </c>
      <c r="E104" s="224" t="s">
        <v>555</v>
      </c>
      <c r="F104" s="225" t="s">
        <v>556</v>
      </c>
      <c r="G104" s="226" t="s">
        <v>281</v>
      </c>
      <c r="H104" s="227">
        <v>150</v>
      </c>
      <c r="I104" s="228"/>
      <c r="J104" s="229">
        <f>ROUND(I104*H104,2)</f>
        <v>0</v>
      </c>
      <c r="K104" s="230"/>
      <c r="L104" s="231"/>
      <c r="M104" s="232" t="s">
        <v>19</v>
      </c>
      <c r="N104" s="233" t="s">
        <v>41</v>
      </c>
      <c r="O104" s="81"/>
      <c r="P104" s="193">
        <f>O104*H104</f>
        <v>0</v>
      </c>
      <c r="Q104" s="193">
        <v>0.0010499999999999999</v>
      </c>
      <c r="R104" s="193">
        <f>Q104*H104</f>
        <v>0.1575</v>
      </c>
      <c r="S104" s="193">
        <v>0</v>
      </c>
      <c r="T104" s="194">
        <f>S104*H104</f>
        <v>0</v>
      </c>
      <c r="U104" s="35"/>
      <c r="V104" s="35"/>
      <c r="W104" s="35"/>
      <c r="X104" s="35"/>
      <c r="Y104" s="35"/>
      <c r="Z104" s="35"/>
      <c r="AA104" s="35"/>
      <c r="AB104" s="35"/>
      <c r="AC104" s="35"/>
      <c r="AD104" s="35"/>
      <c r="AE104" s="35"/>
      <c r="AR104" s="195" t="s">
        <v>304</v>
      </c>
      <c r="AT104" s="195" t="s">
        <v>301</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919</v>
      </c>
    </row>
    <row r="105" s="2" customFormat="1">
      <c r="A105" s="35"/>
      <c r="B105" s="36"/>
      <c r="C105" s="37"/>
      <c r="D105" s="197" t="s">
        <v>285</v>
      </c>
      <c r="E105" s="37"/>
      <c r="F105" s="198" t="s">
        <v>556</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183" t="s">
        <v>304</v>
      </c>
      <c r="D106" s="183" t="s">
        <v>278</v>
      </c>
      <c r="E106" s="184" t="s">
        <v>558</v>
      </c>
      <c r="F106" s="185" t="s">
        <v>559</v>
      </c>
      <c r="G106" s="186" t="s">
        <v>281</v>
      </c>
      <c r="H106" s="187">
        <v>150</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920</v>
      </c>
    </row>
    <row r="107" s="2" customFormat="1">
      <c r="A107" s="35"/>
      <c r="B107" s="36"/>
      <c r="C107" s="37"/>
      <c r="D107" s="197" t="s">
        <v>285</v>
      </c>
      <c r="E107" s="37"/>
      <c r="F107" s="198" t="s">
        <v>561</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223" t="s">
        <v>329</v>
      </c>
      <c r="D108" s="223" t="s">
        <v>301</v>
      </c>
      <c r="E108" s="224" t="s">
        <v>562</v>
      </c>
      <c r="F108" s="225" t="s">
        <v>563</v>
      </c>
      <c r="G108" s="226" t="s">
        <v>281</v>
      </c>
      <c r="H108" s="227">
        <v>75</v>
      </c>
      <c r="I108" s="228"/>
      <c r="J108" s="229">
        <f>ROUND(I108*H108,2)</f>
        <v>0</v>
      </c>
      <c r="K108" s="230"/>
      <c r="L108" s="231"/>
      <c r="M108" s="232" t="s">
        <v>19</v>
      </c>
      <c r="N108" s="233" t="s">
        <v>41</v>
      </c>
      <c r="O108" s="81"/>
      <c r="P108" s="193">
        <f>O108*H108</f>
        <v>0</v>
      </c>
      <c r="Q108" s="193">
        <v>2.0000000000000002E-05</v>
      </c>
      <c r="R108" s="193">
        <f>Q108*H108</f>
        <v>0.0015</v>
      </c>
      <c r="S108" s="193">
        <v>0</v>
      </c>
      <c r="T108" s="194">
        <f>S108*H108</f>
        <v>0</v>
      </c>
      <c r="U108" s="35"/>
      <c r="V108" s="35"/>
      <c r="W108" s="35"/>
      <c r="X108" s="35"/>
      <c r="Y108" s="35"/>
      <c r="Z108" s="35"/>
      <c r="AA108" s="35"/>
      <c r="AB108" s="35"/>
      <c r="AC108" s="35"/>
      <c r="AD108" s="35"/>
      <c r="AE108" s="35"/>
      <c r="AR108" s="195" t="s">
        <v>304</v>
      </c>
      <c r="AT108" s="195" t="s">
        <v>301</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921</v>
      </c>
    </row>
    <row r="109" s="2" customFormat="1">
      <c r="A109" s="35"/>
      <c r="B109" s="36"/>
      <c r="C109" s="37"/>
      <c r="D109" s="197" t="s">
        <v>285</v>
      </c>
      <c r="E109" s="37"/>
      <c r="F109" s="198" t="s">
        <v>563</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223" t="s">
        <v>244</v>
      </c>
      <c r="D110" s="223" t="s">
        <v>301</v>
      </c>
      <c r="E110" s="224" t="s">
        <v>565</v>
      </c>
      <c r="F110" s="225" t="s">
        <v>566</v>
      </c>
      <c r="G110" s="226" t="s">
        <v>281</v>
      </c>
      <c r="H110" s="227">
        <v>75</v>
      </c>
      <c r="I110" s="228"/>
      <c r="J110" s="229">
        <f>ROUND(I110*H110,2)</f>
        <v>0</v>
      </c>
      <c r="K110" s="230"/>
      <c r="L110" s="231"/>
      <c r="M110" s="232" t="s">
        <v>19</v>
      </c>
      <c r="N110" s="233" t="s">
        <v>41</v>
      </c>
      <c r="O110" s="81"/>
      <c r="P110" s="193">
        <f>O110*H110</f>
        <v>0</v>
      </c>
      <c r="Q110" s="193">
        <v>0.00017000000000000001</v>
      </c>
      <c r="R110" s="193">
        <f>Q110*H110</f>
        <v>0.012750000000000001</v>
      </c>
      <c r="S110" s="193">
        <v>0</v>
      </c>
      <c r="T110" s="194">
        <f>S110*H110</f>
        <v>0</v>
      </c>
      <c r="U110" s="35"/>
      <c r="V110" s="35"/>
      <c r="W110" s="35"/>
      <c r="X110" s="35"/>
      <c r="Y110" s="35"/>
      <c r="Z110" s="35"/>
      <c r="AA110" s="35"/>
      <c r="AB110" s="35"/>
      <c r="AC110" s="35"/>
      <c r="AD110" s="35"/>
      <c r="AE110" s="35"/>
      <c r="AR110" s="195" t="s">
        <v>304</v>
      </c>
      <c r="AT110" s="195" t="s">
        <v>301</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922</v>
      </c>
    </row>
    <row r="111" s="2" customFormat="1">
      <c r="A111" s="35"/>
      <c r="B111" s="36"/>
      <c r="C111" s="37"/>
      <c r="D111" s="197" t="s">
        <v>285</v>
      </c>
      <c r="E111" s="37"/>
      <c r="F111" s="198" t="s">
        <v>566</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247</v>
      </c>
      <c r="D112" s="183" t="s">
        <v>278</v>
      </c>
      <c r="E112" s="184" t="s">
        <v>391</v>
      </c>
      <c r="F112" s="185" t="s">
        <v>392</v>
      </c>
      <c r="G112" s="186" t="s">
        <v>321</v>
      </c>
      <c r="H112" s="187">
        <v>2</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923</v>
      </c>
    </row>
    <row r="113" s="2" customFormat="1">
      <c r="A113" s="35"/>
      <c r="B113" s="36"/>
      <c r="C113" s="37"/>
      <c r="D113" s="197" t="s">
        <v>285</v>
      </c>
      <c r="E113" s="37"/>
      <c r="F113" s="198" t="s">
        <v>394</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250</v>
      </c>
      <c r="D114" s="183" t="s">
        <v>278</v>
      </c>
      <c r="E114" s="184" t="s">
        <v>395</v>
      </c>
      <c r="F114" s="185" t="s">
        <v>396</v>
      </c>
      <c r="G114" s="186" t="s">
        <v>321</v>
      </c>
      <c r="H114" s="187">
        <v>4</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924</v>
      </c>
    </row>
    <row r="115" s="2" customFormat="1">
      <c r="A115" s="35"/>
      <c r="B115" s="36"/>
      <c r="C115" s="37"/>
      <c r="D115" s="197" t="s">
        <v>285</v>
      </c>
      <c r="E115" s="37"/>
      <c r="F115" s="198" t="s">
        <v>398</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253</v>
      </c>
      <c r="D116" s="183" t="s">
        <v>278</v>
      </c>
      <c r="E116" s="184" t="s">
        <v>608</v>
      </c>
      <c r="F116" s="185" t="s">
        <v>609</v>
      </c>
      <c r="G116" s="186" t="s">
        <v>321</v>
      </c>
      <c r="H116" s="187">
        <v>2</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925</v>
      </c>
    </row>
    <row r="117" s="2" customFormat="1">
      <c r="A117" s="35"/>
      <c r="B117" s="36"/>
      <c r="C117" s="37"/>
      <c r="D117" s="197" t="s">
        <v>285</v>
      </c>
      <c r="E117" s="37"/>
      <c r="F117" s="198" t="s">
        <v>611</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2" customFormat="1" ht="14.4" customHeight="1">
      <c r="A118" s="35"/>
      <c r="B118" s="36"/>
      <c r="C118" s="183" t="s">
        <v>354</v>
      </c>
      <c r="D118" s="183" t="s">
        <v>278</v>
      </c>
      <c r="E118" s="184" t="s">
        <v>319</v>
      </c>
      <c r="F118" s="185" t="s">
        <v>320</v>
      </c>
      <c r="G118" s="186" t="s">
        <v>321</v>
      </c>
      <c r="H118" s="187">
        <v>10</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926</v>
      </c>
    </row>
    <row r="119" s="2" customFormat="1">
      <c r="A119" s="35"/>
      <c r="B119" s="36"/>
      <c r="C119" s="37"/>
      <c r="D119" s="197" t="s">
        <v>285</v>
      </c>
      <c r="E119" s="37"/>
      <c r="F119" s="198" t="s">
        <v>323</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2" customFormat="1" ht="24.15" customHeight="1">
      <c r="A120" s="35"/>
      <c r="B120" s="36"/>
      <c r="C120" s="183" t="s">
        <v>8</v>
      </c>
      <c r="D120" s="183" t="s">
        <v>278</v>
      </c>
      <c r="E120" s="184" t="s">
        <v>486</v>
      </c>
      <c r="F120" s="185" t="s">
        <v>487</v>
      </c>
      <c r="G120" s="186" t="s">
        <v>289</v>
      </c>
      <c r="H120" s="187">
        <v>1080</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927</v>
      </c>
    </row>
    <row r="121" s="2" customFormat="1">
      <c r="A121" s="35"/>
      <c r="B121" s="36"/>
      <c r="C121" s="37"/>
      <c r="D121" s="197" t="s">
        <v>285</v>
      </c>
      <c r="E121" s="37"/>
      <c r="F121" s="198" t="s">
        <v>489</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1" customFormat="1">
      <c r="A122" s="11"/>
      <c r="B122" s="212"/>
      <c r="C122" s="213"/>
      <c r="D122" s="197" t="s">
        <v>292</v>
      </c>
      <c r="E122" s="214" t="s">
        <v>19</v>
      </c>
      <c r="F122" s="215" t="s">
        <v>928</v>
      </c>
      <c r="G122" s="213"/>
      <c r="H122" s="216">
        <v>1080</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14.4" customHeight="1">
      <c r="A123" s="35"/>
      <c r="B123" s="36"/>
      <c r="C123" s="183" t="s">
        <v>365</v>
      </c>
      <c r="D123" s="183" t="s">
        <v>278</v>
      </c>
      <c r="E123" s="184" t="s">
        <v>401</v>
      </c>
      <c r="F123" s="185" t="s">
        <v>402</v>
      </c>
      <c r="G123" s="186" t="s">
        <v>321</v>
      </c>
      <c r="H123" s="187">
        <v>4</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929</v>
      </c>
    </row>
    <row r="124" s="2" customFormat="1">
      <c r="A124" s="35"/>
      <c r="B124" s="36"/>
      <c r="C124" s="37"/>
      <c r="D124" s="197" t="s">
        <v>285</v>
      </c>
      <c r="E124" s="37"/>
      <c r="F124" s="198" t="s">
        <v>404</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24.15" customHeight="1">
      <c r="A125" s="35"/>
      <c r="B125" s="36"/>
      <c r="C125" s="183" t="s">
        <v>371</v>
      </c>
      <c r="D125" s="183" t="s">
        <v>278</v>
      </c>
      <c r="E125" s="184" t="s">
        <v>334</v>
      </c>
      <c r="F125" s="185" t="s">
        <v>335</v>
      </c>
      <c r="G125" s="186" t="s">
        <v>281</v>
      </c>
      <c r="H125" s="187">
        <v>12</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930</v>
      </c>
    </row>
    <row r="126" s="2" customFormat="1">
      <c r="A126" s="35"/>
      <c r="B126" s="36"/>
      <c r="C126" s="37"/>
      <c r="D126" s="197" t="s">
        <v>285</v>
      </c>
      <c r="E126" s="37"/>
      <c r="F126" s="198" t="s">
        <v>337</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14.4" customHeight="1">
      <c r="A127" s="35"/>
      <c r="B127" s="36"/>
      <c r="C127" s="183" t="s">
        <v>419</v>
      </c>
      <c r="D127" s="183" t="s">
        <v>278</v>
      </c>
      <c r="E127" s="184" t="s">
        <v>338</v>
      </c>
      <c r="F127" s="185" t="s">
        <v>339</v>
      </c>
      <c r="G127" s="186" t="s">
        <v>281</v>
      </c>
      <c r="H127" s="187">
        <v>12</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931</v>
      </c>
    </row>
    <row r="128" s="2" customFormat="1">
      <c r="A128" s="35"/>
      <c r="B128" s="36"/>
      <c r="C128" s="37"/>
      <c r="D128" s="197" t="s">
        <v>285</v>
      </c>
      <c r="E128" s="37"/>
      <c r="F128" s="198" t="s">
        <v>339</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2" customFormat="1" ht="14.4" customHeight="1">
      <c r="A129" s="35"/>
      <c r="B129" s="36"/>
      <c r="C129" s="183" t="s">
        <v>428</v>
      </c>
      <c r="D129" s="183" t="s">
        <v>278</v>
      </c>
      <c r="E129" s="184" t="s">
        <v>407</v>
      </c>
      <c r="F129" s="185" t="s">
        <v>408</v>
      </c>
      <c r="G129" s="186" t="s">
        <v>281</v>
      </c>
      <c r="H129" s="187">
        <v>44</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282</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932</v>
      </c>
    </row>
    <row r="130" s="2" customFormat="1">
      <c r="A130" s="35"/>
      <c r="B130" s="36"/>
      <c r="C130" s="37"/>
      <c r="D130" s="197" t="s">
        <v>285</v>
      </c>
      <c r="E130" s="37"/>
      <c r="F130" s="198" t="s">
        <v>410</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2" customFormat="1" ht="14.4" customHeight="1">
      <c r="A131" s="35"/>
      <c r="B131" s="36"/>
      <c r="C131" s="183" t="s">
        <v>435</v>
      </c>
      <c r="D131" s="183" t="s">
        <v>278</v>
      </c>
      <c r="E131" s="184" t="s">
        <v>341</v>
      </c>
      <c r="F131" s="185" t="s">
        <v>342</v>
      </c>
      <c r="G131" s="186" t="s">
        <v>343</v>
      </c>
      <c r="H131" s="187">
        <v>0.436</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933</v>
      </c>
    </row>
    <row r="132" s="2" customFormat="1">
      <c r="A132" s="35"/>
      <c r="B132" s="36"/>
      <c r="C132" s="37"/>
      <c r="D132" s="197" t="s">
        <v>285</v>
      </c>
      <c r="E132" s="37"/>
      <c r="F132" s="198" t="s">
        <v>345</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0" customFormat="1">
      <c r="A133" s="10"/>
      <c r="B133" s="202"/>
      <c r="C133" s="203"/>
      <c r="D133" s="197" t="s">
        <v>292</v>
      </c>
      <c r="E133" s="204" t="s">
        <v>19</v>
      </c>
      <c r="F133" s="205" t="s">
        <v>412</v>
      </c>
      <c r="G133" s="203"/>
      <c r="H133" s="204" t="s">
        <v>19</v>
      </c>
      <c r="I133" s="206"/>
      <c r="J133" s="203"/>
      <c r="K133" s="203"/>
      <c r="L133" s="207"/>
      <c r="M133" s="208"/>
      <c r="N133" s="209"/>
      <c r="O133" s="209"/>
      <c r="P133" s="209"/>
      <c r="Q133" s="209"/>
      <c r="R133" s="209"/>
      <c r="S133" s="209"/>
      <c r="T133" s="210"/>
      <c r="U133" s="10"/>
      <c r="V133" s="10"/>
      <c r="W133" s="10"/>
      <c r="X133" s="10"/>
      <c r="Y133" s="10"/>
      <c r="Z133" s="10"/>
      <c r="AA133" s="10"/>
      <c r="AB133" s="10"/>
      <c r="AC133" s="10"/>
      <c r="AD133" s="10"/>
      <c r="AE133" s="10"/>
      <c r="AT133" s="211" t="s">
        <v>292</v>
      </c>
      <c r="AU133" s="211" t="s">
        <v>70</v>
      </c>
      <c r="AV133" s="10" t="s">
        <v>77</v>
      </c>
      <c r="AW133" s="10" t="s">
        <v>31</v>
      </c>
      <c r="AX133" s="10" t="s">
        <v>70</v>
      </c>
      <c r="AY133" s="211" t="s">
        <v>283</v>
      </c>
    </row>
    <row r="134" s="11" customFormat="1">
      <c r="A134" s="11"/>
      <c r="B134" s="212"/>
      <c r="C134" s="213"/>
      <c r="D134" s="197" t="s">
        <v>292</v>
      </c>
      <c r="E134" s="214" t="s">
        <v>19</v>
      </c>
      <c r="F134" s="215" t="s">
        <v>934</v>
      </c>
      <c r="G134" s="213"/>
      <c r="H134" s="216">
        <v>0.436</v>
      </c>
      <c r="I134" s="217"/>
      <c r="J134" s="213"/>
      <c r="K134" s="213"/>
      <c r="L134" s="218"/>
      <c r="M134" s="219"/>
      <c r="N134" s="220"/>
      <c r="O134" s="220"/>
      <c r="P134" s="220"/>
      <c r="Q134" s="220"/>
      <c r="R134" s="220"/>
      <c r="S134" s="220"/>
      <c r="T134" s="221"/>
      <c r="U134" s="11"/>
      <c r="V134" s="11"/>
      <c r="W134" s="11"/>
      <c r="X134" s="11"/>
      <c r="Y134" s="11"/>
      <c r="Z134" s="11"/>
      <c r="AA134" s="11"/>
      <c r="AB134" s="11"/>
      <c r="AC134" s="11"/>
      <c r="AD134" s="11"/>
      <c r="AE134" s="11"/>
      <c r="AT134" s="222" t="s">
        <v>292</v>
      </c>
      <c r="AU134" s="222" t="s">
        <v>70</v>
      </c>
      <c r="AV134" s="11" t="s">
        <v>79</v>
      </c>
      <c r="AW134" s="11" t="s">
        <v>31</v>
      </c>
      <c r="AX134" s="11" t="s">
        <v>77</v>
      </c>
      <c r="AY134" s="222" t="s">
        <v>283</v>
      </c>
    </row>
    <row r="135" s="2" customFormat="1" ht="24.15" customHeight="1">
      <c r="A135" s="35"/>
      <c r="B135" s="36"/>
      <c r="C135" s="183" t="s">
        <v>7</v>
      </c>
      <c r="D135" s="183" t="s">
        <v>278</v>
      </c>
      <c r="E135" s="184" t="s">
        <v>348</v>
      </c>
      <c r="F135" s="185" t="s">
        <v>349</v>
      </c>
      <c r="G135" s="186" t="s">
        <v>343</v>
      </c>
      <c r="H135" s="187">
        <v>0.17299999999999999</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935</v>
      </c>
    </row>
    <row r="136" s="2" customFormat="1">
      <c r="A136" s="35"/>
      <c r="B136" s="36"/>
      <c r="C136" s="37"/>
      <c r="D136" s="197" t="s">
        <v>285</v>
      </c>
      <c r="E136" s="37"/>
      <c r="F136" s="198" t="s">
        <v>351</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412</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889</v>
      </c>
      <c r="G138" s="213"/>
      <c r="H138" s="216">
        <v>0.17299999999999999</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24.15" customHeight="1">
      <c r="A139" s="35"/>
      <c r="B139" s="36"/>
      <c r="C139" s="183" t="s">
        <v>620</v>
      </c>
      <c r="D139" s="183" t="s">
        <v>278</v>
      </c>
      <c r="E139" s="184" t="s">
        <v>355</v>
      </c>
      <c r="F139" s="185" t="s">
        <v>356</v>
      </c>
      <c r="G139" s="186" t="s">
        <v>343</v>
      </c>
      <c r="H139" s="187">
        <v>0.26300000000000001</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936</v>
      </c>
    </row>
    <row r="140" s="2" customFormat="1">
      <c r="A140" s="35"/>
      <c r="B140" s="36"/>
      <c r="C140" s="37"/>
      <c r="D140" s="197" t="s">
        <v>285</v>
      </c>
      <c r="E140" s="37"/>
      <c r="F140" s="198" t="s">
        <v>358</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359</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937</v>
      </c>
      <c r="G142" s="213"/>
      <c r="H142" s="216">
        <v>0.26300000000000001</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14.4" customHeight="1">
      <c r="A143" s="35"/>
      <c r="B143" s="36"/>
      <c r="C143" s="183" t="s">
        <v>625</v>
      </c>
      <c r="D143" s="183" t="s">
        <v>278</v>
      </c>
      <c r="E143" s="184" t="s">
        <v>361</v>
      </c>
      <c r="F143" s="185" t="s">
        <v>362</v>
      </c>
      <c r="G143" s="186" t="s">
        <v>343</v>
      </c>
      <c r="H143" s="187">
        <v>0.26300000000000001</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938</v>
      </c>
    </row>
    <row r="144" s="2" customFormat="1">
      <c r="A144" s="35"/>
      <c r="B144" s="36"/>
      <c r="C144" s="37"/>
      <c r="D144" s="197" t="s">
        <v>285</v>
      </c>
      <c r="E144" s="37"/>
      <c r="F144" s="198" t="s">
        <v>364</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2" customFormat="1" ht="14.4" customHeight="1">
      <c r="A145" s="35"/>
      <c r="B145" s="36"/>
      <c r="C145" s="183" t="s">
        <v>630</v>
      </c>
      <c r="D145" s="183" t="s">
        <v>278</v>
      </c>
      <c r="E145" s="184" t="s">
        <v>420</v>
      </c>
      <c r="F145" s="185" t="s">
        <v>421</v>
      </c>
      <c r="G145" s="186" t="s">
        <v>343</v>
      </c>
      <c r="H145" s="187">
        <v>81.689999999999998</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939</v>
      </c>
    </row>
    <row r="146" s="2" customFormat="1">
      <c r="A146" s="35"/>
      <c r="B146" s="36"/>
      <c r="C146" s="37"/>
      <c r="D146" s="197" t="s">
        <v>285</v>
      </c>
      <c r="E146" s="37"/>
      <c r="F146" s="198" t="s">
        <v>423</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424</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940</v>
      </c>
      <c r="G148" s="213"/>
      <c r="H148" s="216">
        <v>28.591000000000001</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70</v>
      </c>
      <c r="AY148" s="222" t="s">
        <v>283</v>
      </c>
    </row>
    <row r="149" s="10" customFormat="1">
      <c r="A149" s="10"/>
      <c r="B149" s="202"/>
      <c r="C149" s="203"/>
      <c r="D149" s="197" t="s">
        <v>292</v>
      </c>
      <c r="E149" s="204" t="s">
        <v>19</v>
      </c>
      <c r="F149" s="205" t="s">
        <v>426</v>
      </c>
      <c r="G149" s="203"/>
      <c r="H149" s="204" t="s">
        <v>19</v>
      </c>
      <c r="I149" s="206"/>
      <c r="J149" s="203"/>
      <c r="K149" s="203"/>
      <c r="L149" s="207"/>
      <c r="M149" s="208"/>
      <c r="N149" s="209"/>
      <c r="O149" s="209"/>
      <c r="P149" s="209"/>
      <c r="Q149" s="209"/>
      <c r="R149" s="209"/>
      <c r="S149" s="209"/>
      <c r="T149" s="210"/>
      <c r="U149" s="10"/>
      <c r="V149" s="10"/>
      <c r="W149" s="10"/>
      <c r="X149" s="10"/>
      <c r="Y149" s="10"/>
      <c r="Z149" s="10"/>
      <c r="AA149" s="10"/>
      <c r="AB149" s="10"/>
      <c r="AC149" s="10"/>
      <c r="AD149" s="10"/>
      <c r="AE149" s="10"/>
      <c r="AT149" s="211" t="s">
        <v>292</v>
      </c>
      <c r="AU149" s="211" t="s">
        <v>70</v>
      </c>
      <c r="AV149" s="10" t="s">
        <v>77</v>
      </c>
      <c r="AW149" s="10" t="s">
        <v>31</v>
      </c>
      <c r="AX149" s="10" t="s">
        <v>70</v>
      </c>
      <c r="AY149" s="211" t="s">
        <v>283</v>
      </c>
    </row>
    <row r="150" s="11" customFormat="1">
      <c r="A150" s="11"/>
      <c r="B150" s="212"/>
      <c r="C150" s="213"/>
      <c r="D150" s="197" t="s">
        <v>292</v>
      </c>
      <c r="E150" s="214" t="s">
        <v>19</v>
      </c>
      <c r="F150" s="215" t="s">
        <v>941</v>
      </c>
      <c r="G150" s="213"/>
      <c r="H150" s="216">
        <v>53.098999999999997</v>
      </c>
      <c r="I150" s="217"/>
      <c r="J150" s="213"/>
      <c r="K150" s="213"/>
      <c r="L150" s="218"/>
      <c r="M150" s="219"/>
      <c r="N150" s="220"/>
      <c r="O150" s="220"/>
      <c r="P150" s="220"/>
      <c r="Q150" s="220"/>
      <c r="R150" s="220"/>
      <c r="S150" s="220"/>
      <c r="T150" s="221"/>
      <c r="U150" s="11"/>
      <c r="V150" s="11"/>
      <c r="W150" s="11"/>
      <c r="X150" s="11"/>
      <c r="Y150" s="11"/>
      <c r="Z150" s="11"/>
      <c r="AA150" s="11"/>
      <c r="AB150" s="11"/>
      <c r="AC150" s="11"/>
      <c r="AD150" s="11"/>
      <c r="AE150" s="11"/>
      <c r="AT150" s="222" t="s">
        <v>292</v>
      </c>
      <c r="AU150" s="222" t="s">
        <v>70</v>
      </c>
      <c r="AV150" s="11" t="s">
        <v>79</v>
      </c>
      <c r="AW150" s="11" t="s">
        <v>31</v>
      </c>
      <c r="AX150" s="11" t="s">
        <v>70</v>
      </c>
      <c r="AY150" s="222" t="s">
        <v>283</v>
      </c>
    </row>
    <row r="151" s="12" customFormat="1">
      <c r="A151" s="12"/>
      <c r="B151" s="234"/>
      <c r="C151" s="235"/>
      <c r="D151" s="197" t="s">
        <v>292</v>
      </c>
      <c r="E151" s="236" t="s">
        <v>19</v>
      </c>
      <c r="F151" s="237" t="s">
        <v>317</v>
      </c>
      <c r="G151" s="235"/>
      <c r="H151" s="238">
        <v>81.689999999999998</v>
      </c>
      <c r="I151" s="239"/>
      <c r="J151" s="235"/>
      <c r="K151" s="235"/>
      <c r="L151" s="240"/>
      <c r="M151" s="241"/>
      <c r="N151" s="242"/>
      <c r="O151" s="242"/>
      <c r="P151" s="242"/>
      <c r="Q151" s="242"/>
      <c r="R151" s="242"/>
      <c r="S151" s="242"/>
      <c r="T151" s="243"/>
      <c r="U151" s="12"/>
      <c r="V151" s="12"/>
      <c r="W151" s="12"/>
      <c r="X151" s="12"/>
      <c r="Y151" s="12"/>
      <c r="Z151" s="12"/>
      <c r="AA151" s="12"/>
      <c r="AB151" s="12"/>
      <c r="AC151" s="12"/>
      <c r="AD151" s="12"/>
      <c r="AE151" s="12"/>
      <c r="AT151" s="244" t="s">
        <v>292</v>
      </c>
      <c r="AU151" s="244" t="s">
        <v>70</v>
      </c>
      <c r="AV151" s="12" t="s">
        <v>282</v>
      </c>
      <c r="AW151" s="12" t="s">
        <v>31</v>
      </c>
      <c r="AX151" s="12" t="s">
        <v>77</v>
      </c>
      <c r="AY151" s="244" t="s">
        <v>283</v>
      </c>
    </row>
    <row r="152" s="2" customFormat="1" ht="37.8" customHeight="1">
      <c r="A152" s="35"/>
      <c r="B152" s="36"/>
      <c r="C152" s="183" t="s">
        <v>632</v>
      </c>
      <c r="D152" s="183" t="s">
        <v>278</v>
      </c>
      <c r="E152" s="184" t="s">
        <v>429</v>
      </c>
      <c r="F152" s="185" t="s">
        <v>430</v>
      </c>
      <c r="G152" s="186" t="s">
        <v>343</v>
      </c>
      <c r="H152" s="187">
        <v>26.550000000000001</v>
      </c>
      <c r="I152" s="188"/>
      <c r="J152" s="189">
        <f>ROUND(I152*H152,2)</f>
        <v>0</v>
      </c>
      <c r="K152" s="190"/>
      <c r="L152" s="41"/>
      <c r="M152" s="191" t="s">
        <v>19</v>
      </c>
      <c r="N152" s="192" t="s">
        <v>41</v>
      </c>
      <c r="O152" s="81"/>
      <c r="P152" s="193">
        <f>O152*H152</f>
        <v>0</v>
      </c>
      <c r="Q152" s="193">
        <v>0</v>
      </c>
      <c r="R152" s="193">
        <f>Q152*H152</f>
        <v>0</v>
      </c>
      <c r="S152" s="193">
        <v>0</v>
      </c>
      <c r="T152" s="194">
        <f>S152*H152</f>
        <v>0</v>
      </c>
      <c r="U152" s="35"/>
      <c r="V152" s="35"/>
      <c r="W152" s="35"/>
      <c r="X152" s="35"/>
      <c r="Y152" s="35"/>
      <c r="Z152" s="35"/>
      <c r="AA152" s="35"/>
      <c r="AB152" s="35"/>
      <c r="AC152" s="35"/>
      <c r="AD152" s="35"/>
      <c r="AE152" s="35"/>
      <c r="AR152" s="195" t="s">
        <v>282</v>
      </c>
      <c r="AT152" s="195" t="s">
        <v>278</v>
      </c>
      <c r="AU152" s="195" t="s">
        <v>70</v>
      </c>
      <c r="AY152" s="14" t="s">
        <v>283</v>
      </c>
      <c r="BE152" s="196">
        <f>IF(N152="základní",J152,0)</f>
        <v>0</v>
      </c>
      <c r="BF152" s="196">
        <f>IF(N152="snížená",J152,0)</f>
        <v>0</v>
      </c>
      <c r="BG152" s="196">
        <f>IF(N152="zákl. přenesená",J152,0)</f>
        <v>0</v>
      </c>
      <c r="BH152" s="196">
        <f>IF(N152="sníž. přenesená",J152,0)</f>
        <v>0</v>
      </c>
      <c r="BI152" s="196">
        <f>IF(N152="nulová",J152,0)</f>
        <v>0</v>
      </c>
      <c r="BJ152" s="14" t="s">
        <v>77</v>
      </c>
      <c r="BK152" s="196">
        <f>ROUND(I152*H152,2)</f>
        <v>0</v>
      </c>
      <c r="BL152" s="14" t="s">
        <v>282</v>
      </c>
      <c r="BM152" s="195" t="s">
        <v>942</v>
      </c>
    </row>
    <row r="153" s="2" customFormat="1">
      <c r="A153" s="35"/>
      <c r="B153" s="36"/>
      <c r="C153" s="37"/>
      <c r="D153" s="197" t="s">
        <v>285</v>
      </c>
      <c r="E153" s="37"/>
      <c r="F153" s="198" t="s">
        <v>432</v>
      </c>
      <c r="G153" s="37"/>
      <c r="H153" s="37"/>
      <c r="I153" s="199"/>
      <c r="J153" s="37"/>
      <c r="K153" s="37"/>
      <c r="L153" s="41"/>
      <c r="M153" s="200"/>
      <c r="N153" s="201"/>
      <c r="O153" s="81"/>
      <c r="P153" s="81"/>
      <c r="Q153" s="81"/>
      <c r="R153" s="81"/>
      <c r="S153" s="81"/>
      <c r="T153" s="82"/>
      <c r="U153" s="35"/>
      <c r="V153" s="35"/>
      <c r="W153" s="35"/>
      <c r="X153" s="35"/>
      <c r="Y153" s="35"/>
      <c r="Z153" s="35"/>
      <c r="AA153" s="35"/>
      <c r="AB153" s="35"/>
      <c r="AC153" s="35"/>
      <c r="AD153" s="35"/>
      <c r="AE153" s="35"/>
      <c r="AT153" s="14" t="s">
        <v>285</v>
      </c>
      <c r="AU153" s="14" t="s">
        <v>70</v>
      </c>
    </row>
    <row r="154" s="10" customFormat="1">
      <c r="A154" s="10"/>
      <c r="B154" s="202"/>
      <c r="C154" s="203"/>
      <c r="D154" s="197" t="s">
        <v>292</v>
      </c>
      <c r="E154" s="204" t="s">
        <v>19</v>
      </c>
      <c r="F154" s="205" t="s">
        <v>433</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943</v>
      </c>
      <c r="G155" s="213"/>
      <c r="H155" s="216">
        <v>26.550000000000001</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77</v>
      </c>
      <c r="AY155" s="222" t="s">
        <v>283</v>
      </c>
    </row>
    <row r="156" s="2" customFormat="1" ht="37.8" customHeight="1">
      <c r="A156" s="35"/>
      <c r="B156" s="36"/>
      <c r="C156" s="183" t="s">
        <v>635</v>
      </c>
      <c r="D156" s="183" t="s">
        <v>278</v>
      </c>
      <c r="E156" s="184" t="s">
        <v>436</v>
      </c>
      <c r="F156" s="185" t="s">
        <v>437</v>
      </c>
      <c r="G156" s="186" t="s">
        <v>343</v>
      </c>
      <c r="H156" s="187">
        <v>28.591000000000001</v>
      </c>
      <c r="I156" s="188"/>
      <c r="J156" s="189">
        <f>ROUND(I156*H156,2)</f>
        <v>0</v>
      </c>
      <c r="K156" s="190"/>
      <c r="L156" s="41"/>
      <c r="M156" s="191" t="s">
        <v>19</v>
      </c>
      <c r="N156" s="192" t="s">
        <v>41</v>
      </c>
      <c r="O156" s="81"/>
      <c r="P156" s="193">
        <f>O156*H156</f>
        <v>0</v>
      </c>
      <c r="Q156" s="193">
        <v>0</v>
      </c>
      <c r="R156" s="193">
        <f>Q156*H156</f>
        <v>0</v>
      </c>
      <c r="S156" s="193">
        <v>0</v>
      </c>
      <c r="T156" s="194">
        <f>S156*H156</f>
        <v>0</v>
      </c>
      <c r="U156" s="35"/>
      <c r="V156" s="35"/>
      <c r="W156" s="35"/>
      <c r="X156" s="35"/>
      <c r="Y156" s="35"/>
      <c r="Z156" s="35"/>
      <c r="AA156" s="35"/>
      <c r="AB156" s="35"/>
      <c r="AC156" s="35"/>
      <c r="AD156" s="35"/>
      <c r="AE156" s="35"/>
      <c r="AR156" s="195" t="s">
        <v>282</v>
      </c>
      <c r="AT156" s="195" t="s">
        <v>278</v>
      </c>
      <c r="AU156" s="195" t="s">
        <v>70</v>
      </c>
      <c r="AY156" s="14" t="s">
        <v>283</v>
      </c>
      <c r="BE156" s="196">
        <f>IF(N156="základní",J156,0)</f>
        <v>0</v>
      </c>
      <c r="BF156" s="196">
        <f>IF(N156="snížená",J156,0)</f>
        <v>0</v>
      </c>
      <c r="BG156" s="196">
        <f>IF(N156="zákl. přenesená",J156,0)</f>
        <v>0</v>
      </c>
      <c r="BH156" s="196">
        <f>IF(N156="sníž. přenesená",J156,0)</f>
        <v>0</v>
      </c>
      <c r="BI156" s="196">
        <f>IF(N156="nulová",J156,0)</f>
        <v>0</v>
      </c>
      <c r="BJ156" s="14" t="s">
        <v>77</v>
      </c>
      <c r="BK156" s="196">
        <f>ROUND(I156*H156,2)</f>
        <v>0</v>
      </c>
      <c r="BL156" s="14" t="s">
        <v>282</v>
      </c>
      <c r="BM156" s="195" t="s">
        <v>944</v>
      </c>
    </row>
    <row r="157" s="2" customFormat="1">
      <c r="A157" s="35"/>
      <c r="B157" s="36"/>
      <c r="C157" s="37"/>
      <c r="D157" s="197" t="s">
        <v>285</v>
      </c>
      <c r="E157" s="37"/>
      <c r="F157" s="198" t="s">
        <v>439</v>
      </c>
      <c r="G157" s="37"/>
      <c r="H157" s="37"/>
      <c r="I157" s="199"/>
      <c r="J157" s="37"/>
      <c r="K157" s="37"/>
      <c r="L157" s="41"/>
      <c r="M157" s="200"/>
      <c r="N157" s="201"/>
      <c r="O157" s="81"/>
      <c r="P157" s="81"/>
      <c r="Q157" s="81"/>
      <c r="R157" s="81"/>
      <c r="S157" s="81"/>
      <c r="T157" s="82"/>
      <c r="U157" s="35"/>
      <c r="V157" s="35"/>
      <c r="W157" s="35"/>
      <c r="X157" s="35"/>
      <c r="Y157" s="35"/>
      <c r="Z157" s="35"/>
      <c r="AA157" s="35"/>
      <c r="AB157" s="35"/>
      <c r="AC157" s="35"/>
      <c r="AD157" s="35"/>
      <c r="AE157" s="35"/>
      <c r="AT157" s="14" t="s">
        <v>285</v>
      </c>
      <c r="AU157" s="14" t="s">
        <v>70</v>
      </c>
    </row>
    <row r="158" s="10" customFormat="1">
      <c r="A158" s="10"/>
      <c r="B158" s="202"/>
      <c r="C158" s="203"/>
      <c r="D158" s="197" t="s">
        <v>292</v>
      </c>
      <c r="E158" s="204" t="s">
        <v>19</v>
      </c>
      <c r="F158" s="205" t="s">
        <v>424</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1" customFormat="1">
      <c r="A159" s="11"/>
      <c r="B159" s="212"/>
      <c r="C159" s="213"/>
      <c r="D159" s="197" t="s">
        <v>292</v>
      </c>
      <c r="E159" s="214" t="s">
        <v>19</v>
      </c>
      <c r="F159" s="215" t="s">
        <v>940</v>
      </c>
      <c r="G159" s="213"/>
      <c r="H159" s="216">
        <v>28.591000000000001</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77</v>
      </c>
      <c r="AY159" s="222" t="s">
        <v>283</v>
      </c>
    </row>
    <row r="160" s="2" customFormat="1" ht="24.15" customHeight="1">
      <c r="A160" s="35"/>
      <c r="B160" s="36"/>
      <c r="C160" s="183" t="s">
        <v>638</v>
      </c>
      <c r="D160" s="183" t="s">
        <v>278</v>
      </c>
      <c r="E160" s="184" t="s">
        <v>366</v>
      </c>
      <c r="F160" s="185" t="s">
        <v>367</v>
      </c>
      <c r="G160" s="186" t="s">
        <v>343</v>
      </c>
      <c r="H160" s="187">
        <v>0.436</v>
      </c>
      <c r="I160" s="188"/>
      <c r="J160" s="189">
        <f>ROUND(I160*H160,2)</f>
        <v>0</v>
      </c>
      <c r="K160" s="190"/>
      <c r="L160" s="41"/>
      <c r="M160" s="191" t="s">
        <v>19</v>
      </c>
      <c r="N160" s="192" t="s">
        <v>41</v>
      </c>
      <c r="O160" s="81"/>
      <c r="P160" s="193">
        <f>O160*H160</f>
        <v>0</v>
      </c>
      <c r="Q160" s="193">
        <v>0</v>
      </c>
      <c r="R160" s="193">
        <f>Q160*H160</f>
        <v>0</v>
      </c>
      <c r="S160" s="193">
        <v>0</v>
      </c>
      <c r="T160" s="194">
        <f>S160*H160</f>
        <v>0</v>
      </c>
      <c r="U160" s="35"/>
      <c r="V160" s="35"/>
      <c r="W160" s="35"/>
      <c r="X160" s="35"/>
      <c r="Y160" s="35"/>
      <c r="Z160" s="35"/>
      <c r="AA160" s="35"/>
      <c r="AB160" s="35"/>
      <c r="AC160" s="35"/>
      <c r="AD160" s="35"/>
      <c r="AE160" s="35"/>
      <c r="AR160" s="195" t="s">
        <v>282</v>
      </c>
      <c r="AT160" s="195" t="s">
        <v>278</v>
      </c>
      <c r="AU160" s="195" t="s">
        <v>70</v>
      </c>
      <c r="AY160" s="14" t="s">
        <v>283</v>
      </c>
      <c r="BE160" s="196">
        <f>IF(N160="základní",J160,0)</f>
        <v>0</v>
      </c>
      <c r="BF160" s="196">
        <f>IF(N160="snížená",J160,0)</f>
        <v>0</v>
      </c>
      <c r="BG160" s="196">
        <f>IF(N160="zákl. přenesená",J160,0)</f>
        <v>0</v>
      </c>
      <c r="BH160" s="196">
        <f>IF(N160="sníž. přenesená",J160,0)</f>
        <v>0</v>
      </c>
      <c r="BI160" s="196">
        <f>IF(N160="nulová",J160,0)</f>
        <v>0</v>
      </c>
      <c r="BJ160" s="14" t="s">
        <v>77</v>
      </c>
      <c r="BK160" s="196">
        <f>ROUND(I160*H160,2)</f>
        <v>0</v>
      </c>
      <c r="BL160" s="14" t="s">
        <v>282</v>
      </c>
      <c r="BM160" s="195" t="s">
        <v>945</v>
      </c>
    </row>
    <row r="161" s="2" customFormat="1">
      <c r="A161" s="35"/>
      <c r="B161" s="36"/>
      <c r="C161" s="37"/>
      <c r="D161" s="197" t="s">
        <v>285</v>
      </c>
      <c r="E161" s="37"/>
      <c r="F161" s="198" t="s">
        <v>369</v>
      </c>
      <c r="G161" s="37"/>
      <c r="H161" s="37"/>
      <c r="I161" s="199"/>
      <c r="J161" s="37"/>
      <c r="K161" s="37"/>
      <c r="L161" s="41"/>
      <c r="M161" s="200"/>
      <c r="N161" s="201"/>
      <c r="O161" s="81"/>
      <c r="P161" s="81"/>
      <c r="Q161" s="81"/>
      <c r="R161" s="81"/>
      <c r="S161" s="81"/>
      <c r="T161" s="82"/>
      <c r="U161" s="35"/>
      <c r="V161" s="35"/>
      <c r="W161" s="35"/>
      <c r="X161" s="35"/>
      <c r="Y161" s="35"/>
      <c r="Z161" s="35"/>
      <c r="AA161" s="35"/>
      <c r="AB161" s="35"/>
      <c r="AC161" s="35"/>
      <c r="AD161" s="35"/>
      <c r="AE161" s="35"/>
      <c r="AT161" s="14" t="s">
        <v>285</v>
      </c>
      <c r="AU161" s="14" t="s">
        <v>70</v>
      </c>
    </row>
    <row r="162" s="10" customFormat="1">
      <c r="A162" s="10"/>
      <c r="B162" s="202"/>
      <c r="C162" s="203"/>
      <c r="D162" s="197" t="s">
        <v>292</v>
      </c>
      <c r="E162" s="204" t="s">
        <v>19</v>
      </c>
      <c r="F162" s="205" t="s">
        <v>370</v>
      </c>
      <c r="G162" s="203"/>
      <c r="H162" s="204" t="s">
        <v>19</v>
      </c>
      <c r="I162" s="206"/>
      <c r="J162" s="203"/>
      <c r="K162" s="203"/>
      <c r="L162" s="207"/>
      <c r="M162" s="208"/>
      <c r="N162" s="209"/>
      <c r="O162" s="209"/>
      <c r="P162" s="209"/>
      <c r="Q162" s="209"/>
      <c r="R162" s="209"/>
      <c r="S162" s="209"/>
      <c r="T162" s="210"/>
      <c r="U162" s="10"/>
      <c r="V162" s="10"/>
      <c r="W162" s="10"/>
      <c r="X162" s="10"/>
      <c r="Y162" s="10"/>
      <c r="Z162" s="10"/>
      <c r="AA162" s="10"/>
      <c r="AB162" s="10"/>
      <c r="AC162" s="10"/>
      <c r="AD162" s="10"/>
      <c r="AE162" s="10"/>
      <c r="AT162" s="211" t="s">
        <v>292</v>
      </c>
      <c r="AU162" s="211" t="s">
        <v>70</v>
      </c>
      <c r="AV162" s="10" t="s">
        <v>77</v>
      </c>
      <c r="AW162" s="10" t="s">
        <v>31</v>
      </c>
      <c r="AX162" s="10" t="s">
        <v>70</v>
      </c>
      <c r="AY162" s="211" t="s">
        <v>283</v>
      </c>
    </row>
    <row r="163" s="11" customFormat="1">
      <c r="A163" s="11"/>
      <c r="B163" s="212"/>
      <c r="C163" s="213"/>
      <c r="D163" s="197" t="s">
        <v>292</v>
      </c>
      <c r="E163" s="214" t="s">
        <v>19</v>
      </c>
      <c r="F163" s="215" t="s">
        <v>934</v>
      </c>
      <c r="G163" s="213"/>
      <c r="H163" s="216">
        <v>0.436</v>
      </c>
      <c r="I163" s="217"/>
      <c r="J163" s="213"/>
      <c r="K163" s="213"/>
      <c r="L163" s="218"/>
      <c r="M163" s="219"/>
      <c r="N163" s="220"/>
      <c r="O163" s="220"/>
      <c r="P163" s="220"/>
      <c r="Q163" s="220"/>
      <c r="R163" s="220"/>
      <c r="S163" s="220"/>
      <c r="T163" s="221"/>
      <c r="U163" s="11"/>
      <c r="V163" s="11"/>
      <c r="W163" s="11"/>
      <c r="X163" s="11"/>
      <c r="Y163" s="11"/>
      <c r="Z163" s="11"/>
      <c r="AA163" s="11"/>
      <c r="AB163" s="11"/>
      <c r="AC163" s="11"/>
      <c r="AD163" s="11"/>
      <c r="AE163" s="11"/>
      <c r="AT163" s="222" t="s">
        <v>292</v>
      </c>
      <c r="AU163" s="222" t="s">
        <v>70</v>
      </c>
      <c r="AV163" s="11" t="s">
        <v>79</v>
      </c>
      <c r="AW163" s="11" t="s">
        <v>31</v>
      </c>
      <c r="AX163" s="11" t="s">
        <v>77</v>
      </c>
      <c r="AY163" s="222" t="s">
        <v>283</v>
      </c>
    </row>
    <row r="164" s="2" customFormat="1" ht="37.8" customHeight="1">
      <c r="A164" s="35"/>
      <c r="B164" s="36"/>
      <c r="C164" s="183" t="s">
        <v>641</v>
      </c>
      <c r="D164" s="183" t="s">
        <v>278</v>
      </c>
      <c r="E164" s="184" t="s">
        <v>893</v>
      </c>
      <c r="F164" s="185" t="s">
        <v>894</v>
      </c>
      <c r="G164" s="186" t="s">
        <v>343</v>
      </c>
      <c r="H164" s="187">
        <v>2.4689999999999999</v>
      </c>
      <c r="I164" s="188"/>
      <c r="J164" s="189">
        <f>ROUND(I164*H164,2)</f>
        <v>0</v>
      </c>
      <c r="K164" s="190"/>
      <c r="L164" s="41"/>
      <c r="M164" s="191" t="s">
        <v>19</v>
      </c>
      <c r="N164" s="192" t="s">
        <v>41</v>
      </c>
      <c r="O164" s="81"/>
      <c r="P164" s="193">
        <f>O164*H164</f>
        <v>0</v>
      </c>
      <c r="Q164" s="193">
        <v>0</v>
      </c>
      <c r="R164" s="193">
        <f>Q164*H164</f>
        <v>0</v>
      </c>
      <c r="S164" s="193">
        <v>0</v>
      </c>
      <c r="T164" s="194">
        <f>S164*H164</f>
        <v>0</v>
      </c>
      <c r="U164" s="35"/>
      <c r="V164" s="35"/>
      <c r="W164" s="35"/>
      <c r="X164" s="35"/>
      <c r="Y164" s="35"/>
      <c r="Z164" s="35"/>
      <c r="AA164" s="35"/>
      <c r="AB164" s="35"/>
      <c r="AC164" s="35"/>
      <c r="AD164" s="35"/>
      <c r="AE164" s="35"/>
      <c r="AR164" s="195" t="s">
        <v>282</v>
      </c>
      <c r="AT164" s="195" t="s">
        <v>278</v>
      </c>
      <c r="AU164" s="195" t="s">
        <v>70</v>
      </c>
      <c r="AY164" s="14" t="s">
        <v>283</v>
      </c>
      <c r="BE164" s="196">
        <f>IF(N164="základní",J164,0)</f>
        <v>0</v>
      </c>
      <c r="BF164" s="196">
        <f>IF(N164="snížená",J164,0)</f>
        <v>0</v>
      </c>
      <c r="BG164" s="196">
        <f>IF(N164="zákl. přenesená",J164,0)</f>
        <v>0</v>
      </c>
      <c r="BH164" s="196">
        <f>IF(N164="sníž. přenesená",J164,0)</f>
        <v>0</v>
      </c>
      <c r="BI164" s="196">
        <f>IF(N164="nulová",J164,0)</f>
        <v>0</v>
      </c>
      <c r="BJ164" s="14" t="s">
        <v>77</v>
      </c>
      <c r="BK164" s="196">
        <f>ROUND(I164*H164,2)</f>
        <v>0</v>
      </c>
      <c r="BL164" s="14" t="s">
        <v>282</v>
      </c>
      <c r="BM164" s="195" t="s">
        <v>946</v>
      </c>
    </row>
    <row r="165" s="2" customFormat="1">
      <c r="A165" s="35"/>
      <c r="B165" s="36"/>
      <c r="C165" s="37"/>
      <c r="D165" s="197" t="s">
        <v>285</v>
      </c>
      <c r="E165" s="37"/>
      <c r="F165" s="198" t="s">
        <v>896</v>
      </c>
      <c r="G165" s="37"/>
      <c r="H165" s="37"/>
      <c r="I165" s="199"/>
      <c r="J165" s="37"/>
      <c r="K165" s="37"/>
      <c r="L165" s="41"/>
      <c r="M165" s="200"/>
      <c r="N165" s="201"/>
      <c r="O165" s="81"/>
      <c r="P165" s="81"/>
      <c r="Q165" s="81"/>
      <c r="R165" s="81"/>
      <c r="S165" s="81"/>
      <c r="T165" s="82"/>
      <c r="U165" s="35"/>
      <c r="V165" s="35"/>
      <c r="W165" s="35"/>
      <c r="X165" s="35"/>
      <c r="Y165" s="35"/>
      <c r="Z165" s="35"/>
      <c r="AA165" s="35"/>
      <c r="AB165" s="35"/>
      <c r="AC165" s="35"/>
      <c r="AD165" s="35"/>
      <c r="AE165" s="35"/>
      <c r="AT165" s="14" t="s">
        <v>285</v>
      </c>
      <c r="AU165" s="14" t="s">
        <v>70</v>
      </c>
    </row>
    <row r="166" s="11" customFormat="1">
      <c r="A166" s="11"/>
      <c r="B166" s="212"/>
      <c r="C166" s="213"/>
      <c r="D166" s="197" t="s">
        <v>292</v>
      </c>
      <c r="E166" s="214" t="s">
        <v>19</v>
      </c>
      <c r="F166" s="215" t="s">
        <v>947</v>
      </c>
      <c r="G166" s="213"/>
      <c r="H166" s="216">
        <v>2.4689999999999999</v>
      </c>
      <c r="I166" s="217"/>
      <c r="J166" s="213"/>
      <c r="K166" s="213"/>
      <c r="L166" s="218"/>
      <c r="M166" s="245"/>
      <c r="N166" s="246"/>
      <c r="O166" s="246"/>
      <c r="P166" s="246"/>
      <c r="Q166" s="246"/>
      <c r="R166" s="246"/>
      <c r="S166" s="246"/>
      <c r="T166" s="247"/>
      <c r="U166" s="11"/>
      <c r="V166" s="11"/>
      <c r="W166" s="11"/>
      <c r="X166" s="11"/>
      <c r="Y166" s="11"/>
      <c r="Z166" s="11"/>
      <c r="AA166" s="11"/>
      <c r="AB166" s="11"/>
      <c r="AC166" s="11"/>
      <c r="AD166" s="11"/>
      <c r="AE166" s="11"/>
      <c r="AT166" s="222" t="s">
        <v>292</v>
      </c>
      <c r="AU166" s="222" t="s">
        <v>70</v>
      </c>
      <c r="AV166" s="11" t="s">
        <v>79</v>
      </c>
      <c r="AW166" s="11" t="s">
        <v>31</v>
      </c>
      <c r="AX166" s="11" t="s">
        <v>77</v>
      </c>
      <c r="AY166" s="222" t="s">
        <v>283</v>
      </c>
    </row>
    <row r="167" s="2" customFormat="1" ht="6.96" customHeight="1">
      <c r="A167" s="35"/>
      <c r="B167" s="56"/>
      <c r="C167" s="57"/>
      <c r="D167" s="57"/>
      <c r="E167" s="57"/>
      <c r="F167" s="57"/>
      <c r="G167" s="57"/>
      <c r="H167" s="57"/>
      <c r="I167" s="57"/>
      <c r="J167" s="57"/>
      <c r="K167" s="57"/>
      <c r="L167" s="41"/>
      <c r="M167" s="35"/>
      <c r="O167" s="35"/>
      <c r="P167" s="35"/>
      <c r="Q167" s="35"/>
      <c r="R167" s="35"/>
      <c r="S167" s="35"/>
      <c r="T167" s="35"/>
      <c r="U167" s="35"/>
      <c r="V167" s="35"/>
      <c r="W167" s="35"/>
      <c r="X167" s="35"/>
      <c r="Y167" s="35"/>
      <c r="Z167" s="35"/>
      <c r="AA167" s="35"/>
      <c r="AB167" s="35"/>
      <c r="AC167" s="35"/>
      <c r="AD167" s="35"/>
      <c r="AE167" s="35"/>
    </row>
  </sheetData>
  <sheetProtection sheet="1" autoFilter="0" formatColumns="0" formatRows="0" objects="1" scenarios="1" spinCount="100000" saltValue="G81z25RhMEOpQbkVFfYG12UpFdnBx29apwr2tP8fHktbA2ZWEE5J0J13w3sWZRm+CSMxozmMlo/y+ZH3+rktBw==" hashValue="1RCxCutbLIn+CKdJpk6dc/6N3RYyn6oPztjCH0V7I/Vuyx4HHsLNcifV10u+e5yaLJ0gnZOFOHHzFDEsfduUpA==" algorithmName="SHA-512" password="CC35"/>
  <autoFilter ref="C84:K16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132</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948</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ROUND((SUM(BE85:BE136)),  2)</f>
        <v>0</v>
      </c>
      <c r="G35" s="35"/>
      <c r="H35" s="35"/>
      <c r="I35" s="154">
        <v>0.20999999999999999</v>
      </c>
      <c r="J35" s="153">
        <f>ROUND(((SUM(BE85:BE136))*I35),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ROUND((SUM(BF85:BF136)),  2)</f>
        <v>0</v>
      </c>
      <c r="G36" s="35"/>
      <c r="H36" s="35"/>
      <c r="I36" s="154">
        <v>0.14999999999999999</v>
      </c>
      <c r="J36" s="153">
        <f>ROUND(((SUM(BF85:BF136))*I36),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02.03 - SO 02.03 - km 398,500 – 398,700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02.03 - SO 02.03 - km 398,500 – 398,700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SUM(P86:P136)</f>
        <v>0</v>
      </c>
      <c r="Q85" s="93"/>
      <c r="R85" s="180">
        <f>SUM(R86:R136)</f>
        <v>0.33744000000000002</v>
      </c>
      <c r="S85" s="93"/>
      <c r="T85" s="181">
        <f>SUM(T86:T136)</f>
        <v>0</v>
      </c>
      <c r="U85" s="35"/>
      <c r="V85" s="35"/>
      <c r="W85" s="35"/>
      <c r="X85" s="35"/>
      <c r="Y85" s="35"/>
      <c r="Z85" s="35"/>
      <c r="AA85" s="35"/>
      <c r="AB85" s="35"/>
      <c r="AC85" s="35"/>
      <c r="AD85" s="35"/>
      <c r="AE85" s="35"/>
      <c r="AT85" s="14" t="s">
        <v>69</v>
      </c>
      <c r="AU85" s="14" t="s">
        <v>264</v>
      </c>
      <c r="BK85" s="182">
        <f>SUM(BK86:BK136)</f>
        <v>0</v>
      </c>
    </row>
    <row r="86" s="2" customFormat="1" ht="14.4" customHeight="1">
      <c r="A86" s="35"/>
      <c r="B86" s="36"/>
      <c r="C86" s="183" t="s">
        <v>77</v>
      </c>
      <c r="D86" s="183" t="s">
        <v>278</v>
      </c>
      <c r="E86" s="184" t="s">
        <v>279</v>
      </c>
      <c r="F86" s="185" t="s">
        <v>280</v>
      </c>
      <c r="G86" s="186" t="s">
        <v>281</v>
      </c>
      <c r="H86" s="187">
        <v>18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949</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287</v>
      </c>
      <c r="F88" s="185" t="s">
        <v>288</v>
      </c>
      <c r="G88" s="186" t="s">
        <v>289</v>
      </c>
      <c r="H88" s="187">
        <v>200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950</v>
      </c>
    </row>
    <row r="89" s="2" customFormat="1">
      <c r="A89" s="35"/>
      <c r="B89" s="36"/>
      <c r="C89" s="37"/>
      <c r="D89" s="197" t="s">
        <v>285</v>
      </c>
      <c r="E89" s="37"/>
      <c r="F89" s="198" t="s">
        <v>291</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951</v>
      </c>
      <c r="G90" s="213"/>
      <c r="H90" s="216">
        <v>200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908</v>
      </c>
      <c r="F91" s="185" t="s">
        <v>909</v>
      </c>
      <c r="G91" s="186" t="s">
        <v>289</v>
      </c>
      <c r="H91" s="187">
        <v>10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952</v>
      </c>
    </row>
    <row r="92" s="2" customFormat="1">
      <c r="A92" s="35"/>
      <c r="B92" s="36"/>
      <c r="C92" s="37"/>
      <c r="D92" s="197" t="s">
        <v>285</v>
      </c>
      <c r="E92" s="37"/>
      <c r="F92" s="198" t="s">
        <v>911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953</v>
      </c>
      <c r="G93" s="213"/>
      <c r="H93" s="216">
        <v>10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544</v>
      </c>
      <c r="F94" s="185" t="s">
        <v>545</v>
      </c>
      <c r="G94" s="186" t="s">
        <v>281</v>
      </c>
      <c r="H94" s="187">
        <v>740</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954</v>
      </c>
    </row>
    <row r="95" s="2" customFormat="1">
      <c r="A95" s="35"/>
      <c r="B95" s="36"/>
      <c r="C95" s="37"/>
      <c r="D95" s="197" t="s">
        <v>285</v>
      </c>
      <c r="E95" s="37"/>
      <c r="F95" s="198" t="s">
        <v>547</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302</v>
      </c>
      <c r="F96" s="225" t="s">
        <v>303</v>
      </c>
      <c r="G96" s="226" t="s">
        <v>281</v>
      </c>
      <c r="H96" s="227">
        <v>740</v>
      </c>
      <c r="I96" s="228"/>
      <c r="J96" s="229">
        <f>ROUND(I96*H96,2)</f>
        <v>0</v>
      </c>
      <c r="K96" s="230"/>
      <c r="L96" s="231"/>
      <c r="M96" s="232" t="s">
        <v>19</v>
      </c>
      <c r="N96" s="233" t="s">
        <v>41</v>
      </c>
      <c r="O96" s="81"/>
      <c r="P96" s="193">
        <f>O96*H96</f>
        <v>0</v>
      </c>
      <c r="Q96" s="193">
        <v>0.00021000000000000001</v>
      </c>
      <c r="R96" s="193">
        <f>Q96*H96</f>
        <v>0.15540000000000001</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955</v>
      </c>
    </row>
    <row r="97" s="2" customFormat="1">
      <c r="A97" s="35"/>
      <c r="B97" s="36"/>
      <c r="C97" s="37"/>
      <c r="D97" s="197" t="s">
        <v>285</v>
      </c>
      <c r="E97" s="37"/>
      <c r="F97" s="198" t="s">
        <v>303</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679</v>
      </c>
      <c r="F98" s="185" t="s">
        <v>680</v>
      </c>
      <c r="G98" s="186" t="s">
        <v>281</v>
      </c>
      <c r="H98" s="187">
        <v>148</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956</v>
      </c>
    </row>
    <row r="99" s="2" customFormat="1">
      <c r="A99" s="35"/>
      <c r="B99" s="36"/>
      <c r="C99" s="37"/>
      <c r="D99" s="197" t="s">
        <v>285</v>
      </c>
      <c r="E99" s="37"/>
      <c r="F99" s="198" t="s">
        <v>682</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318</v>
      </c>
      <c r="D100" s="223" t="s">
        <v>301</v>
      </c>
      <c r="E100" s="224" t="s">
        <v>307</v>
      </c>
      <c r="F100" s="225" t="s">
        <v>308</v>
      </c>
      <c r="G100" s="226" t="s">
        <v>281</v>
      </c>
      <c r="H100" s="227">
        <v>148</v>
      </c>
      <c r="I100" s="228"/>
      <c r="J100" s="229">
        <f>ROUND(I100*H100,2)</f>
        <v>0</v>
      </c>
      <c r="K100" s="230"/>
      <c r="L100" s="231"/>
      <c r="M100" s="232" t="s">
        <v>19</v>
      </c>
      <c r="N100" s="233" t="s">
        <v>41</v>
      </c>
      <c r="O100" s="81"/>
      <c r="P100" s="193">
        <f>O100*H100</f>
        <v>0</v>
      </c>
      <c r="Q100" s="193">
        <v>0.00123</v>
      </c>
      <c r="R100" s="193">
        <f>Q100*H100</f>
        <v>0.18204000000000001</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957</v>
      </c>
    </row>
    <row r="101" s="2" customFormat="1">
      <c r="A101" s="35"/>
      <c r="B101" s="36"/>
      <c r="C101" s="37"/>
      <c r="D101" s="197" t="s">
        <v>285</v>
      </c>
      <c r="E101" s="37"/>
      <c r="F101" s="198" t="s">
        <v>308</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319</v>
      </c>
      <c r="F102" s="185" t="s">
        <v>320</v>
      </c>
      <c r="G102" s="186" t="s">
        <v>321</v>
      </c>
      <c r="H102" s="187">
        <v>9</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958</v>
      </c>
    </row>
    <row r="103" s="2" customFormat="1">
      <c r="A103" s="35"/>
      <c r="B103" s="36"/>
      <c r="C103" s="37"/>
      <c r="D103" s="197" t="s">
        <v>285</v>
      </c>
      <c r="E103" s="37"/>
      <c r="F103" s="198" t="s">
        <v>323</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24.15" customHeight="1">
      <c r="A104" s="35"/>
      <c r="B104" s="36"/>
      <c r="C104" s="183" t="s">
        <v>329</v>
      </c>
      <c r="D104" s="183" t="s">
        <v>278</v>
      </c>
      <c r="E104" s="184" t="s">
        <v>324</v>
      </c>
      <c r="F104" s="185" t="s">
        <v>325</v>
      </c>
      <c r="G104" s="186" t="s">
        <v>289</v>
      </c>
      <c r="H104" s="187">
        <v>600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959</v>
      </c>
    </row>
    <row r="105" s="2" customFormat="1">
      <c r="A105" s="35"/>
      <c r="B105" s="36"/>
      <c r="C105" s="37"/>
      <c r="D105" s="197" t="s">
        <v>285</v>
      </c>
      <c r="E105" s="37"/>
      <c r="F105" s="198" t="s">
        <v>327</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11" customFormat="1">
      <c r="A106" s="11"/>
      <c r="B106" s="212"/>
      <c r="C106" s="213"/>
      <c r="D106" s="197" t="s">
        <v>292</v>
      </c>
      <c r="E106" s="214" t="s">
        <v>19</v>
      </c>
      <c r="F106" s="215" t="s">
        <v>960</v>
      </c>
      <c r="G106" s="213"/>
      <c r="H106" s="216">
        <v>600</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77</v>
      </c>
      <c r="AY106" s="222" t="s">
        <v>283</v>
      </c>
    </row>
    <row r="107" s="2" customFormat="1" ht="14.4" customHeight="1">
      <c r="A107" s="35"/>
      <c r="B107" s="36"/>
      <c r="C107" s="183" t="s">
        <v>244</v>
      </c>
      <c r="D107" s="183" t="s">
        <v>278</v>
      </c>
      <c r="E107" s="184" t="s">
        <v>330</v>
      </c>
      <c r="F107" s="185" t="s">
        <v>331</v>
      </c>
      <c r="G107" s="186" t="s">
        <v>321</v>
      </c>
      <c r="H107" s="187">
        <v>2</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961</v>
      </c>
    </row>
    <row r="108" s="2" customFormat="1">
      <c r="A108" s="35"/>
      <c r="B108" s="36"/>
      <c r="C108" s="37"/>
      <c r="D108" s="197" t="s">
        <v>285</v>
      </c>
      <c r="E108" s="37"/>
      <c r="F108" s="198" t="s">
        <v>333</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24.15" customHeight="1">
      <c r="A109" s="35"/>
      <c r="B109" s="36"/>
      <c r="C109" s="183" t="s">
        <v>247</v>
      </c>
      <c r="D109" s="183" t="s">
        <v>278</v>
      </c>
      <c r="E109" s="184" t="s">
        <v>334</v>
      </c>
      <c r="F109" s="185" t="s">
        <v>335</v>
      </c>
      <c r="G109" s="186" t="s">
        <v>281</v>
      </c>
      <c r="H109" s="187">
        <v>4</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962</v>
      </c>
    </row>
    <row r="110" s="2" customFormat="1">
      <c r="A110" s="35"/>
      <c r="B110" s="36"/>
      <c r="C110" s="37"/>
      <c r="D110" s="197" t="s">
        <v>285</v>
      </c>
      <c r="E110" s="37"/>
      <c r="F110" s="198" t="s">
        <v>337</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338</v>
      </c>
      <c r="F111" s="185" t="s">
        <v>339</v>
      </c>
      <c r="G111" s="186" t="s">
        <v>281</v>
      </c>
      <c r="H111" s="187">
        <v>4</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963</v>
      </c>
    </row>
    <row r="112" s="2" customFormat="1">
      <c r="A112" s="35"/>
      <c r="B112" s="36"/>
      <c r="C112" s="37"/>
      <c r="D112" s="197" t="s">
        <v>285</v>
      </c>
      <c r="E112" s="37"/>
      <c r="F112" s="198" t="s">
        <v>339</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341</v>
      </c>
      <c r="F113" s="185" t="s">
        <v>342</v>
      </c>
      <c r="G113" s="186" t="s">
        <v>343</v>
      </c>
      <c r="H113" s="187">
        <v>0.33700000000000002</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964</v>
      </c>
    </row>
    <row r="114" s="2" customFormat="1">
      <c r="A114" s="35"/>
      <c r="B114" s="36"/>
      <c r="C114" s="37"/>
      <c r="D114" s="197" t="s">
        <v>285</v>
      </c>
      <c r="E114" s="37"/>
      <c r="F114" s="198" t="s">
        <v>345</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10" customFormat="1">
      <c r="A115" s="10"/>
      <c r="B115" s="202"/>
      <c r="C115" s="203"/>
      <c r="D115" s="197" t="s">
        <v>292</v>
      </c>
      <c r="E115" s="204" t="s">
        <v>19</v>
      </c>
      <c r="F115" s="205" t="s">
        <v>346</v>
      </c>
      <c r="G115" s="203"/>
      <c r="H115" s="204" t="s">
        <v>19</v>
      </c>
      <c r="I115" s="206"/>
      <c r="J115" s="203"/>
      <c r="K115" s="203"/>
      <c r="L115" s="207"/>
      <c r="M115" s="208"/>
      <c r="N115" s="209"/>
      <c r="O115" s="209"/>
      <c r="P115" s="209"/>
      <c r="Q115" s="209"/>
      <c r="R115" s="209"/>
      <c r="S115" s="209"/>
      <c r="T115" s="210"/>
      <c r="U115" s="10"/>
      <c r="V115" s="10"/>
      <c r="W115" s="10"/>
      <c r="X115" s="10"/>
      <c r="Y115" s="10"/>
      <c r="Z115" s="10"/>
      <c r="AA115" s="10"/>
      <c r="AB115" s="10"/>
      <c r="AC115" s="10"/>
      <c r="AD115" s="10"/>
      <c r="AE115" s="10"/>
      <c r="AT115" s="211" t="s">
        <v>292</v>
      </c>
      <c r="AU115" s="211" t="s">
        <v>70</v>
      </c>
      <c r="AV115" s="10" t="s">
        <v>77</v>
      </c>
      <c r="AW115" s="10" t="s">
        <v>31</v>
      </c>
      <c r="AX115" s="10" t="s">
        <v>70</v>
      </c>
      <c r="AY115" s="211" t="s">
        <v>283</v>
      </c>
    </row>
    <row r="116" s="11" customFormat="1">
      <c r="A116" s="11"/>
      <c r="B116" s="212"/>
      <c r="C116" s="213"/>
      <c r="D116" s="197" t="s">
        <v>292</v>
      </c>
      <c r="E116" s="214" t="s">
        <v>19</v>
      </c>
      <c r="F116" s="215" t="s">
        <v>965</v>
      </c>
      <c r="G116" s="213"/>
      <c r="H116" s="216">
        <v>0.33700000000000002</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24.15" customHeight="1">
      <c r="A117" s="35"/>
      <c r="B117" s="36"/>
      <c r="C117" s="183" t="s">
        <v>354</v>
      </c>
      <c r="D117" s="183" t="s">
        <v>278</v>
      </c>
      <c r="E117" s="184" t="s">
        <v>348</v>
      </c>
      <c r="F117" s="185" t="s">
        <v>349</v>
      </c>
      <c r="G117" s="186" t="s">
        <v>343</v>
      </c>
      <c r="H117" s="187">
        <v>0.182</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966</v>
      </c>
    </row>
    <row r="118" s="2" customFormat="1">
      <c r="A118" s="35"/>
      <c r="B118" s="36"/>
      <c r="C118" s="37"/>
      <c r="D118" s="197" t="s">
        <v>285</v>
      </c>
      <c r="E118" s="37"/>
      <c r="F118" s="198" t="s">
        <v>351</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10" customFormat="1">
      <c r="A119" s="10"/>
      <c r="B119" s="202"/>
      <c r="C119" s="203"/>
      <c r="D119" s="197" t="s">
        <v>292</v>
      </c>
      <c r="E119" s="204" t="s">
        <v>19</v>
      </c>
      <c r="F119" s="205" t="s">
        <v>352</v>
      </c>
      <c r="G119" s="203"/>
      <c r="H119" s="204" t="s">
        <v>19</v>
      </c>
      <c r="I119" s="206"/>
      <c r="J119" s="203"/>
      <c r="K119" s="203"/>
      <c r="L119" s="207"/>
      <c r="M119" s="208"/>
      <c r="N119" s="209"/>
      <c r="O119" s="209"/>
      <c r="P119" s="209"/>
      <c r="Q119" s="209"/>
      <c r="R119" s="209"/>
      <c r="S119" s="209"/>
      <c r="T119" s="210"/>
      <c r="U119" s="10"/>
      <c r="V119" s="10"/>
      <c r="W119" s="10"/>
      <c r="X119" s="10"/>
      <c r="Y119" s="10"/>
      <c r="Z119" s="10"/>
      <c r="AA119" s="10"/>
      <c r="AB119" s="10"/>
      <c r="AC119" s="10"/>
      <c r="AD119" s="10"/>
      <c r="AE119" s="10"/>
      <c r="AT119" s="211" t="s">
        <v>292</v>
      </c>
      <c r="AU119" s="211" t="s">
        <v>70</v>
      </c>
      <c r="AV119" s="10" t="s">
        <v>77</v>
      </c>
      <c r="AW119" s="10" t="s">
        <v>31</v>
      </c>
      <c r="AX119" s="10" t="s">
        <v>70</v>
      </c>
      <c r="AY119" s="211" t="s">
        <v>283</v>
      </c>
    </row>
    <row r="120" s="11" customFormat="1">
      <c r="A120" s="11"/>
      <c r="B120" s="212"/>
      <c r="C120" s="213"/>
      <c r="D120" s="197" t="s">
        <v>292</v>
      </c>
      <c r="E120" s="214" t="s">
        <v>19</v>
      </c>
      <c r="F120" s="215" t="s">
        <v>967</v>
      </c>
      <c r="G120" s="213"/>
      <c r="H120" s="216">
        <v>0.182</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24.15" customHeight="1">
      <c r="A121" s="35"/>
      <c r="B121" s="36"/>
      <c r="C121" s="183" t="s">
        <v>8</v>
      </c>
      <c r="D121" s="183" t="s">
        <v>278</v>
      </c>
      <c r="E121" s="184" t="s">
        <v>355</v>
      </c>
      <c r="F121" s="185" t="s">
        <v>356</v>
      </c>
      <c r="G121" s="186" t="s">
        <v>343</v>
      </c>
      <c r="H121" s="187">
        <v>0.155</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968</v>
      </c>
    </row>
    <row r="122" s="2" customFormat="1">
      <c r="A122" s="35"/>
      <c r="B122" s="36"/>
      <c r="C122" s="37"/>
      <c r="D122" s="197" t="s">
        <v>285</v>
      </c>
      <c r="E122" s="37"/>
      <c r="F122" s="198" t="s">
        <v>358</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0" customFormat="1">
      <c r="A123" s="10"/>
      <c r="B123" s="202"/>
      <c r="C123" s="203"/>
      <c r="D123" s="197" t="s">
        <v>292</v>
      </c>
      <c r="E123" s="204" t="s">
        <v>19</v>
      </c>
      <c r="F123" s="205" t="s">
        <v>359</v>
      </c>
      <c r="G123" s="203"/>
      <c r="H123" s="204" t="s">
        <v>19</v>
      </c>
      <c r="I123" s="206"/>
      <c r="J123" s="203"/>
      <c r="K123" s="203"/>
      <c r="L123" s="207"/>
      <c r="M123" s="208"/>
      <c r="N123" s="209"/>
      <c r="O123" s="209"/>
      <c r="P123" s="209"/>
      <c r="Q123" s="209"/>
      <c r="R123" s="209"/>
      <c r="S123" s="209"/>
      <c r="T123" s="210"/>
      <c r="U123" s="10"/>
      <c r="V123" s="10"/>
      <c r="W123" s="10"/>
      <c r="X123" s="10"/>
      <c r="Y123" s="10"/>
      <c r="Z123" s="10"/>
      <c r="AA123" s="10"/>
      <c r="AB123" s="10"/>
      <c r="AC123" s="10"/>
      <c r="AD123" s="10"/>
      <c r="AE123" s="10"/>
      <c r="AT123" s="211" t="s">
        <v>292</v>
      </c>
      <c r="AU123" s="211" t="s">
        <v>70</v>
      </c>
      <c r="AV123" s="10" t="s">
        <v>77</v>
      </c>
      <c r="AW123" s="10" t="s">
        <v>31</v>
      </c>
      <c r="AX123" s="10" t="s">
        <v>70</v>
      </c>
      <c r="AY123" s="211" t="s">
        <v>283</v>
      </c>
    </row>
    <row r="124" s="11" customFormat="1">
      <c r="A124" s="11"/>
      <c r="B124" s="212"/>
      <c r="C124" s="213"/>
      <c r="D124" s="197" t="s">
        <v>292</v>
      </c>
      <c r="E124" s="214" t="s">
        <v>19</v>
      </c>
      <c r="F124" s="215" t="s">
        <v>969</v>
      </c>
      <c r="G124" s="213"/>
      <c r="H124" s="216">
        <v>0.155</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77</v>
      </c>
      <c r="AY124" s="222" t="s">
        <v>283</v>
      </c>
    </row>
    <row r="125" s="2" customFormat="1" ht="14.4" customHeight="1">
      <c r="A125" s="35"/>
      <c r="B125" s="36"/>
      <c r="C125" s="183" t="s">
        <v>365</v>
      </c>
      <c r="D125" s="183" t="s">
        <v>278</v>
      </c>
      <c r="E125" s="184" t="s">
        <v>361</v>
      </c>
      <c r="F125" s="185" t="s">
        <v>362</v>
      </c>
      <c r="G125" s="186" t="s">
        <v>343</v>
      </c>
      <c r="H125" s="187">
        <v>0.155</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970</v>
      </c>
    </row>
    <row r="126" s="2" customFormat="1">
      <c r="A126" s="35"/>
      <c r="B126" s="36"/>
      <c r="C126" s="37"/>
      <c r="D126" s="197" t="s">
        <v>285</v>
      </c>
      <c r="E126" s="37"/>
      <c r="F126" s="198" t="s">
        <v>364</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24.15" customHeight="1">
      <c r="A127" s="35"/>
      <c r="B127" s="36"/>
      <c r="C127" s="183" t="s">
        <v>371</v>
      </c>
      <c r="D127" s="183" t="s">
        <v>278</v>
      </c>
      <c r="E127" s="184" t="s">
        <v>366</v>
      </c>
      <c r="F127" s="185" t="s">
        <v>367</v>
      </c>
      <c r="G127" s="186" t="s">
        <v>343</v>
      </c>
      <c r="H127" s="187">
        <v>0.33700000000000002</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971</v>
      </c>
    </row>
    <row r="128" s="2" customFormat="1">
      <c r="A128" s="35"/>
      <c r="B128" s="36"/>
      <c r="C128" s="37"/>
      <c r="D128" s="197" t="s">
        <v>285</v>
      </c>
      <c r="E128" s="37"/>
      <c r="F128" s="198" t="s">
        <v>369</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370</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965</v>
      </c>
      <c r="G130" s="213"/>
      <c r="H130" s="216">
        <v>0.33700000000000002</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37.8" customHeight="1">
      <c r="A131" s="35"/>
      <c r="B131" s="36"/>
      <c r="C131" s="183" t="s">
        <v>419</v>
      </c>
      <c r="D131" s="183" t="s">
        <v>278</v>
      </c>
      <c r="E131" s="184" t="s">
        <v>893</v>
      </c>
      <c r="F131" s="185" t="s">
        <v>894</v>
      </c>
      <c r="G131" s="186" t="s">
        <v>343</v>
      </c>
      <c r="H131" s="187">
        <v>0.65000000000000002</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972</v>
      </c>
    </row>
    <row r="132" s="2" customFormat="1">
      <c r="A132" s="35"/>
      <c r="B132" s="36"/>
      <c r="C132" s="37"/>
      <c r="D132" s="197" t="s">
        <v>285</v>
      </c>
      <c r="E132" s="37"/>
      <c r="F132" s="198" t="s">
        <v>896</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1" customFormat="1">
      <c r="A133" s="11"/>
      <c r="B133" s="212"/>
      <c r="C133" s="213"/>
      <c r="D133" s="197" t="s">
        <v>292</v>
      </c>
      <c r="E133" s="214" t="s">
        <v>19</v>
      </c>
      <c r="F133" s="215" t="s">
        <v>973</v>
      </c>
      <c r="G133" s="213"/>
      <c r="H133" s="216">
        <v>0.65000000000000002</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14.4" customHeight="1">
      <c r="A134" s="35"/>
      <c r="B134" s="36"/>
      <c r="C134" s="183" t="s">
        <v>428</v>
      </c>
      <c r="D134" s="183" t="s">
        <v>278</v>
      </c>
      <c r="E134" s="184" t="s">
        <v>372</v>
      </c>
      <c r="F134" s="185" t="s">
        <v>373</v>
      </c>
      <c r="G134" s="186" t="s">
        <v>281</v>
      </c>
      <c r="H134" s="187">
        <v>1</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974</v>
      </c>
    </row>
    <row r="135" s="2" customFormat="1">
      <c r="A135" s="35"/>
      <c r="B135" s="36"/>
      <c r="C135" s="37"/>
      <c r="D135" s="197" t="s">
        <v>285</v>
      </c>
      <c r="E135" s="37"/>
      <c r="F135" s="198" t="s">
        <v>375</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1" customFormat="1">
      <c r="A136" s="11"/>
      <c r="B136" s="212"/>
      <c r="C136" s="213"/>
      <c r="D136" s="197" t="s">
        <v>292</v>
      </c>
      <c r="E136" s="214" t="s">
        <v>19</v>
      </c>
      <c r="F136" s="215" t="s">
        <v>975</v>
      </c>
      <c r="G136" s="213"/>
      <c r="H136" s="216">
        <v>1</v>
      </c>
      <c r="I136" s="217"/>
      <c r="J136" s="213"/>
      <c r="K136" s="213"/>
      <c r="L136" s="218"/>
      <c r="M136" s="245"/>
      <c r="N136" s="246"/>
      <c r="O136" s="246"/>
      <c r="P136" s="246"/>
      <c r="Q136" s="246"/>
      <c r="R136" s="246"/>
      <c r="S136" s="246"/>
      <c r="T136" s="247"/>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6.96" customHeight="1">
      <c r="A137" s="35"/>
      <c r="B137" s="56"/>
      <c r="C137" s="57"/>
      <c r="D137" s="57"/>
      <c r="E137" s="57"/>
      <c r="F137" s="57"/>
      <c r="G137" s="57"/>
      <c r="H137" s="57"/>
      <c r="I137" s="57"/>
      <c r="J137" s="57"/>
      <c r="K137" s="57"/>
      <c r="L137" s="41"/>
      <c r="M137" s="35"/>
      <c r="O137" s="35"/>
      <c r="P137" s="35"/>
      <c r="Q137" s="35"/>
      <c r="R137" s="35"/>
      <c r="S137" s="35"/>
      <c r="T137" s="35"/>
      <c r="U137" s="35"/>
      <c r="V137" s="35"/>
      <c r="W137" s="35"/>
      <c r="X137" s="35"/>
      <c r="Y137" s="35"/>
      <c r="Z137" s="35"/>
      <c r="AA137" s="35"/>
      <c r="AB137" s="35"/>
      <c r="AC137" s="35"/>
      <c r="AD137" s="35"/>
      <c r="AE137" s="35"/>
    </row>
  </sheetData>
  <sheetProtection sheet="1" autoFilter="0" formatColumns="0" formatRows="0" objects="1" scenarios="1" spinCount="100000" saltValue="4+p9S7m9z5hRhk0IzrfyR5Oh13rzob72HeRWbj8VfZ0YeC2bCSGfjni6JjRu2thM6kjwYHHycxgntegvVr/Cbw==" hashValue="IIwoTIHlbJq1fvuNuwbBid0hKJdwryfswB1m1VzgYpFNA7bDW94BicNRTxDwhn7sSPG78mhD4fLj2PVj2/jAzA==" algorithmName="SHA-512" password="CC35"/>
  <autoFilter ref="C84:K13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135</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976</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ROUND((SUM(BE85:BE155)),  2)</f>
        <v>0</v>
      </c>
      <c r="G35" s="35"/>
      <c r="H35" s="35"/>
      <c r="I35" s="154">
        <v>0.20999999999999999</v>
      </c>
      <c r="J35" s="153">
        <f>ROUND(((SUM(BE85:BE155))*I35),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ROUND((SUM(BF85:BF155)),  2)</f>
        <v>0</v>
      </c>
      <c r="G36" s="35"/>
      <c r="H36" s="35"/>
      <c r="I36" s="154">
        <v>0.14999999999999999</v>
      </c>
      <c r="J36" s="153">
        <f>ROUND(((SUM(BF85:BF155))*I36),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ROUND((SUM(BG85:BG155)),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ROUND((SUM(BH85:BH155)),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ROUND((SUM(BI85:BI155)),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02.04 - SO 02.04 - km 401,380 – 401,590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02.04 - SO 02.04 - km 401,380 – 401,590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SUM(P86:P155)</f>
        <v>0</v>
      </c>
      <c r="Q85" s="93"/>
      <c r="R85" s="180">
        <f>SUM(R86:R155)</f>
        <v>1.3953599999999999</v>
      </c>
      <c r="S85" s="93"/>
      <c r="T85" s="181">
        <f>SUM(T86:T155)</f>
        <v>0</v>
      </c>
      <c r="U85" s="35"/>
      <c r="V85" s="35"/>
      <c r="W85" s="35"/>
      <c r="X85" s="35"/>
      <c r="Y85" s="35"/>
      <c r="Z85" s="35"/>
      <c r="AA85" s="35"/>
      <c r="AB85" s="35"/>
      <c r="AC85" s="35"/>
      <c r="AD85" s="35"/>
      <c r="AE85" s="35"/>
      <c r="AT85" s="14" t="s">
        <v>69</v>
      </c>
      <c r="AU85" s="14" t="s">
        <v>264</v>
      </c>
      <c r="BK85" s="182">
        <f>SUM(BK86:BK155)</f>
        <v>0</v>
      </c>
    </row>
    <row r="86" s="2" customFormat="1" ht="14.4" customHeight="1">
      <c r="A86" s="35"/>
      <c r="B86" s="36"/>
      <c r="C86" s="183" t="s">
        <v>77</v>
      </c>
      <c r="D86" s="183" t="s">
        <v>278</v>
      </c>
      <c r="E86" s="184" t="s">
        <v>279</v>
      </c>
      <c r="F86" s="185" t="s">
        <v>280</v>
      </c>
      <c r="G86" s="186" t="s">
        <v>281</v>
      </c>
      <c r="H86" s="187">
        <v>28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977</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287</v>
      </c>
      <c r="F88" s="185" t="s">
        <v>288</v>
      </c>
      <c r="G88" s="186" t="s">
        <v>289</v>
      </c>
      <c r="H88" s="187">
        <v>210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978</v>
      </c>
    </row>
    <row r="89" s="2" customFormat="1">
      <c r="A89" s="35"/>
      <c r="B89" s="36"/>
      <c r="C89" s="37"/>
      <c r="D89" s="197" t="s">
        <v>285</v>
      </c>
      <c r="E89" s="37"/>
      <c r="F89" s="198" t="s">
        <v>291</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979</v>
      </c>
      <c r="G90" s="213"/>
      <c r="H90" s="216">
        <v>210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908</v>
      </c>
      <c r="F91" s="185" t="s">
        <v>909</v>
      </c>
      <c r="G91" s="186" t="s">
        <v>289</v>
      </c>
      <c r="H91" s="187">
        <v>39</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980</v>
      </c>
    </row>
    <row r="92" s="2" customFormat="1">
      <c r="A92" s="35"/>
      <c r="B92" s="36"/>
      <c r="C92" s="37"/>
      <c r="D92" s="197" t="s">
        <v>285</v>
      </c>
      <c r="E92" s="37"/>
      <c r="F92" s="198" t="s">
        <v>911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953</v>
      </c>
      <c r="G93" s="213"/>
      <c r="H93" s="216">
        <v>10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981</v>
      </c>
      <c r="G94" s="213"/>
      <c r="H94" s="216">
        <v>10</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1" customFormat="1">
      <c r="A95" s="11"/>
      <c r="B95" s="212"/>
      <c r="C95" s="213"/>
      <c r="D95" s="197" t="s">
        <v>292</v>
      </c>
      <c r="E95" s="214" t="s">
        <v>19</v>
      </c>
      <c r="F95" s="215" t="s">
        <v>982</v>
      </c>
      <c r="G95" s="213"/>
      <c r="H95" s="216">
        <v>14</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70</v>
      </c>
      <c r="AY95" s="222" t="s">
        <v>283</v>
      </c>
    </row>
    <row r="96" s="11" customFormat="1">
      <c r="A96" s="11"/>
      <c r="B96" s="212"/>
      <c r="C96" s="213"/>
      <c r="D96" s="197" t="s">
        <v>292</v>
      </c>
      <c r="E96" s="214" t="s">
        <v>19</v>
      </c>
      <c r="F96" s="215" t="s">
        <v>983</v>
      </c>
      <c r="G96" s="213"/>
      <c r="H96" s="216">
        <v>5</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70</v>
      </c>
      <c r="AY96" s="222" t="s">
        <v>283</v>
      </c>
    </row>
    <row r="97" s="12" customFormat="1">
      <c r="A97" s="12"/>
      <c r="B97" s="234"/>
      <c r="C97" s="235"/>
      <c r="D97" s="197" t="s">
        <v>292</v>
      </c>
      <c r="E97" s="236" t="s">
        <v>19</v>
      </c>
      <c r="F97" s="237" t="s">
        <v>317</v>
      </c>
      <c r="G97" s="235"/>
      <c r="H97" s="238">
        <v>39</v>
      </c>
      <c r="I97" s="239"/>
      <c r="J97" s="235"/>
      <c r="K97" s="235"/>
      <c r="L97" s="240"/>
      <c r="M97" s="241"/>
      <c r="N97" s="242"/>
      <c r="O97" s="242"/>
      <c r="P97" s="242"/>
      <c r="Q97" s="242"/>
      <c r="R97" s="242"/>
      <c r="S97" s="242"/>
      <c r="T97" s="243"/>
      <c r="U97" s="12"/>
      <c r="V97" s="12"/>
      <c r="W97" s="12"/>
      <c r="X97" s="12"/>
      <c r="Y97" s="12"/>
      <c r="Z97" s="12"/>
      <c r="AA97" s="12"/>
      <c r="AB97" s="12"/>
      <c r="AC97" s="12"/>
      <c r="AD97" s="12"/>
      <c r="AE97" s="12"/>
      <c r="AT97" s="244" t="s">
        <v>292</v>
      </c>
      <c r="AU97" s="244" t="s">
        <v>70</v>
      </c>
      <c r="AV97" s="12" t="s">
        <v>282</v>
      </c>
      <c r="AW97" s="12" t="s">
        <v>31</v>
      </c>
      <c r="AX97" s="12" t="s">
        <v>77</v>
      </c>
      <c r="AY97" s="244" t="s">
        <v>283</v>
      </c>
    </row>
    <row r="98" s="2" customFormat="1" ht="14.4" customHeight="1">
      <c r="A98" s="35"/>
      <c r="B98" s="36"/>
      <c r="C98" s="183" t="s">
        <v>282</v>
      </c>
      <c r="D98" s="183" t="s">
        <v>278</v>
      </c>
      <c r="E98" s="184" t="s">
        <v>984</v>
      </c>
      <c r="F98" s="185" t="s">
        <v>985</v>
      </c>
      <c r="G98" s="186" t="s">
        <v>289</v>
      </c>
      <c r="H98" s="187">
        <v>16</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986</v>
      </c>
    </row>
    <row r="99" s="2" customFormat="1">
      <c r="A99" s="35"/>
      <c r="B99" s="36"/>
      <c r="C99" s="37"/>
      <c r="D99" s="197" t="s">
        <v>285</v>
      </c>
      <c r="E99" s="37"/>
      <c r="F99" s="198" t="s">
        <v>987</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11" customFormat="1">
      <c r="A100" s="11"/>
      <c r="B100" s="212"/>
      <c r="C100" s="213"/>
      <c r="D100" s="197" t="s">
        <v>292</v>
      </c>
      <c r="E100" s="214" t="s">
        <v>19</v>
      </c>
      <c r="F100" s="215" t="s">
        <v>988</v>
      </c>
      <c r="G100" s="213"/>
      <c r="H100" s="216">
        <v>16</v>
      </c>
      <c r="I100" s="217"/>
      <c r="J100" s="213"/>
      <c r="K100" s="213"/>
      <c r="L100" s="218"/>
      <c r="M100" s="219"/>
      <c r="N100" s="220"/>
      <c r="O100" s="220"/>
      <c r="P100" s="220"/>
      <c r="Q100" s="220"/>
      <c r="R100" s="220"/>
      <c r="S100" s="220"/>
      <c r="T100" s="221"/>
      <c r="U100" s="11"/>
      <c r="V100" s="11"/>
      <c r="W100" s="11"/>
      <c r="X100" s="11"/>
      <c r="Y100" s="11"/>
      <c r="Z100" s="11"/>
      <c r="AA100" s="11"/>
      <c r="AB100" s="11"/>
      <c r="AC100" s="11"/>
      <c r="AD100" s="11"/>
      <c r="AE100" s="11"/>
      <c r="AT100" s="222" t="s">
        <v>292</v>
      </c>
      <c r="AU100" s="222" t="s">
        <v>70</v>
      </c>
      <c r="AV100" s="11" t="s">
        <v>79</v>
      </c>
      <c r="AW100" s="11" t="s">
        <v>31</v>
      </c>
      <c r="AX100" s="11" t="s">
        <v>77</v>
      </c>
      <c r="AY100" s="222" t="s">
        <v>283</v>
      </c>
    </row>
    <row r="101" s="2" customFormat="1" ht="14.4" customHeight="1">
      <c r="A101" s="35"/>
      <c r="B101" s="36"/>
      <c r="C101" s="223" t="s">
        <v>306</v>
      </c>
      <c r="D101" s="223" t="s">
        <v>301</v>
      </c>
      <c r="E101" s="224" t="s">
        <v>989</v>
      </c>
      <c r="F101" s="225" t="s">
        <v>990</v>
      </c>
      <c r="G101" s="226" t="s">
        <v>289</v>
      </c>
      <c r="H101" s="227">
        <v>16</v>
      </c>
      <c r="I101" s="228"/>
      <c r="J101" s="229">
        <f>ROUND(I101*H101,2)</f>
        <v>0</v>
      </c>
      <c r="K101" s="230"/>
      <c r="L101" s="231"/>
      <c r="M101" s="232" t="s">
        <v>19</v>
      </c>
      <c r="N101" s="233" t="s">
        <v>41</v>
      </c>
      <c r="O101" s="81"/>
      <c r="P101" s="193">
        <f>O101*H101</f>
        <v>0</v>
      </c>
      <c r="Q101" s="193">
        <v>0.064979999999999996</v>
      </c>
      <c r="R101" s="193">
        <f>Q101*H101</f>
        <v>1.0396799999999999</v>
      </c>
      <c r="S101" s="193">
        <v>0</v>
      </c>
      <c r="T101" s="194">
        <f>S101*H101</f>
        <v>0</v>
      </c>
      <c r="U101" s="35"/>
      <c r="V101" s="35"/>
      <c r="W101" s="35"/>
      <c r="X101" s="35"/>
      <c r="Y101" s="35"/>
      <c r="Z101" s="35"/>
      <c r="AA101" s="35"/>
      <c r="AB101" s="35"/>
      <c r="AC101" s="35"/>
      <c r="AD101" s="35"/>
      <c r="AE101" s="35"/>
      <c r="AR101" s="195" t="s">
        <v>304</v>
      </c>
      <c r="AT101" s="195" t="s">
        <v>301</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991</v>
      </c>
    </row>
    <row r="102" s="2" customFormat="1">
      <c r="A102" s="35"/>
      <c r="B102" s="36"/>
      <c r="C102" s="37"/>
      <c r="D102" s="197" t="s">
        <v>285</v>
      </c>
      <c r="E102" s="37"/>
      <c r="F102" s="198" t="s">
        <v>990</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11" customFormat="1">
      <c r="A103" s="11"/>
      <c r="B103" s="212"/>
      <c r="C103" s="213"/>
      <c r="D103" s="197" t="s">
        <v>292</v>
      </c>
      <c r="E103" s="214" t="s">
        <v>19</v>
      </c>
      <c r="F103" s="215" t="s">
        <v>992</v>
      </c>
      <c r="G103" s="213"/>
      <c r="H103" s="216">
        <v>16</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77</v>
      </c>
      <c r="AY103" s="222" t="s">
        <v>283</v>
      </c>
    </row>
    <row r="104" s="2" customFormat="1" ht="14.4" customHeight="1">
      <c r="A104" s="35"/>
      <c r="B104" s="36"/>
      <c r="C104" s="183" t="s">
        <v>310</v>
      </c>
      <c r="D104" s="183" t="s">
        <v>278</v>
      </c>
      <c r="E104" s="184" t="s">
        <v>544</v>
      </c>
      <c r="F104" s="185" t="s">
        <v>545</v>
      </c>
      <c r="G104" s="186" t="s">
        <v>281</v>
      </c>
      <c r="H104" s="187">
        <v>780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993</v>
      </c>
    </row>
    <row r="105" s="2" customFormat="1">
      <c r="A105" s="35"/>
      <c r="B105" s="36"/>
      <c r="C105" s="37"/>
      <c r="D105" s="197" t="s">
        <v>285</v>
      </c>
      <c r="E105" s="37"/>
      <c r="F105" s="198" t="s">
        <v>547</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318</v>
      </c>
      <c r="D106" s="223" t="s">
        <v>301</v>
      </c>
      <c r="E106" s="224" t="s">
        <v>302</v>
      </c>
      <c r="F106" s="225" t="s">
        <v>303</v>
      </c>
      <c r="G106" s="226" t="s">
        <v>281</v>
      </c>
      <c r="H106" s="227">
        <v>780</v>
      </c>
      <c r="I106" s="228"/>
      <c r="J106" s="229">
        <f>ROUND(I106*H106,2)</f>
        <v>0</v>
      </c>
      <c r="K106" s="230"/>
      <c r="L106" s="231"/>
      <c r="M106" s="232" t="s">
        <v>19</v>
      </c>
      <c r="N106" s="233" t="s">
        <v>41</v>
      </c>
      <c r="O106" s="81"/>
      <c r="P106" s="193">
        <f>O106*H106</f>
        <v>0</v>
      </c>
      <c r="Q106" s="193">
        <v>0.00021000000000000001</v>
      </c>
      <c r="R106" s="193">
        <f>Q106*H106</f>
        <v>0.1638</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994</v>
      </c>
    </row>
    <row r="107" s="2" customFormat="1">
      <c r="A107" s="35"/>
      <c r="B107" s="36"/>
      <c r="C107" s="37"/>
      <c r="D107" s="197" t="s">
        <v>285</v>
      </c>
      <c r="E107" s="37"/>
      <c r="F107" s="198" t="s">
        <v>303</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304</v>
      </c>
      <c r="D108" s="183" t="s">
        <v>278</v>
      </c>
      <c r="E108" s="184" t="s">
        <v>679</v>
      </c>
      <c r="F108" s="185" t="s">
        <v>680</v>
      </c>
      <c r="G108" s="186" t="s">
        <v>281</v>
      </c>
      <c r="H108" s="187">
        <v>156</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995</v>
      </c>
    </row>
    <row r="109" s="2" customFormat="1">
      <c r="A109" s="35"/>
      <c r="B109" s="36"/>
      <c r="C109" s="37"/>
      <c r="D109" s="197" t="s">
        <v>285</v>
      </c>
      <c r="E109" s="37"/>
      <c r="F109" s="198" t="s">
        <v>682</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223" t="s">
        <v>329</v>
      </c>
      <c r="D110" s="223" t="s">
        <v>301</v>
      </c>
      <c r="E110" s="224" t="s">
        <v>307</v>
      </c>
      <c r="F110" s="225" t="s">
        <v>308</v>
      </c>
      <c r="G110" s="226" t="s">
        <v>281</v>
      </c>
      <c r="H110" s="227">
        <v>156</v>
      </c>
      <c r="I110" s="228"/>
      <c r="J110" s="229">
        <f>ROUND(I110*H110,2)</f>
        <v>0</v>
      </c>
      <c r="K110" s="230"/>
      <c r="L110" s="231"/>
      <c r="M110" s="232" t="s">
        <v>19</v>
      </c>
      <c r="N110" s="233" t="s">
        <v>41</v>
      </c>
      <c r="O110" s="81"/>
      <c r="P110" s="193">
        <f>O110*H110</f>
        <v>0</v>
      </c>
      <c r="Q110" s="193">
        <v>0.00123</v>
      </c>
      <c r="R110" s="193">
        <f>Q110*H110</f>
        <v>0.19188</v>
      </c>
      <c r="S110" s="193">
        <v>0</v>
      </c>
      <c r="T110" s="194">
        <f>S110*H110</f>
        <v>0</v>
      </c>
      <c r="U110" s="35"/>
      <c r="V110" s="35"/>
      <c r="W110" s="35"/>
      <c r="X110" s="35"/>
      <c r="Y110" s="35"/>
      <c r="Z110" s="35"/>
      <c r="AA110" s="35"/>
      <c r="AB110" s="35"/>
      <c r="AC110" s="35"/>
      <c r="AD110" s="35"/>
      <c r="AE110" s="35"/>
      <c r="AR110" s="195" t="s">
        <v>304</v>
      </c>
      <c r="AT110" s="195" t="s">
        <v>301</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996</v>
      </c>
    </row>
    <row r="111" s="2" customFormat="1">
      <c r="A111" s="35"/>
      <c r="B111" s="36"/>
      <c r="C111" s="37"/>
      <c r="D111" s="197" t="s">
        <v>285</v>
      </c>
      <c r="E111" s="37"/>
      <c r="F111" s="198" t="s">
        <v>308</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244</v>
      </c>
      <c r="D112" s="183" t="s">
        <v>278</v>
      </c>
      <c r="E112" s="184" t="s">
        <v>319</v>
      </c>
      <c r="F112" s="185" t="s">
        <v>320</v>
      </c>
      <c r="G112" s="186" t="s">
        <v>321</v>
      </c>
      <c r="H112" s="187">
        <v>14</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997</v>
      </c>
    </row>
    <row r="113" s="2" customFormat="1">
      <c r="A113" s="35"/>
      <c r="B113" s="36"/>
      <c r="C113" s="37"/>
      <c r="D113" s="197" t="s">
        <v>285</v>
      </c>
      <c r="E113" s="37"/>
      <c r="F113" s="198" t="s">
        <v>323</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24.15" customHeight="1">
      <c r="A114" s="35"/>
      <c r="B114" s="36"/>
      <c r="C114" s="183" t="s">
        <v>247</v>
      </c>
      <c r="D114" s="183" t="s">
        <v>278</v>
      </c>
      <c r="E114" s="184" t="s">
        <v>324</v>
      </c>
      <c r="F114" s="185" t="s">
        <v>325</v>
      </c>
      <c r="G114" s="186" t="s">
        <v>289</v>
      </c>
      <c r="H114" s="187">
        <v>620</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998</v>
      </c>
    </row>
    <row r="115" s="2" customFormat="1">
      <c r="A115" s="35"/>
      <c r="B115" s="36"/>
      <c r="C115" s="37"/>
      <c r="D115" s="197" t="s">
        <v>285</v>
      </c>
      <c r="E115" s="37"/>
      <c r="F115" s="198" t="s">
        <v>327</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1" customFormat="1">
      <c r="A116" s="11"/>
      <c r="B116" s="212"/>
      <c r="C116" s="213"/>
      <c r="D116" s="197" t="s">
        <v>292</v>
      </c>
      <c r="E116" s="214" t="s">
        <v>19</v>
      </c>
      <c r="F116" s="215" t="s">
        <v>688</v>
      </c>
      <c r="G116" s="213"/>
      <c r="H116" s="216">
        <v>620</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14.4" customHeight="1">
      <c r="A117" s="35"/>
      <c r="B117" s="36"/>
      <c r="C117" s="183" t="s">
        <v>250</v>
      </c>
      <c r="D117" s="183" t="s">
        <v>278</v>
      </c>
      <c r="E117" s="184" t="s">
        <v>330</v>
      </c>
      <c r="F117" s="185" t="s">
        <v>331</v>
      </c>
      <c r="G117" s="186" t="s">
        <v>321</v>
      </c>
      <c r="H117" s="187">
        <v>2</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999</v>
      </c>
    </row>
    <row r="118" s="2" customFormat="1">
      <c r="A118" s="35"/>
      <c r="B118" s="36"/>
      <c r="C118" s="37"/>
      <c r="D118" s="197" t="s">
        <v>285</v>
      </c>
      <c r="E118" s="37"/>
      <c r="F118" s="198" t="s">
        <v>333</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24.15" customHeight="1">
      <c r="A119" s="35"/>
      <c r="B119" s="36"/>
      <c r="C119" s="183" t="s">
        <v>253</v>
      </c>
      <c r="D119" s="183" t="s">
        <v>278</v>
      </c>
      <c r="E119" s="184" t="s">
        <v>334</v>
      </c>
      <c r="F119" s="185" t="s">
        <v>335</v>
      </c>
      <c r="G119" s="186" t="s">
        <v>281</v>
      </c>
      <c r="H119" s="187">
        <v>5</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1000</v>
      </c>
    </row>
    <row r="120" s="2" customFormat="1">
      <c r="A120" s="35"/>
      <c r="B120" s="36"/>
      <c r="C120" s="37"/>
      <c r="D120" s="197" t="s">
        <v>285</v>
      </c>
      <c r="E120" s="37"/>
      <c r="F120" s="198" t="s">
        <v>337</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183" t="s">
        <v>354</v>
      </c>
      <c r="D121" s="183" t="s">
        <v>278</v>
      </c>
      <c r="E121" s="184" t="s">
        <v>338</v>
      </c>
      <c r="F121" s="185" t="s">
        <v>339</v>
      </c>
      <c r="G121" s="186" t="s">
        <v>281</v>
      </c>
      <c r="H121" s="187">
        <v>5</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1001</v>
      </c>
    </row>
    <row r="122" s="2" customFormat="1">
      <c r="A122" s="35"/>
      <c r="B122" s="36"/>
      <c r="C122" s="37"/>
      <c r="D122" s="197" t="s">
        <v>285</v>
      </c>
      <c r="E122" s="37"/>
      <c r="F122" s="198" t="s">
        <v>339</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8</v>
      </c>
      <c r="D123" s="183" t="s">
        <v>278</v>
      </c>
      <c r="E123" s="184" t="s">
        <v>341</v>
      </c>
      <c r="F123" s="185" t="s">
        <v>342</v>
      </c>
      <c r="G123" s="186" t="s">
        <v>343</v>
      </c>
      <c r="H123" s="187">
        <v>0.35599999999999998</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1002</v>
      </c>
    </row>
    <row r="124" s="2" customFormat="1">
      <c r="A124" s="35"/>
      <c r="B124" s="36"/>
      <c r="C124" s="37"/>
      <c r="D124" s="197" t="s">
        <v>285</v>
      </c>
      <c r="E124" s="37"/>
      <c r="F124" s="198" t="s">
        <v>345</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346</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1003</v>
      </c>
      <c r="G126" s="213"/>
      <c r="H126" s="216">
        <v>0.35599999999999998</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24.15" customHeight="1">
      <c r="A127" s="35"/>
      <c r="B127" s="36"/>
      <c r="C127" s="183" t="s">
        <v>365</v>
      </c>
      <c r="D127" s="183" t="s">
        <v>278</v>
      </c>
      <c r="E127" s="184" t="s">
        <v>348</v>
      </c>
      <c r="F127" s="185" t="s">
        <v>349</v>
      </c>
      <c r="G127" s="186" t="s">
        <v>343</v>
      </c>
      <c r="H127" s="187">
        <v>0.192</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1004</v>
      </c>
    </row>
    <row r="128" s="2" customFormat="1">
      <c r="A128" s="35"/>
      <c r="B128" s="36"/>
      <c r="C128" s="37"/>
      <c r="D128" s="197" t="s">
        <v>285</v>
      </c>
      <c r="E128" s="37"/>
      <c r="F128" s="198" t="s">
        <v>351</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352</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1005</v>
      </c>
      <c r="G130" s="213"/>
      <c r="H130" s="216">
        <v>0.192</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24.15" customHeight="1">
      <c r="A131" s="35"/>
      <c r="B131" s="36"/>
      <c r="C131" s="183" t="s">
        <v>371</v>
      </c>
      <c r="D131" s="183" t="s">
        <v>278</v>
      </c>
      <c r="E131" s="184" t="s">
        <v>355</v>
      </c>
      <c r="F131" s="185" t="s">
        <v>356</v>
      </c>
      <c r="G131" s="186" t="s">
        <v>343</v>
      </c>
      <c r="H131" s="187">
        <v>0.16400000000000001</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1006</v>
      </c>
    </row>
    <row r="132" s="2" customFormat="1">
      <c r="A132" s="35"/>
      <c r="B132" s="36"/>
      <c r="C132" s="37"/>
      <c r="D132" s="197" t="s">
        <v>285</v>
      </c>
      <c r="E132" s="37"/>
      <c r="F132" s="198" t="s">
        <v>358</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0" customFormat="1">
      <c r="A133" s="10"/>
      <c r="B133" s="202"/>
      <c r="C133" s="203"/>
      <c r="D133" s="197" t="s">
        <v>292</v>
      </c>
      <c r="E133" s="204" t="s">
        <v>19</v>
      </c>
      <c r="F133" s="205" t="s">
        <v>359</v>
      </c>
      <c r="G133" s="203"/>
      <c r="H133" s="204" t="s">
        <v>19</v>
      </c>
      <c r="I133" s="206"/>
      <c r="J133" s="203"/>
      <c r="K133" s="203"/>
      <c r="L133" s="207"/>
      <c r="M133" s="208"/>
      <c r="N133" s="209"/>
      <c r="O133" s="209"/>
      <c r="P133" s="209"/>
      <c r="Q133" s="209"/>
      <c r="R133" s="209"/>
      <c r="S133" s="209"/>
      <c r="T133" s="210"/>
      <c r="U133" s="10"/>
      <c r="V133" s="10"/>
      <c r="W133" s="10"/>
      <c r="X133" s="10"/>
      <c r="Y133" s="10"/>
      <c r="Z133" s="10"/>
      <c r="AA133" s="10"/>
      <c r="AB133" s="10"/>
      <c r="AC133" s="10"/>
      <c r="AD133" s="10"/>
      <c r="AE133" s="10"/>
      <c r="AT133" s="211" t="s">
        <v>292</v>
      </c>
      <c r="AU133" s="211" t="s">
        <v>70</v>
      </c>
      <c r="AV133" s="10" t="s">
        <v>77</v>
      </c>
      <c r="AW133" s="10" t="s">
        <v>31</v>
      </c>
      <c r="AX133" s="10" t="s">
        <v>70</v>
      </c>
      <c r="AY133" s="211" t="s">
        <v>283</v>
      </c>
    </row>
    <row r="134" s="11" customFormat="1">
      <c r="A134" s="11"/>
      <c r="B134" s="212"/>
      <c r="C134" s="213"/>
      <c r="D134" s="197" t="s">
        <v>292</v>
      </c>
      <c r="E134" s="214" t="s">
        <v>19</v>
      </c>
      <c r="F134" s="215" t="s">
        <v>701</v>
      </c>
      <c r="G134" s="213"/>
      <c r="H134" s="216">
        <v>0.16400000000000001</v>
      </c>
      <c r="I134" s="217"/>
      <c r="J134" s="213"/>
      <c r="K134" s="213"/>
      <c r="L134" s="218"/>
      <c r="M134" s="219"/>
      <c r="N134" s="220"/>
      <c r="O134" s="220"/>
      <c r="P134" s="220"/>
      <c r="Q134" s="220"/>
      <c r="R134" s="220"/>
      <c r="S134" s="220"/>
      <c r="T134" s="221"/>
      <c r="U134" s="11"/>
      <c r="V134" s="11"/>
      <c r="W134" s="11"/>
      <c r="X134" s="11"/>
      <c r="Y134" s="11"/>
      <c r="Z134" s="11"/>
      <c r="AA134" s="11"/>
      <c r="AB134" s="11"/>
      <c r="AC134" s="11"/>
      <c r="AD134" s="11"/>
      <c r="AE134" s="11"/>
      <c r="AT134" s="222" t="s">
        <v>292</v>
      </c>
      <c r="AU134" s="222" t="s">
        <v>70</v>
      </c>
      <c r="AV134" s="11" t="s">
        <v>79</v>
      </c>
      <c r="AW134" s="11" t="s">
        <v>31</v>
      </c>
      <c r="AX134" s="11" t="s">
        <v>77</v>
      </c>
      <c r="AY134" s="222" t="s">
        <v>283</v>
      </c>
    </row>
    <row r="135" s="2" customFormat="1" ht="14.4" customHeight="1">
      <c r="A135" s="35"/>
      <c r="B135" s="36"/>
      <c r="C135" s="183" t="s">
        <v>419</v>
      </c>
      <c r="D135" s="183" t="s">
        <v>278</v>
      </c>
      <c r="E135" s="184" t="s">
        <v>361</v>
      </c>
      <c r="F135" s="185" t="s">
        <v>362</v>
      </c>
      <c r="G135" s="186" t="s">
        <v>343</v>
      </c>
      <c r="H135" s="187">
        <v>0.16400000000000001</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1007</v>
      </c>
    </row>
    <row r="136" s="2" customFormat="1">
      <c r="A136" s="35"/>
      <c r="B136" s="36"/>
      <c r="C136" s="37"/>
      <c r="D136" s="197" t="s">
        <v>285</v>
      </c>
      <c r="E136" s="37"/>
      <c r="F136" s="198" t="s">
        <v>364</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2" customFormat="1" ht="24.15" customHeight="1">
      <c r="A137" s="35"/>
      <c r="B137" s="36"/>
      <c r="C137" s="183" t="s">
        <v>428</v>
      </c>
      <c r="D137" s="183" t="s">
        <v>278</v>
      </c>
      <c r="E137" s="184" t="s">
        <v>366</v>
      </c>
      <c r="F137" s="185" t="s">
        <v>367</v>
      </c>
      <c r="G137" s="186" t="s">
        <v>343</v>
      </c>
      <c r="H137" s="187">
        <v>0.35599999999999998</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1008</v>
      </c>
    </row>
    <row r="138" s="2" customFormat="1">
      <c r="A138" s="35"/>
      <c r="B138" s="36"/>
      <c r="C138" s="37"/>
      <c r="D138" s="197" t="s">
        <v>285</v>
      </c>
      <c r="E138" s="37"/>
      <c r="F138" s="198" t="s">
        <v>369</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370</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1003</v>
      </c>
      <c r="G140" s="213"/>
      <c r="H140" s="216">
        <v>0.35599999999999998</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14.4" customHeight="1">
      <c r="A141" s="35"/>
      <c r="B141" s="36"/>
      <c r="C141" s="183" t="s">
        <v>435</v>
      </c>
      <c r="D141" s="183" t="s">
        <v>278</v>
      </c>
      <c r="E141" s="184" t="s">
        <v>420</v>
      </c>
      <c r="F141" s="185" t="s">
        <v>421</v>
      </c>
      <c r="G141" s="186" t="s">
        <v>343</v>
      </c>
      <c r="H141" s="187">
        <v>1.04</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1009</v>
      </c>
    </row>
    <row r="142" s="2" customFormat="1">
      <c r="A142" s="35"/>
      <c r="B142" s="36"/>
      <c r="C142" s="37"/>
      <c r="D142" s="197" t="s">
        <v>285</v>
      </c>
      <c r="E142" s="37"/>
      <c r="F142" s="198" t="s">
        <v>423</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647</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1010</v>
      </c>
      <c r="G144" s="213"/>
      <c r="H144" s="216">
        <v>1.04</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37.8" customHeight="1">
      <c r="A145" s="35"/>
      <c r="B145" s="36"/>
      <c r="C145" s="183" t="s">
        <v>7</v>
      </c>
      <c r="D145" s="183" t="s">
        <v>278</v>
      </c>
      <c r="E145" s="184" t="s">
        <v>436</v>
      </c>
      <c r="F145" s="185" t="s">
        <v>437</v>
      </c>
      <c r="G145" s="186" t="s">
        <v>343</v>
      </c>
      <c r="H145" s="187">
        <v>1.04</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1011</v>
      </c>
    </row>
    <row r="146" s="2" customFormat="1">
      <c r="A146" s="35"/>
      <c r="B146" s="36"/>
      <c r="C146" s="37"/>
      <c r="D146" s="197" t="s">
        <v>285</v>
      </c>
      <c r="E146" s="37"/>
      <c r="F146" s="198" t="s">
        <v>439</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654</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1010</v>
      </c>
      <c r="G148" s="213"/>
      <c r="H148" s="216">
        <v>1.04</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24.15" customHeight="1">
      <c r="A149" s="35"/>
      <c r="B149" s="36"/>
      <c r="C149" s="183" t="s">
        <v>620</v>
      </c>
      <c r="D149" s="183" t="s">
        <v>278</v>
      </c>
      <c r="E149" s="184" t="s">
        <v>656</v>
      </c>
      <c r="F149" s="185" t="s">
        <v>657</v>
      </c>
      <c r="G149" s="186" t="s">
        <v>343</v>
      </c>
      <c r="H149" s="187">
        <v>1.04</v>
      </c>
      <c r="I149" s="188"/>
      <c r="J149" s="189">
        <f>ROUND(I149*H149,2)</f>
        <v>0</v>
      </c>
      <c r="K149" s="190"/>
      <c r="L149" s="41"/>
      <c r="M149" s="191" t="s">
        <v>19</v>
      </c>
      <c r="N149" s="192" t="s">
        <v>41</v>
      </c>
      <c r="O149" s="81"/>
      <c r="P149" s="193">
        <f>O149*H149</f>
        <v>0</v>
      </c>
      <c r="Q149" s="193">
        <v>0</v>
      </c>
      <c r="R149" s="193">
        <f>Q149*H149</f>
        <v>0</v>
      </c>
      <c r="S149" s="193">
        <v>0</v>
      </c>
      <c r="T149" s="194">
        <f>S149*H149</f>
        <v>0</v>
      </c>
      <c r="U149" s="35"/>
      <c r="V149" s="35"/>
      <c r="W149" s="35"/>
      <c r="X149" s="35"/>
      <c r="Y149" s="35"/>
      <c r="Z149" s="35"/>
      <c r="AA149" s="35"/>
      <c r="AB149" s="35"/>
      <c r="AC149" s="35"/>
      <c r="AD149" s="35"/>
      <c r="AE149" s="35"/>
      <c r="AR149" s="195" t="s">
        <v>282</v>
      </c>
      <c r="AT149" s="195" t="s">
        <v>278</v>
      </c>
      <c r="AU149" s="195" t="s">
        <v>70</v>
      </c>
      <c r="AY149" s="14" t="s">
        <v>283</v>
      </c>
      <c r="BE149" s="196">
        <f>IF(N149="základní",J149,0)</f>
        <v>0</v>
      </c>
      <c r="BF149" s="196">
        <f>IF(N149="snížená",J149,0)</f>
        <v>0</v>
      </c>
      <c r="BG149" s="196">
        <f>IF(N149="zákl. přenesená",J149,0)</f>
        <v>0</v>
      </c>
      <c r="BH149" s="196">
        <f>IF(N149="sníž. přenesená",J149,0)</f>
        <v>0</v>
      </c>
      <c r="BI149" s="196">
        <f>IF(N149="nulová",J149,0)</f>
        <v>0</v>
      </c>
      <c r="BJ149" s="14" t="s">
        <v>77</v>
      </c>
      <c r="BK149" s="196">
        <f>ROUND(I149*H149,2)</f>
        <v>0</v>
      </c>
      <c r="BL149" s="14" t="s">
        <v>282</v>
      </c>
      <c r="BM149" s="195" t="s">
        <v>1012</v>
      </c>
    </row>
    <row r="150" s="2" customFormat="1">
      <c r="A150" s="35"/>
      <c r="B150" s="36"/>
      <c r="C150" s="37"/>
      <c r="D150" s="197" t="s">
        <v>285</v>
      </c>
      <c r="E150" s="37"/>
      <c r="F150" s="198" t="s">
        <v>659</v>
      </c>
      <c r="G150" s="37"/>
      <c r="H150" s="37"/>
      <c r="I150" s="199"/>
      <c r="J150" s="37"/>
      <c r="K150" s="37"/>
      <c r="L150" s="41"/>
      <c r="M150" s="200"/>
      <c r="N150" s="201"/>
      <c r="O150" s="81"/>
      <c r="P150" s="81"/>
      <c r="Q150" s="81"/>
      <c r="R150" s="81"/>
      <c r="S150" s="81"/>
      <c r="T150" s="82"/>
      <c r="U150" s="35"/>
      <c r="V150" s="35"/>
      <c r="W150" s="35"/>
      <c r="X150" s="35"/>
      <c r="Y150" s="35"/>
      <c r="Z150" s="35"/>
      <c r="AA150" s="35"/>
      <c r="AB150" s="35"/>
      <c r="AC150" s="35"/>
      <c r="AD150" s="35"/>
      <c r="AE150" s="35"/>
      <c r="AT150" s="14" t="s">
        <v>285</v>
      </c>
      <c r="AU150" s="14" t="s">
        <v>70</v>
      </c>
    </row>
    <row r="151" s="10" customFormat="1">
      <c r="A151" s="10"/>
      <c r="B151" s="202"/>
      <c r="C151" s="203"/>
      <c r="D151" s="197" t="s">
        <v>292</v>
      </c>
      <c r="E151" s="204" t="s">
        <v>19</v>
      </c>
      <c r="F151" s="205" t="s">
        <v>660</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1010</v>
      </c>
      <c r="G152" s="213"/>
      <c r="H152" s="216">
        <v>1.04</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77</v>
      </c>
      <c r="AY152" s="222" t="s">
        <v>283</v>
      </c>
    </row>
    <row r="153" s="2" customFormat="1" ht="37.8" customHeight="1">
      <c r="A153" s="35"/>
      <c r="B153" s="36"/>
      <c r="C153" s="183" t="s">
        <v>625</v>
      </c>
      <c r="D153" s="183" t="s">
        <v>278</v>
      </c>
      <c r="E153" s="184" t="s">
        <v>893</v>
      </c>
      <c r="F153" s="185" t="s">
        <v>894</v>
      </c>
      <c r="G153" s="186" t="s">
        <v>343</v>
      </c>
      <c r="H153" s="187">
        <v>2.5339999999999998</v>
      </c>
      <c r="I153" s="188"/>
      <c r="J153" s="189">
        <f>ROUND(I153*H153,2)</f>
        <v>0</v>
      </c>
      <c r="K153" s="190"/>
      <c r="L153" s="41"/>
      <c r="M153" s="191" t="s">
        <v>19</v>
      </c>
      <c r="N153" s="192" t="s">
        <v>41</v>
      </c>
      <c r="O153" s="81"/>
      <c r="P153" s="193">
        <f>O153*H153</f>
        <v>0</v>
      </c>
      <c r="Q153" s="193">
        <v>0</v>
      </c>
      <c r="R153" s="193">
        <f>Q153*H153</f>
        <v>0</v>
      </c>
      <c r="S153" s="193">
        <v>0</v>
      </c>
      <c r="T153" s="194">
        <f>S153*H153</f>
        <v>0</v>
      </c>
      <c r="U153" s="35"/>
      <c r="V153" s="35"/>
      <c r="W153" s="35"/>
      <c r="X153" s="35"/>
      <c r="Y153" s="35"/>
      <c r="Z153" s="35"/>
      <c r="AA153" s="35"/>
      <c r="AB153" s="35"/>
      <c r="AC153" s="35"/>
      <c r="AD153" s="35"/>
      <c r="AE153" s="35"/>
      <c r="AR153" s="195" t="s">
        <v>282</v>
      </c>
      <c r="AT153" s="195" t="s">
        <v>278</v>
      </c>
      <c r="AU153" s="195" t="s">
        <v>70</v>
      </c>
      <c r="AY153" s="14" t="s">
        <v>283</v>
      </c>
      <c r="BE153" s="196">
        <f>IF(N153="základní",J153,0)</f>
        <v>0</v>
      </c>
      <c r="BF153" s="196">
        <f>IF(N153="snížená",J153,0)</f>
        <v>0</v>
      </c>
      <c r="BG153" s="196">
        <f>IF(N153="zákl. přenesená",J153,0)</f>
        <v>0</v>
      </c>
      <c r="BH153" s="196">
        <f>IF(N153="sníž. přenesená",J153,0)</f>
        <v>0</v>
      </c>
      <c r="BI153" s="196">
        <f>IF(N153="nulová",J153,0)</f>
        <v>0</v>
      </c>
      <c r="BJ153" s="14" t="s">
        <v>77</v>
      </c>
      <c r="BK153" s="196">
        <f>ROUND(I153*H153,2)</f>
        <v>0</v>
      </c>
      <c r="BL153" s="14" t="s">
        <v>282</v>
      </c>
      <c r="BM153" s="195" t="s">
        <v>1013</v>
      </c>
    </row>
    <row r="154" s="2" customFormat="1">
      <c r="A154" s="35"/>
      <c r="B154" s="36"/>
      <c r="C154" s="37"/>
      <c r="D154" s="197" t="s">
        <v>285</v>
      </c>
      <c r="E154" s="37"/>
      <c r="F154" s="198" t="s">
        <v>896</v>
      </c>
      <c r="G154" s="37"/>
      <c r="H154" s="37"/>
      <c r="I154" s="199"/>
      <c r="J154" s="37"/>
      <c r="K154" s="37"/>
      <c r="L154" s="41"/>
      <c r="M154" s="200"/>
      <c r="N154" s="201"/>
      <c r="O154" s="81"/>
      <c r="P154" s="81"/>
      <c r="Q154" s="81"/>
      <c r="R154" s="81"/>
      <c r="S154" s="81"/>
      <c r="T154" s="82"/>
      <c r="U154" s="35"/>
      <c r="V154" s="35"/>
      <c r="W154" s="35"/>
      <c r="X154" s="35"/>
      <c r="Y154" s="35"/>
      <c r="Z154" s="35"/>
      <c r="AA154" s="35"/>
      <c r="AB154" s="35"/>
      <c r="AC154" s="35"/>
      <c r="AD154" s="35"/>
      <c r="AE154" s="35"/>
      <c r="AT154" s="14" t="s">
        <v>285</v>
      </c>
      <c r="AU154" s="14" t="s">
        <v>70</v>
      </c>
    </row>
    <row r="155" s="11" customFormat="1">
      <c r="A155" s="11"/>
      <c r="B155" s="212"/>
      <c r="C155" s="213"/>
      <c r="D155" s="197" t="s">
        <v>292</v>
      </c>
      <c r="E155" s="214" t="s">
        <v>19</v>
      </c>
      <c r="F155" s="215" t="s">
        <v>1014</v>
      </c>
      <c r="G155" s="213"/>
      <c r="H155" s="216">
        <v>2.5339999999999998</v>
      </c>
      <c r="I155" s="217"/>
      <c r="J155" s="213"/>
      <c r="K155" s="213"/>
      <c r="L155" s="218"/>
      <c r="M155" s="245"/>
      <c r="N155" s="246"/>
      <c r="O155" s="246"/>
      <c r="P155" s="246"/>
      <c r="Q155" s="246"/>
      <c r="R155" s="246"/>
      <c r="S155" s="246"/>
      <c r="T155" s="247"/>
      <c r="U155" s="11"/>
      <c r="V155" s="11"/>
      <c r="W155" s="11"/>
      <c r="X155" s="11"/>
      <c r="Y155" s="11"/>
      <c r="Z155" s="11"/>
      <c r="AA155" s="11"/>
      <c r="AB155" s="11"/>
      <c r="AC155" s="11"/>
      <c r="AD155" s="11"/>
      <c r="AE155" s="11"/>
      <c r="AT155" s="222" t="s">
        <v>292</v>
      </c>
      <c r="AU155" s="222" t="s">
        <v>70</v>
      </c>
      <c r="AV155" s="11" t="s">
        <v>79</v>
      </c>
      <c r="AW155" s="11" t="s">
        <v>31</v>
      </c>
      <c r="AX155" s="11" t="s">
        <v>77</v>
      </c>
      <c r="AY155" s="222" t="s">
        <v>283</v>
      </c>
    </row>
    <row r="156" s="2" customFormat="1" ht="6.96" customHeight="1">
      <c r="A156" s="35"/>
      <c r="B156" s="56"/>
      <c r="C156" s="57"/>
      <c r="D156" s="57"/>
      <c r="E156" s="57"/>
      <c r="F156" s="57"/>
      <c r="G156" s="57"/>
      <c r="H156" s="57"/>
      <c r="I156" s="57"/>
      <c r="J156" s="57"/>
      <c r="K156" s="57"/>
      <c r="L156" s="41"/>
      <c r="M156" s="35"/>
      <c r="O156" s="35"/>
      <c r="P156" s="35"/>
      <c r="Q156" s="35"/>
      <c r="R156" s="35"/>
      <c r="S156" s="35"/>
      <c r="T156" s="35"/>
      <c r="U156" s="35"/>
      <c r="V156" s="35"/>
      <c r="W156" s="35"/>
      <c r="X156" s="35"/>
      <c r="Y156" s="35"/>
      <c r="Z156" s="35"/>
      <c r="AA156" s="35"/>
      <c r="AB156" s="35"/>
      <c r="AC156" s="35"/>
      <c r="AD156" s="35"/>
      <c r="AE156" s="35"/>
    </row>
  </sheetData>
  <sheetProtection sheet="1" autoFilter="0" formatColumns="0" formatRows="0" objects="1" scenarios="1" spinCount="100000" saltValue="kfflauGxupkfoIUz7rJNKAUl6vFzbUF4cAX02oUXYutah4lTYUZlDoYcheECIwq9lZXAM2Yidpwl7a+WGUPXjQ==" hashValue="cQiUOc61iTiKUlgAfje7Z3itiZ+aI5RChVEZS2x6KbC7Mu6r7PFvYWxJDakQUrFNsxqE+adcrCQhG+3Z5g+GCQ==" algorithmName="SHA-512" password="CC35"/>
  <autoFilter ref="C84:K155"/>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138</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1015</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ROUND((SUM(BE85:BE146)),  2)</f>
        <v>0</v>
      </c>
      <c r="G35" s="35"/>
      <c r="H35" s="35"/>
      <c r="I35" s="154">
        <v>0.20999999999999999</v>
      </c>
      <c r="J35" s="153">
        <f>ROUND(((SUM(BE85:BE146))*I35),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ROUND((SUM(BF85:BF146)),  2)</f>
        <v>0</v>
      </c>
      <c r="G36" s="35"/>
      <c r="H36" s="35"/>
      <c r="I36" s="154">
        <v>0.14999999999999999</v>
      </c>
      <c r="J36" s="153">
        <f>ROUND(((SUM(BF85:BF146))*I36),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02.05 - SO 02.05 - km 403,245 – 403,605</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02.05 - SO 02.05 - km 403,245 – 403,605</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SUM(P86:P146)</f>
        <v>0</v>
      </c>
      <c r="Q85" s="93"/>
      <c r="R85" s="180">
        <f>SUM(R86:R146)</f>
        <v>0.39960000000000001</v>
      </c>
      <c r="S85" s="93"/>
      <c r="T85" s="181">
        <f>SUM(T86:T146)</f>
        <v>0</v>
      </c>
      <c r="U85" s="35"/>
      <c r="V85" s="35"/>
      <c r="W85" s="35"/>
      <c r="X85" s="35"/>
      <c r="Y85" s="35"/>
      <c r="Z85" s="35"/>
      <c r="AA85" s="35"/>
      <c r="AB85" s="35"/>
      <c r="AC85" s="35"/>
      <c r="AD85" s="35"/>
      <c r="AE85" s="35"/>
      <c r="AT85" s="14" t="s">
        <v>69</v>
      </c>
      <c r="AU85" s="14" t="s">
        <v>264</v>
      </c>
      <c r="BK85" s="182">
        <f>SUM(BK86:BK146)</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1016</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720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1017</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1018</v>
      </c>
      <c r="G90" s="213"/>
      <c r="H90" s="216">
        <v>720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1200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1019</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1200</v>
      </c>
      <c r="I93" s="228"/>
      <c r="J93" s="229">
        <f>ROUND(I93*H93,2)</f>
        <v>0</v>
      </c>
      <c r="K93" s="230"/>
      <c r="L93" s="231"/>
      <c r="M93" s="232" t="s">
        <v>19</v>
      </c>
      <c r="N93" s="233" t="s">
        <v>41</v>
      </c>
      <c r="O93" s="81"/>
      <c r="P93" s="193">
        <f>O93*H93</f>
        <v>0</v>
      </c>
      <c r="Q93" s="193">
        <v>0.00021000000000000001</v>
      </c>
      <c r="R93" s="193">
        <f>Q93*H93</f>
        <v>0.252</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1020</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120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1021</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120</v>
      </c>
      <c r="I97" s="228"/>
      <c r="J97" s="229">
        <f>ROUND(I97*H97,2)</f>
        <v>0</v>
      </c>
      <c r="K97" s="230"/>
      <c r="L97" s="231"/>
      <c r="M97" s="232" t="s">
        <v>19</v>
      </c>
      <c r="N97" s="233" t="s">
        <v>41</v>
      </c>
      <c r="O97" s="81"/>
      <c r="P97" s="193">
        <f>O97*H97</f>
        <v>0</v>
      </c>
      <c r="Q97" s="193">
        <v>0.00123</v>
      </c>
      <c r="R97" s="193">
        <f>Q97*H97</f>
        <v>0.14760000000000001</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1022</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391</v>
      </c>
      <c r="F99" s="185" t="s">
        <v>392</v>
      </c>
      <c r="G99" s="186" t="s">
        <v>321</v>
      </c>
      <c r="H99" s="187">
        <v>4</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1023</v>
      </c>
    </row>
    <row r="100" s="2" customFormat="1">
      <c r="A100" s="35"/>
      <c r="B100" s="36"/>
      <c r="C100" s="37"/>
      <c r="D100" s="197" t="s">
        <v>285</v>
      </c>
      <c r="E100" s="37"/>
      <c r="F100" s="198" t="s">
        <v>394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395</v>
      </c>
      <c r="F101" s="185" t="s">
        <v>396</v>
      </c>
      <c r="G101" s="186" t="s">
        <v>321</v>
      </c>
      <c r="H101" s="187">
        <v>4</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1024</v>
      </c>
    </row>
    <row r="102" s="2" customFormat="1">
      <c r="A102" s="35"/>
      <c r="B102" s="36"/>
      <c r="C102" s="37"/>
      <c r="D102" s="197" t="s">
        <v>285</v>
      </c>
      <c r="E102" s="37"/>
      <c r="F102" s="198" t="s">
        <v>398</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24.15" customHeight="1">
      <c r="A103" s="35"/>
      <c r="B103" s="36"/>
      <c r="C103" s="183" t="s">
        <v>329</v>
      </c>
      <c r="D103" s="183" t="s">
        <v>278</v>
      </c>
      <c r="E103" s="184" t="s">
        <v>324</v>
      </c>
      <c r="F103" s="185" t="s">
        <v>325</v>
      </c>
      <c r="G103" s="186" t="s">
        <v>289</v>
      </c>
      <c r="H103" s="187">
        <v>920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1025</v>
      </c>
    </row>
    <row r="104" s="2" customFormat="1">
      <c r="A104" s="35"/>
      <c r="B104" s="36"/>
      <c r="C104" s="37"/>
      <c r="D104" s="197" t="s">
        <v>285</v>
      </c>
      <c r="E104" s="37"/>
      <c r="F104" s="198" t="s">
        <v>327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847</v>
      </c>
      <c r="G105" s="213"/>
      <c r="H105" s="216">
        <v>920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183" t="s">
        <v>244</v>
      </c>
      <c r="D106" s="183" t="s">
        <v>278</v>
      </c>
      <c r="E106" s="184" t="s">
        <v>401</v>
      </c>
      <c r="F106" s="185" t="s">
        <v>402</v>
      </c>
      <c r="G106" s="186" t="s">
        <v>321</v>
      </c>
      <c r="H106" s="187">
        <v>4</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1026</v>
      </c>
    </row>
    <row r="107" s="2" customFormat="1">
      <c r="A107" s="35"/>
      <c r="B107" s="36"/>
      <c r="C107" s="37"/>
      <c r="D107" s="197" t="s">
        <v>285</v>
      </c>
      <c r="E107" s="37"/>
      <c r="F107" s="198" t="s">
        <v>404</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24.15" customHeight="1">
      <c r="A108" s="35"/>
      <c r="B108" s="36"/>
      <c r="C108" s="183" t="s">
        <v>247</v>
      </c>
      <c r="D108" s="183" t="s">
        <v>278</v>
      </c>
      <c r="E108" s="184" t="s">
        <v>334</v>
      </c>
      <c r="F108" s="185" t="s">
        <v>335</v>
      </c>
      <c r="G108" s="186" t="s">
        <v>281</v>
      </c>
      <c r="H108" s="187">
        <v>9</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1027</v>
      </c>
    </row>
    <row r="109" s="2" customFormat="1">
      <c r="A109" s="35"/>
      <c r="B109" s="36"/>
      <c r="C109" s="37"/>
      <c r="D109" s="197" t="s">
        <v>285</v>
      </c>
      <c r="E109" s="37"/>
      <c r="F109" s="198" t="s">
        <v>337</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250</v>
      </c>
      <c r="D110" s="183" t="s">
        <v>278</v>
      </c>
      <c r="E110" s="184" t="s">
        <v>338</v>
      </c>
      <c r="F110" s="185" t="s">
        <v>339</v>
      </c>
      <c r="G110" s="186" t="s">
        <v>281</v>
      </c>
      <c r="H110" s="187">
        <v>9</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1028</v>
      </c>
    </row>
    <row r="111" s="2" customFormat="1">
      <c r="A111" s="35"/>
      <c r="B111" s="36"/>
      <c r="C111" s="37"/>
      <c r="D111" s="197" t="s">
        <v>285</v>
      </c>
      <c r="E111" s="37"/>
      <c r="F111" s="198" t="s">
        <v>339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407</v>
      </c>
      <c r="F112" s="185" t="s">
        <v>408</v>
      </c>
      <c r="G112" s="186" t="s">
        <v>281</v>
      </c>
      <c r="H112" s="187">
        <v>72</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1029</v>
      </c>
    </row>
    <row r="113" s="2" customFormat="1">
      <c r="A113" s="35"/>
      <c r="B113" s="36"/>
      <c r="C113" s="37"/>
      <c r="D113" s="197" t="s">
        <v>285</v>
      </c>
      <c r="E113" s="37"/>
      <c r="F113" s="198" t="s">
        <v>410</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341</v>
      </c>
      <c r="F114" s="185" t="s">
        <v>342</v>
      </c>
      <c r="G114" s="186" t="s">
        <v>343</v>
      </c>
      <c r="H114" s="187">
        <v>0.40000000000000002</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1030</v>
      </c>
    </row>
    <row r="115" s="2" customFormat="1">
      <c r="A115" s="35"/>
      <c r="B115" s="36"/>
      <c r="C115" s="37"/>
      <c r="D115" s="197" t="s">
        <v>285</v>
      </c>
      <c r="E115" s="37"/>
      <c r="F115" s="198" t="s">
        <v>345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0" customFormat="1">
      <c r="A116" s="10"/>
      <c r="B116" s="202"/>
      <c r="C116" s="203"/>
      <c r="D116" s="197" t="s">
        <v>292</v>
      </c>
      <c r="E116" s="204" t="s">
        <v>19</v>
      </c>
      <c r="F116" s="205" t="s">
        <v>412</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1031</v>
      </c>
      <c r="G117" s="213"/>
      <c r="H117" s="216">
        <v>0.40000000000000002</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24.15" customHeight="1">
      <c r="A118" s="35"/>
      <c r="B118" s="36"/>
      <c r="C118" s="183" t="s">
        <v>8</v>
      </c>
      <c r="D118" s="183" t="s">
        <v>278</v>
      </c>
      <c r="E118" s="184" t="s">
        <v>348</v>
      </c>
      <c r="F118" s="185" t="s">
        <v>349</v>
      </c>
      <c r="G118" s="186" t="s">
        <v>343</v>
      </c>
      <c r="H118" s="187">
        <v>0.14799999999999999</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1032</v>
      </c>
    </row>
    <row r="119" s="2" customFormat="1">
      <c r="A119" s="35"/>
      <c r="B119" s="36"/>
      <c r="C119" s="37"/>
      <c r="D119" s="197" t="s">
        <v>285</v>
      </c>
      <c r="E119" s="37"/>
      <c r="F119" s="198" t="s">
        <v>351</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0" customFormat="1">
      <c r="A120" s="10"/>
      <c r="B120" s="202"/>
      <c r="C120" s="203"/>
      <c r="D120" s="197" t="s">
        <v>292</v>
      </c>
      <c r="E120" s="204" t="s">
        <v>19</v>
      </c>
      <c r="F120" s="205" t="s">
        <v>412</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417</v>
      </c>
      <c r="G121" s="213"/>
      <c r="H121" s="216">
        <v>0.14799999999999999</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365</v>
      </c>
      <c r="D122" s="183" t="s">
        <v>278</v>
      </c>
      <c r="E122" s="184" t="s">
        <v>355</v>
      </c>
      <c r="F122" s="185" t="s">
        <v>356</v>
      </c>
      <c r="G122" s="186" t="s">
        <v>343</v>
      </c>
      <c r="H122" s="187">
        <v>0.252</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1033</v>
      </c>
    </row>
    <row r="123" s="2" customFormat="1">
      <c r="A123" s="35"/>
      <c r="B123" s="36"/>
      <c r="C123" s="37"/>
      <c r="D123" s="197" t="s">
        <v>285</v>
      </c>
      <c r="E123" s="37"/>
      <c r="F123" s="198" t="s">
        <v>358</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359</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1034</v>
      </c>
      <c r="G125" s="213"/>
      <c r="H125" s="216">
        <v>0.252</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371</v>
      </c>
      <c r="D126" s="183" t="s">
        <v>278</v>
      </c>
      <c r="E126" s="184" t="s">
        <v>361</v>
      </c>
      <c r="F126" s="185" t="s">
        <v>362</v>
      </c>
      <c r="G126" s="186" t="s">
        <v>343</v>
      </c>
      <c r="H126" s="187">
        <v>0.252</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1035</v>
      </c>
    </row>
    <row r="127" s="2" customFormat="1">
      <c r="A127" s="35"/>
      <c r="B127" s="36"/>
      <c r="C127" s="37"/>
      <c r="D127" s="197" t="s">
        <v>285</v>
      </c>
      <c r="E127" s="37"/>
      <c r="F127" s="198" t="s">
        <v>364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419</v>
      </c>
      <c r="D128" s="183" t="s">
        <v>278</v>
      </c>
      <c r="E128" s="184" t="s">
        <v>420</v>
      </c>
      <c r="F128" s="185" t="s">
        <v>421</v>
      </c>
      <c r="G128" s="186" t="s">
        <v>343</v>
      </c>
      <c r="H128" s="187">
        <v>133.67599999999999</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1036</v>
      </c>
    </row>
    <row r="129" s="2" customFormat="1">
      <c r="A129" s="35"/>
      <c r="B129" s="36"/>
      <c r="C129" s="37"/>
      <c r="D129" s="197" t="s">
        <v>285</v>
      </c>
      <c r="E129" s="37"/>
      <c r="F129" s="198" t="s">
        <v>423</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424</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1037</v>
      </c>
      <c r="G131" s="213"/>
      <c r="H131" s="216">
        <v>46.786000000000001</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0" customFormat="1">
      <c r="A132" s="10"/>
      <c r="B132" s="202"/>
      <c r="C132" s="203"/>
      <c r="D132" s="197" t="s">
        <v>292</v>
      </c>
      <c r="E132" s="204" t="s">
        <v>19</v>
      </c>
      <c r="F132" s="205" t="s">
        <v>426</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1038</v>
      </c>
      <c r="G133" s="213"/>
      <c r="H133" s="216">
        <v>86.890000000000001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2" customFormat="1">
      <c r="A134" s="12"/>
      <c r="B134" s="234"/>
      <c r="C134" s="235"/>
      <c r="D134" s="197" t="s">
        <v>292</v>
      </c>
      <c r="E134" s="236" t="s">
        <v>19</v>
      </c>
      <c r="F134" s="237" t="s">
        <v>317</v>
      </c>
      <c r="G134" s="235"/>
      <c r="H134" s="238">
        <v>133.67599999999999</v>
      </c>
      <c r="I134" s="239"/>
      <c r="J134" s="235"/>
      <c r="K134" s="235"/>
      <c r="L134" s="240"/>
      <c r="M134" s="241"/>
      <c r="N134" s="242"/>
      <c r="O134" s="242"/>
      <c r="P134" s="242"/>
      <c r="Q134" s="242"/>
      <c r="R134" s="242"/>
      <c r="S134" s="242"/>
      <c r="T134" s="243"/>
      <c r="U134" s="12"/>
      <c r="V134" s="12"/>
      <c r="W134" s="12"/>
      <c r="X134" s="12"/>
      <c r="Y134" s="12"/>
      <c r="Z134" s="12"/>
      <c r="AA134" s="12"/>
      <c r="AB134" s="12"/>
      <c r="AC134" s="12"/>
      <c r="AD134" s="12"/>
      <c r="AE134" s="12"/>
      <c r="AT134" s="244" t="s">
        <v>292</v>
      </c>
      <c r="AU134" s="244" t="s">
        <v>70</v>
      </c>
      <c r="AV134" s="12" t="s">
        <v>282</v>
      </c>
      <c r="AW134" s="12" t="s">
        <v>31</v>
      </c>
      <c r="AX134" s="12" t="s">
        <v>77</v>
      </c>
      <c r="AY134" s="244" t="s">
        <v>283</v>
      </c>
    </row>
    <row r="135" s="2" customFormat="1" ht="37.8" customHeight="1">
      <c r="A135" s="35"/>
      <c r="B135" s="36"/>
      <c r="C135" s="183" t="s">
        <v>428</v>
      </c>
      <c r="D135" s="183" t="s">
        <v>278</v>
      </c>
      <c r="E135" s="184" t="s">
        <v>429</v>
      </c>
      <c r="F135" s="185" t="s">
        <v>430</v>
      </c>
      <c r="G135" s="186" t="s">
        <v>343</v>
      </c>
      <c r="H135" s="187">
        <v>43.445</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1039</v>
      </c>
    </row>
    <row r="136" s="2" customFormat="1">
      <c r="A136" s="35"/>
      <c r="B136" s="36"/>
      <c r="C136" s="37"/>
      <c r="D136" s="197" t="s">
        <v>285</v>
      </c>
      <c r="E136" s="37"/>
      <c r="F136" s="198" t="s">
        <v>432</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433</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1040</v>
      </c>
      <c r="G138" s="213"/>
      <c r="H138" s="216">
        <v>43.445</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37.8" customHeight="1">
      <c r="A139" s="35"/>
      <c r="B139" s="36"/>
      <c r="C139" s="183" t="s">
        <v>435</v>
      </c>
      <c r="D139" s="183" t="s">
        <v>278</v>
      </c>
      <c r="E139" s="184" t="s">
        <v>436</v>
      </c>
      <c r="F139" s="185" t="s">
        <v>437</v>
      </c>
      <c r="G139" s="186" t="s">
        <v>343</v>
      </c>
      <c r="H139" s="187">
        <v>46.786000000000001</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1041</v>
      </c>
    </row>
    <row r="140" s="2" customFormat="1">
      <c r="A140" s="35"/>
      <c r="B140" s="36"/>
      <c r="C140" s="37"/>
      <c r="D140" s="197" t="s">
        <v>285</v>
      </c>
      <c r="E140" s="37"/>
      <c r="F140" s="198" t="s">
        <v>439</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424</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1037</v>
      </c>
      <c r="G142" s="213"/>
      <c r="H142" s="216">
        <v>46.786000000000001</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24.15" customHeight="1">
      <c r="A143" s="35"/>
      <c r="B143" s="36"/>
      <c r="C143" s="183" t="s">
        <v>7</v>
      </c>
      <c r="D143" s="183" t="s">
        <v>278</v>
      </c>
      <c r="E143" s="184" t="s">
        <v>366</v>
      </c>
      <c r="F143" s="185" t="s">
        <v>367</v>
      </c>
      <c r="G143" s="186" t="s">
        <v>343</v>
      </c>
      <c r="H143" s="187">
        <v>0.40000000000000002</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1042</v>
      </c>
    </row>
    <row r="144" s="2" customFormat="1">
      <c r="A144" s="35"/>
      <c r="B144" s="36"/>
      <c r="C144" s="37"/>
      <c r="D144" s="197" t="s">
        <v>285</v>
      </c>
      <c r="E144" s="37"/>
      <c r="F144" s="198" t="s">
        <v>369</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10" customFormat="1">
      <c r="A145" s="10"/>
      <c r="B145" s="202"/>
      <c r="C145" s="203"/>
      <c r="D145" s="197" t="s">
        <v>292</v>
      </c>
      <c r="E145" s="204" t="s">
        <v>19</v>
      </c>
      <c r="F145" s="205" t="s">
        <v>370</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1031</v>
      </c>
      <c r="G146" s="213"/>
      <c r="H146" s="216">
        <v>0.40000000000000002</v>
      </c>
      <c r="I146" s="217"/>
      <c r="J146" s="213"/>
      <c r="K146" s="213"/>
      <c r="L146" s="218"/>
      <c r="M146" s="245"/>
      <c r="N146" s="246"/>
      <c r="O146" s="246"/>
      <c r="P146" s="246"/>
      <c r="Q146" s="246"/>
      <c r="R146" s="246"/>
      <c r="S146" s="246"/>
      <c r="T146" s="247"/>
      <c r="U146" s="11"/>
      <c r="V146" s="11"/>
      <c r="W146" s="11"/>
      <c r="X146" s="11"/>
      <c r="Y146" s="11"/>
      <c r="Z146" s="11"/>
      <c r="AA146" s="11"/>
      <c r="AB146" s="11"/>
      <c r="AC146" s="11"/>
      <c r="AD146" s="11"/>
      <c r="AE146" s="11"/>
      <c r="AT146" s="222" t="s">
        <v>292</v>
      </c>
      <c r="AU146" s="222" t="s">
        <v>70</v>
      </c>
      <c r="AV146" s="11" t="s">
        <v>79</v>
      </c>
      <c r="AW146" s="11" t="s">
        <v>31</v>
      </c>
      <c r="AX146" s="11" t="s">
        <v>77</v>
      </c>
      <c r="AY146" s="222" t="s">
        <v>283</v>
      </c>
    </row>
    <row r="147" s="2" customFormat="1" ht="6.96" customHeight="1">
      <c r="A147" s="35"/>
      <c r="B147" s="56"/>
      <c r="C147" s="57"/>
      <c r="D147" s="57"/>
      <c r="E147" s="57"/>
      <c r="F147" s="57"/>
      <c r="G147" s="57"/>
      <c r="H147" s="57"/>
      <c r="I147" s="57"/>
      <c r="J147" s="57"/>
      <c r="K147" s="57"/>
      <c r="L147" s="41"/>
      <c r="M147" s="35"/>
      <c r="O147" s="35"/>
      <c r="P147" s="35"/>
      <c r="Q147" s="35"/>
      <c r="R147" s="35"/>
      <c r="S147" s="35"/>
      <c r="T147" s="35"/>
      <c r="U147" s="35"/>
      <c r="V147" s="35"/>
      <c r="W147" s="35"/>
      <c r="X147" s="35"/>
      <c r="Y147" s="35"/>
      <c r="Z147" s="35"/>
      <c r="AA147" s="35"/>
      <c r="AB147" s="35"/>
      <c r="AC147" s="35"/>
      <c r="AD147" s="35"/>
      <c r="AE147" s="35"/>
    </row>
  </sheetData>
  <sheetProtection sheet="1" autoFilter="0" formatColumns="0" formatRows="0" objects="1" scenarios="1" spinCount="100000" saltValue="Lfc+6YtHRs2bdMrOENUdzy/WthgzNAeIAz6dzb+KTH9yJ+1Nvys7yp6yNzzktyNzyLL1TMuEUmSJl70q46SqSA==" hashValue="YBbmI3KvAELhyfULpcJlvKiEtzvCBp1arHxnOFtvwc9FMtF/AOe6PcTAxjnf1+jUDexM2mM7kPPjRyJ/vGgfbg==" algorithmName="SHA-512" password="CC35"/>
  <autoFilter ref="C84:K14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141</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1043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ROUND((SUM(BE85:BE146)),  2)</f>
        <v>0</v>
      </c>
      <c r="G35" s="35"/>
      <c r="H35" s="35"/>
      <c r="I35" s="154">
        <v>0.20999999999999999</v>
      </c>
      <c r="J35" s="153">
        <f>ROUND(((SUM(BE85:BE146))*I35),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ROUND((SUM(BF85:BF146)),  2)</f>
        <v>0</v>
      </c>
      <c r="G36" s="35"/>
      <c r="H36" s="35"/>
      <c r="I36" s="154">
        <v>0.14999999999999999</v>
      </c>
      <c r="J36" s="153">
        <f>ROUND(((SUM(BF85:BF146))*I36),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02.06 - SO 02.06 - km 406,830 – 407,060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02.06 - SO 02.06 - km 406,830 – 407,060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SUM(P86:P146)</f>
        <v>0</v>
      </c>
      <c r="Q85" s="93"/>
      <c r="R85" s="180">
        <f>SUM(R86:R146)</f>
        <v>0.38802000000000003</v>
      </c>
      <c r="S85" s="93"/>
      <c r="T85" s="181">
        <f>SUM(T86:T146)</f>
        <v>0</v>
      </c>
      <c r="U85" s="35"/>
      <c r="V85" s="35"/>
      <c r="W85" s="35"/>
      <c r="X85" s="35"/>
      <c r="Y85" s="35"/>
      <c r="Z85" s="35"/>
      <c r="AA85" s="35"/>
      <c r="AB85" s="35"/>
      <c r="AC85" s="35"/>
      <c r="AD85" s="35"/>
      <c r="AE85" s="35"/>
      <c r="AT85" s="14" t="s">
        <v>69</v>
      </c>
      <c r="AU85" s="14" t="s">
        <v>264</v>
      </c>
      <c r="BK85" s="182">
        <f>SUM(BK86:BK146)</f>
        <v>0</v>
      </c>
    </row>
    <row r="86" s="2" customFormat="1" ht="14.4" customHeight="1">
      <c r="A86" s="35"/>
      <c r="B86" s="36"/>
      <c r="C86" s="183" t="s">
        <v>77</v>
      </c>
      <c r="D86" s="183" t="s">
        <v>278</v>
      </c>
      <c r="E86" s="184" t="s">
        <v>279</v>
      </c>
      <c r="F86" s="185" t="s">
        <v>280</v>
      </c>
      <c r="G86" s="186" t="s">
        <v>281</v>
      </c>
      <c r="H86" s="187">
        <v>10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1044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460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1045</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1046</v>
      </c>
      <c r="G90" s="213"/>
      <c r="H90" s="216">
        <v>460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852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1047</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852</v>
      </c>
      <c r="I93" s="228"/>
      <c r="J93" s="229">
        <f>ROUND(I93*H93,2)</f>
        <v>0</v>
      </c>
      <c r="K93" s="230"/>
      <c r="L93" s="231"/>
      <c r="M93" s="232" t="s">
        <v>19</v>
      </c>
      <c r="N93" s="233" t="s">
        <v>41</v>
      </c>
      <c r="O93" s="81"/>
      <c r="P93" s="193">
        <f>O93*H93</f>
        <v>0</v>
      </c>
      <c r="Q93" s="193">
        <v>0.00021000000000000001</v>
      </c>
      <c r="R93" s="193">
        <f>Q93*H93</f>
        <v>0.17892</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1048</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170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1049</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170</v>
      </c>
      <c r="I97" s="228"/>
      <c r="J97" s="229">
        <f>ROUND(I97*H97,2)</f>
        <v>0</v>
      </c>
      <c r="K97" s="230"/>
      <c r="L97" s="231"/>
      <c r="M97" s="232" t="s">
        <v>19</v>
      </c>
      <c r="N97" s="233" t="s">
        <v>41</v>
      </c>
      <c r="O97" s="81"/>
      <c r="P97" s="193">
        <f>O97*H97</f>
        <v>0</v>
      </c>
      <c r="Q97" s="193">
        <v>0.00123</v>
      </c>
      <c r="R97" s="193">
        <f>Q97*H97</f>
        <v>0.20910000000000001</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1050</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391</v>
      </c>
      <c r="F99" s="185" t="s">
        <v>392</v>
      </c>
      <c r="G99" s="186" t="s">
        <v>321</v>
      </c>
      <c r="H99" s="187">
        <v>4</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1051</v>
      </c>
    </row>
    <row r="100" s="2" customFormat="1">
      <c r="A100" s="35"/>
      <c r="B100" s="36"/>
      <c r="C100" s="37"/>
      <c r="D100" s="197" t="s">
        <v>285</v>
      </c>
      <c r="E100" s="37"/>
      <c r="F100" s="198" t="s">
        <v>394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395</v>
      </c>
      <c r="F101" s="185" t="s">
        <v>396</v>
      </c>
      <c r="G101" s="186" t="s">
        <v>321</v>
      </c>
      <c r="H101" s="187">
        <v>2</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1052</v>
      </c>
    </row>
    <row r="102" s="2" customFormat="1">
      <c r="A102" s="35"/>
      <c r="B102" s="36"/>
      <c r="C102" s="37"/>
      <c r="D102" s="197" t="s">
        <v>285</v>
      </c>
      <c r="E102" s="37"/>
      <c r="F102" s="198" t="s">
        <v>398</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24.15" customHeight="1">
      <c r="A103" s="35"/>
      <c r="B103" s="36"/>
      <c r="C103" s="183" t="s">
        <v>329</v>
      </c>
      <c r="D103" s="183" t="s">
        <v>278</v>
      </c>
      <c r="E103" s="184" t="s">
        <v>324</v>
      </c>
      <c r="F103" s="185" t="s">
        <v>325</v>
      </c>
      <c r="G103" s="186" t="s">
        <v>289</v>
      </c>
      <c r="H103" s="187">
        <v>660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1053</v>
      </c>
    </row>
    <row r="104" s="2" customFormat="1">
      <c r="A104" s="35"/>
      <c r="B104" s="36"/>
      <c r="C104" s="37"/>
      <c r="D104" s="197" t="s">
        <v>285</v>
      </c>
      <c r="E104" s="37"/>
      <c r="F104" s="198" t="s">
        <v>327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729</v>
      </c>
      <c r="G105" s="213"/>
      <c r="H105" s="216">
        <v>660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183" t="s">
        <v>244</v>
      </c>
      <c r="D106" s="183" t="s">
        <v>278</v>
      </c>
      <c r="E106" s="184" t="s">
        <v>401</v>
      </c>
      <c r="F106" s="185" t="s">
        <v>402</v>
      </c>
      <c r="G106" s="186" t="s">
        <v>321</v>
      </c>
      <c r="H106" s="187">
        <v>2</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1054</v>
      </c>
    </row>
    <row r="107" s="2" customFormat="1">
      <c r="A107" s="35"/>
      <c r="B107" s="36"/>
      <c r="C107" s="37"/>
      <c r="D107" s="197" t="s">
        <v>285</v>
      </c>
      <c r="E107" s="37"/>
      <c r="F107" s="198" t="s">
        <v>404</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24.15" customHeight="1">
      <c r="A108" s="35"/>
      <c r="B108" s="36"/>
      <c r="C108" s="183" t="s">
        <v>247</v>
      </c>
      <c r="D108" s="183" t="s">
        <v>278</v>
      </c>
      <c r="E108" s="184" t="s">
        <v>334</v>
      </c>
      <c r="F108" s="185" t="s">
        <v>335</v>
      </c>
      <c r="G108" s="186" t="s">
        <v>281</v>
      </c>
      <c r="H108" s="187">
        <v>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1055</v>
      </c>
    </row>
    <row r="109" s="2" customFormat="1">
      <c r="A109" s="35"/>
      <c r="B109" s="36"/>
      <c r="C109" s="37"/>
      <c r="D109" s="197" t="s">
        <v>285</v>
      </c>
      <c r="E109" s="37"/>
      <c r="F109" s="198" t="s">
        <v>337</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250</v>
      </c>
      <c r="D110" s="183" t="s">
        <v>278</v>
      </c>
      <c r="E110" s="184" t="s">
        <v>338</v>
      </c>
      <c r="F110" s="185" t="s">
        <v>339</v>
      </c>
      <c r="G110" s="186" t="s">
        <v>281</v>
      </c>
      <c r="H110" s="187">
        <v>4</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1056</v>
      </c>
    </row>
    <row r="111" s="2" customFormat="1">
      <c r="A111" s="35"/>
      <c r="B111" s="36"/>
      <c r="C111" s="37"/>
      <c r="D111" s="197" t="s">
        <v>285</v>
      </c>
      <c r="E111" s="37"/>
      <c r="F111" s="198" t="s">
        <v>339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407</v>
      </c>
      <c r="F112" s="185" t="s">
        <v>408</v>
      </c>
      <c r="G112" s="186" t="s">
        <v>281</v>
      </c>
      <c r="H112" s="187">
        <v>46</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1057</v>
      </c>
    </row>
    <row r="113" s="2" customFormat="1">
      <c r="A113" s="35"/>
      <c r="B113" s="36"/>
      <c r="C113" s="37"/>
      <c r="D113" s="197" t="s">
        <v>285</v>
      </c>
      <c r="E113" s="37"/>
      <c r="F113" s="198" t="s">
        <v>410</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341</v>
      </c>
      <c r="F114" s="185" t="s">
        <v>342</v>
      </c>
      <c r="G114" s="186" t="s">
        <v>343</v>
      </c>
      <c r="H114" s="187">
        <v>0.38800000000000001</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1058</v>
      </c>
    </row>
    <row r="115" s="2" customFormat="1">
      <c r="A115" s="35"/>
      <c r="B115" s="36"/>
      <c r="C115" s="37"/>
      <c r="D115" s="197" t="s">
        <v>285</v>
      </c>
      <c r="E115" s="37"/>
      <c r="F115" s="198" t="s">
        <v>345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0" customFormat="1">
      <c r="A116" s="10"/>
      <c r="B116" s="202"/>
      <c r="C116" s="203"/>
      <c r="D116" s="197" t="s">
        <v>292</v>
      </c>
      <c r="E116" s="204" t="s">
        <v>19</v>
      </c>
      <c r="F116" s="205" t="s">
        <v>412</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1059</v>
      </c>
      <c r="G117" s="213"/>
      <c r="H117" s="216">
        <v>0.38800000000000001</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24.15" customHeight="1">
      <c r="A118" s="35"/>
      <c r="B118" s="36"/>
      <c r="C118" s="183" t="s">
        <v>8</v>
      </c>
      <c r="D118" s="183" t="s">
        <v>278</v>
      </c>
      <c r="E118" s="184" t="s">
        <v>348</v>
      </c>
      <c r="F118" s="185" t="s">
        <v>349</v>
      </c>
      <c r="G118" s="186" t="s">
        <v>343</v>
      </c>
      <c r="H118" s="187">
        <v>0.20899999999999999</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1060</v>
      </c>
    </row>
    <row r="119" s="2" customFormat="1">
      <c r="A119" s="35"/>
      <c r="B119" s="36"/>
      <c r="C119" s="37"/>
      <c r="D119" s="197" t="s">
        <v>285</v>
      </c>
      <c r="E119" s="37"/>
      <c r="F119" s="198" t="s">
        <v>351</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0" customFormat="1">
      <c r="A120" s="10"/>
      <c r="B120" s="202"/>
      <c r="C120" s="203"/>
      <c r="D120" s="197" t="s">
        <v>292</v>
      </c>
      <c r="E120" s="204" t="s">
        <v>19</v>
      </c>
      <c r="F120" s="205" t="s">
        <v>412</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1061</v>
      </c>
      <c r="G121" s="213"/>
      <c r="H121" s="216">
        <v>0.20899999999999999</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365</v>
      </c>
      <c r="D122" s="183" t="s">
        <v>278</v>
      </c>
      <c r="E122" s="184" t="s">
        <v>355</v>
      </c>
      <c r="F122" s="185" t="s">
        <v>356</v>
      </c>
      <c r="G122" s="186" t="s">
        <v>343</v>
      </c>
      <c r="H122" s="187">
        <v>0.17899999999999999</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1062</v>
      </c>
    </row>
    <row r="123" s="2" customFormat="1">
      <c r="A123" s="35"/>
      <c r="B123" s="36"/>
      <c r="C123" s="37"/>
      <c r="D123" s="197" t="s">
        <v>285</v>
      </c>
      <c r="E123" s="37"/>
      <c r="F123" s="198" t="s">
        <v>358</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359</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739</v>
      </c>
      <c r="G125" s="213"/>
      <c r="H125" s="216">
        <v>0.17899999999999999</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371</v>
      </c>
      <c r="D126" s="183" t="s">
        <v>278</v>
      </c>
      <c r="E126" s="184" t="s">
        <v>361</v>
      </c>
      <c r="F126" s="185" t="s">
        <v>362</v>
      </c>
      <c r="G126" s="186" t="s">
        <v>343</v>
      </c>
      <c r="H126" s="187">
        <v>0.17899999999999999</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1063</v>
      </c>
    </row>
    <row r="127" s="2" customFormat="1">
      <c r="A127" s="35"/>
      <c r="B127" s="36"/>
      <c r="C127" s="37"/>
      <c r="D127" s="197" t="s">
        <v>285</v>
      </c>
      <c r="E127" s="37"/>
      <c r="F127" s="198" t="s">
        <v>364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419</v>
      </c>
      <c r="D128" s="183" t="s">
        <v>278</v>
      </c>
      <c r="E128" s="184" t="s">
        <v>420</v>
      </c>
      <c r="F128" s="185" t="s">
        <v>421</v>
      </c>
      <c r="G128" s="186" t="s">
        <v>343</v>
      </c>
      <c r="H128" s="187">
        <v>85.403999999999996</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1064</v>
      </c>
    </row>
    <row r="129" s="2" customFormat="1">
      <c r="A129" s="35"/>
      <c r="B129" s="36"/>
      <c r="C129" s="37"/>
      <c r="D129" s="197" t="s">
        <v>285</v>
      </c>
      <c r="E129" s="37"/>
      <c r="F129" s="198" t="s">
        <v>423</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424</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1065</v>
      </c>
      <c r="G131" s="213"/>
      <c r="H131" s="216">
        <v>29.890999999999998</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0" customFormat="1">
      <c r="A132" s="10"/>
      <c r="B132" s="202"/>
      <c r="C132" s="203"/>
      <c r="D132" s="197" t="s">
        <v>292</v>
      </c>
      <c r="E132" s="204" t="s">
        <v>19</v>
      </c>
      <c r="F132" s="205" t="s">
        <v>426</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1066</v>
      </c>
      <c r="G133" s="213"/>
      <c r="H133" s="216">
        <v>55.512999999999998</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2" customFormat="1">
      <c r="A134" s="12"/>
      <c r="B134" s="234"/>
      <c r="C134" s="235"/>
      <c r="D134" s="197" t="s">
        <v>292</v>
      </c>
      <c r="E134" s="236" t="s">
        <v>19</v>
      </c>
      <c r="F134" s="237" t="s">
        <v>317</v>
      </c>
      <c r="G134" s="235"/>
      <c r="H134" s="238">
        <v>85.403999999999996</v>
      </c>
      <c r="I134" s="239"/>
      <c r="J134" s="235"/>
      <c r="K134" s="235"/>
      <c r="L134" s="240"/>
      <c r="M134" s="241"/>
      <c r="N134" s="242"/>
      <c r="O134" s="242"/>
      <c r="P134" s="242"/>
      <c r="Q134" s="242"/>
      <c r="R134" s="242"/>
      <c r="S134" s="242"/>
      <c r="T134" s="243"/>
      <c r="U134" s="12"/>
      <c r="V134" s="12"/>
      <c r="W134" s="12"/>
      <c r="X134" s="12"/>
      <c r="Y134" s="12"/>
      <c r="Z134" s="12"/>
      <c r="AA134" s="12"/>
      <c r="AB134" s="12"/>
      <c r="AC134" s="12"/>
      <c r="AD134" s="12"/>
      <c r="AE134" s="12"/>
      <c r="AT134" s="244" t="s">
        <v>292</v>
      </c>
      <c r="AU134" s="244" t="s">
        <v>70</v>
      </c>
      <c r="AV134" s="12" t="s">
        <v>282</v>
      </c>
      <c r="AW134" s="12" t="s">
        <v>31</v>
      </c>
      <c r="AX134" s="12" t="s">
        <v>77</v>
      </c>
      <c r="AY134" s="244" t="s">
        <v>283</v>
      </c>
    </row>
    <row r="135" s="2" customFormat="1" ht="37.8" customHeight="1">
      <c r="A135" s="35"/>
      <c r="B135" s="36"/>
      <c r="C135" s="183" t="s">
        <v>428</v>
      </c>
      <c r="D135" s="183" t="s">
        <v>278</v>
      </c>
      <c r="E135" s="184" t="s">
        <v>429</v>
      </c>
      <c r="F135" s="185" t="s">
        <v>430</v>
      </c>
      <c r="G135" s="186" t="s">
        <v>343</v>
      </c>
      <c r="H135" s="187">
        <v>27.756</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1067</v>
      </c>
    </row>
    <row r="136" s="2" customFormat="1">
      <c r="A136" s="35"/>
      <c r="B136" s="36"/>
      <c r="C136" s="37"/>
      <c r="D136" s="197" t="s">
        <v>285</v>
      </c>
      <c r="E136" s="37"/>
      <c r="F136" s="198" t="s">
        <v>432</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433</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1068</v>
      </c>
      <c r="G138" s="213"/>
      <c r="H138" s="216">
        <v>27.756</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37.8" customHeight="1">
      <c r="A139" s="35"/>
      <c r="B139" s="36"/>
      <c r="C139" s="183" t="s">
        <v>435</v>
      </c>
      <c r="D139" s="183" t="s">
        <v>278</v>
      </c>
      <c r="E139" s="184" t="s">
        <v>436</v>
      </c>
      <c r="F139" s="185" t="s">
        <v>437</v>
      </c>
      <c r="G139" s="186" t="s">
        <v>343</v>
      </c>
      <c r="H139" s="187">
        <v>29.890999999999998</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1069</v>
      </c>
    </row>
    <row r="140" s="2" customFormat="1">
      <c r="A140" s="35"/>
      <c r="B140" s="36"/>
      <c r="C140" s="37"/>
      <c r="D140" s="197" t="s">
        <v>285</v>
      </c>
      <c r="E140" s="37"/>
      <c r="F140" s="198" t="s">
        <v>439</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424</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1065</v>
      </c>
      <c r="G142" s="213"/>
      <c r="H142" s="216">
        <v>29.890999999999998</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24.15" customHeight="1">
      <c r="A143" s="35"/>
      <c r="B143" s="36"/>
      <c r="C143" s="183" t="s">
        <v>7</v>
      </c>
      <c r="D143" s="183" t="s">
        <v>278</v>
      </c>
      <c r="E143" s="184" t="s">
        <v>366</v>
      </c>
      <c r="F143" s="185" t="s">
        <v>367</v>
      </c>
      <c r="G143" s="186" t="s">
        <v>343</v>
      </c>
      <c r="H143" s="187">
        <v>0.38800000000000001</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1070</v>
      </c>
    </row>
    <row r="144" s="2" customFormat="1">
      <c r="A144" s="35"/>
      <c r="B144" s="36"/>
      <c r="C144" s="37"/>
      <c r="D144" s="197" t="s">
        <v>285</v>
      </c>
      <c r="E144" s="37"/>
      <c r="F144" s="198" t="s">
        <v>369</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10" customFormat="1">
      <c r="A145" s="10"/>
      <c r="B145" s="202"/>
      <c r="C145" s="203"/>
      <c r="D145" s="197" t="s">
        <v>292</v>
      </c>
      <c r="E145" s="204" t="s">
        <v>19</v>
      </c>
      <c r="F145" s="205" t="s">
        <v>370</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1059</v>
      </c>
      <c r="G146" s="213"/>
      <c r="H146" s="216">
        <v>0.38800000000000001</v>
      </c>
      <c r="I146" s="217"/>
      <c r="J146" s="213"/>
      <c r="K146" s="213"/>
      <c r="L146" s="218"/>
      <c r="M146" s="245"/>
      <c r="N146" s="246"/>
      <c r="O146" s="246"/>
      <c r="P146" s="246"/>
      <c r="Q146" s="246"/>
      <c r="R146" s="246"/>
      <c r="S146" s="246"/>
      <c r="T146" s="247"/>
      <c r="U146" s="11"/>
      <c r="V146" s="11"/>
      <c r="W146" s="11"/>
      <c r="X146" s="11"/>
      <c r="Y146" s="11"/>
      <c r="Z146" s="11"/>
      <c r="AA146" s="11"/>
      <c r="AB146" s="11"/>
      <c r="AC146" s="11"/>
      <c r="AD146" s="11"/>
      <c r="AE146" s="11"/>
      <c r="AT146" s="222" t="s">
        <v>292</v>
      </c>
      <c r="AU146" s="222" t="s">
        <v>70</v>
      </c>
      <c r="AV146" s="11" t="s">
        <v>79</v>
      </c>
      <c r="AW146" s="11" t="s">
        <v>31</v>
      </c>
      <c r="AX146" s="11" t="s">
        <v>77</v>
      </c>
      <c r="AY146" s="222" t="s">
        <v>283</v>
      </c>
    </row>
    <row r="147" s="2" customFormat="1" ht="6.96" customHeight="1">
      <c r="A147" s="35"/>
      <c r="B147" s="56"/>
      <c r="C147" s="57"/>
      <c r="D147" s="57"/>
      <c r="E147" s="57"/>
      <c r="F147" s="57"/>
      <c r="G147" s="57"/>
      <c r="H147" s="57"/>
      <c r="I147" s="57"/>
      <c r="J147" s="57"/>
      <c r="K147" s="57"/>
      <c r="L147" s="41"/>
      <c r="M147" s="35"/>
      <c r="O147" s="35"/>
      <c r="P147" s="35"/>
      <c r="Q147" s="35"/>
      <c r="R147" s="35"/>
      <c r="S147" s="35"/>
      <c r="T147" s="35"/>
      <c r="U147" s="35"/>
      <c r="V147" s="35"/>
      <c r="W147" s="35"/>
      <c r="X147" s="35"/>
      <c r="Y147" s="35"/>
      <c r="Z147" s="35"/>
      <c r="AA147" s="35"/>
      <c r="AB147" s="35"/>
      <c r="AC147" s="35"/>
      <c r="AD147" s="35"/>
      <c r="AE147" s="35"/>
    </row>
  </sheetData>
  <sheetProtection sheet="1" autoFilter="0" formatColumns="0" formatRows="0" objects="1" scenarios="1" spinCount="100000" saltValue="p9JCl/SbtK7BPmLTVBWU4mqBVV8+z42Q2J01Oe0IqfbyNl8JRwb9zSX8pji6CwfH7BI+wz8ha39QeVQozytsCg==" hashValue="eLfsuLc6pmh7piEaLPHueigTpn7wg6sqGjehDA1L+V1l+ysBy8BfdCme0WzM2BfgkBKog3/YNkqN4fkl0q51mg==" algorithmName="SHA-512" password="CC35"/>
  <autoFilter ref="C84:K14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144</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1071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ROUND((SUM(BE85:BE168)),  2)</f>
        <v>0</v>
      </c>
      <c r="G35" s="35"/>
      <c r="H35" s="35"/>
      <c r="I35" s="154">
        <v>0.20999999999999999</v>
      </c>
      <c r="J35" s="153">
        <f>ROUND(((SUM(BE85:BE168))*I35),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ROUND((SUM(BF85:BF168)),  2)</f>
        <v>0</v>
      </c>
      <c r="G36" s="35"/>
      <c r="H36" s="35"/>
      <c r="I36" s="154">
        <v>0.14999999999999999</v>
      </c>
      <c r="J36" s="153">
        <f>ROUND(((SUM(BF85:BF168))*I36),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02.07 - SO 02.07 - km 411,350 – 411,950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02.07 - SO 02.07 - km 411,350 – 411,950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SUM(P86:P168)</f>
        <v>0</v>
      </c>
      <c r="Q85" s="93"/>
      <c r="R85" s="180">
        <f>SUM(R86:R168)</f>
        <v>0.58756000000000008</v>
      </c>
      <c r="S85" s="93"/>
      <c r="T85" s="181">
        <f>SUM(T86:T168)</f>
        <v>0</v>
      </c>
      <c r="U85" s="35"/>
      <c r="V85" s="35"/>
      <c r="W85" s="35"/>
      <c r="X85" s="35"/>
      <c r="Y85" s="35"/>
      <c r="Z85" s="35"/>
      <c r="AA85" s="35"/>
      <c r="AB85" s="35"/>
      <c r="AC85" s="35"/>
      <c r="AD85" s="35"/>
      <c r="AE85" s="35"/>
      <c r="AT85" s="14" t="s">
        <v>69</v>
      </c>
      <c r="AU85" s="14" t="s">
        <v>264</v>
      </c>
      <c r="BK85" s="182">
        <f>SUM(BK86:BK168)</f>
        <v>0</v>
      </c>
    </row>
    <row r="86" s="2" customFormat="1" ht="14.4" customHeight="1">
      <c r="A86" s="35"/>
      <c r="B86" s="36"/>
      <c r="C86" s="183" t="s">
        <v>77</v>
      </c>
      <c r="D86" s="183" t="s">
        <v>278</v>
      </c>
      <c r="E86" s="184" t="s">
        <v>279</v>
      </c>
      <c r="F86" s="185" t="s">
        <v>280</v>
      </c>
      <c r="G86" s="186" t="s">
        <v>281</v>
      </c>
      <c r="H86" s="187">
        <v>24</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1072</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1200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1073</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1074</v>
      </c>
      <c r="G90" s="213"/>
      <c r="H90" s="216">
        <v>1200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1992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1075</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548</v>
      </c>
      <c r="F93" s="225" t="s">
        <v>549</v>
      </c>
      <c r="G93" s="226" t="s">
        <v>281</v>
      </c>
      <c r="H93" s="227">
        <v>1992</v>
      </c>
      <c r="I93" s="228"/>
      <c r="J93" s="229">
        <f>ROUND(I93*H93,2)</f>
        <v>0</v>
      </c>
      <c r="K93" s="230"/>
      <c r="L93" s="231"/>
      <c r="M93" s="232" t="s">
        <v>19</v>
      </c>
      <c r="N93" s="233" t="s">
        <v>41</v>
      </c>
      <c r="O93" s="81"/>
      <c r="P93" s="193">
        <f>O93*H93</f>
        <v>0</v>
      </c>
      <c r="Q93" s="193">
        <v>0.00018000000000000001</v>
      </c>
      <c r="R93" s="193">
        <f>Q93*H93</f>
        <v>0.35856000000000005</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1076</v>
      </c>
    </row>
    <row r="94" s="2" customFormat="1">
      <c r="A94" s="35"/>
      <c r="B94" s="36"/>
      <c r="C94" s="37"/>
      <c r="D94" s="197" t="s">
        <v>285</v>
      </c>
      <c r="E94" s="37"/>
      <c r="F94" s="198" t="s">
        <v>549</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551</v>
      </c>
      <c r="F95" s="185" t="s">
        <v>552</v>
      </c>
      <c r="G95" s="186" t="s">
        <v>281</v>
      </c>
      <c r="H95" s="187">
        <v>200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1077</v>
      </c>
    </row>
    <row r="96" s="2" customFormat="1">
      <c r="A96" s="35"/>
      <c r="B96" s="36"/>
      <c r="C96" s="37"/>
      <c r="D96" s="197" t="s">
        <v>285</v>
      </c>
      <c r="E96" s="37"/>
      <c r="F96" s="198" t="s">
        <v>554</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555</v>
      </c>
      <c r="F97" s="225" t="s">
        <v>556</v>
      </c>
      <c r="G97" s="226" t="s">
        <v>281</v>
      </c>
      <c r="H97" s="227">
        <v>200</v>
      </c>
      <c r="I97" s="228"/>
      <c r="J97" s="229">
        <f>ROUND(I97*H97,2)</f>
        <v>0</v>
      </c>
      <c r="K97" s="230"/>
      <c r="L97" s="231"/>
      <c r="M97" s="232" t="s">
        <v>19</v>
      </c>
      <c r="N97" s="233" t="s">
        <v>41</v>
      </c>
      <c r="O97" s="81"/>
      <c r="P97" s="193">
        <f>O97*H97</f>
        <v>0</v>
      </c>
      <c r="Q97" s="193">
        <v>0.0010499999999999999</v>
      </c>
      <c r="R97" s="193">
        <f>Q97*H97</f>
        <v>0.20999999999999999</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1078</v>
      </c>
    </row>
    <row r="98" s="2" customFormat="1">
      <c r="A98" s="35"/>
      <c r="B98" s="36"/>
      <c r="C98" s="37"/>
      <c r="D98" s="197" t="s">
        <v>285</v>
      </c>
      <c r="E98" s="37"/>
      <c r="F98" s="198" t="s">
        <v>556</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558</v>
      </c>
      <c r="F99" s="185" t="s">
        <v>559</v>
      </c>
      <c r="G99" s="186" t="s">
        <v>281</v>
      </c>
      <c r="H99" s="187">
        <v>200</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1079</v>
      </c>
    </row>
    <row r="100" s="2" customFormat="1">
      <c r="A100" s="35"/>
      <c r="B100" s="36"/>
      <c r="C100" s="37"/>
      <c r="D100" s="197" t="s">
        <v>285</v>
      </c>
      <c r="E100" s="37"/>
      <c r="F100" s="198" t="s">
        <v>561</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223" t="s">
        <v>304</v>
      </c>
      <c r="D101" s="223" t="s">
        <v>301</v>
      </c>
      <c r="E101" s="224" t="s">
        <v>562</v>
      </c>
      <c r="F101" s="225" t="s">
        <v>563</v>
      </c>
      <c r="G101" s="226" t="s">
        <v>281</v>
      </c>
      <c r="H101" s="227">
        <v>100</v>
      </c>
      <c r="I101" s="228"/>
      <c r="J101" s="229">
        <f>ROUND(I101*H101,2)</f>
        <v>0</v>
      </c>
      <c r="K101" s="230"/>
      <c r="L101" s="231"/>
      <c r="M101" s="232" t="s">
        <v>19</v>
      </c>
      <c r="N101" s="233" t="s">
        <v>41</v>
      </c>
      <c r="O101" s="81"/>
      <c r="P101" s="193">
        <f>O101*H101</f>
        <v>0</v>
      </c>
      <c r="Q101" s="193">
        <v>2.0000000000000002E-05</v>
      </c>
      <c r="R101" s="193">
        <f>Q101*H101</f>
        <v>0.002</v>
      </c>
      <c r="S101" s="193">
        <v>0</v>
      </c>
      <c r="T101" s="194">
        <f>S101*H101</f>
        <v>0</v>
      </c>
      <c r="U101" s="35"/>
      <c r="V101" s="35"/>
      <c r="W101" s="35"/>
      <c r="X101" s="35"/>
      <c r="Y101" s="35"/>
      <c r="Z101" s="35"/>
      <c r="AA101" s="35"/>
      <c r="AB101" s="35"/>
      <c r="AC101" s="35"/>
      <c r="AD101" s="35"/>
      <c r="AE101" s="35"/>
      <c r="AR101" s="195" t="s">
        <v>304</v>
      </c>
      <c r="AT101" s="195" t="s">
        <v>301</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1080</v>
      </c>
    </row>
    <row r="102" s="2" customFormat="1">
      <c r="A102" s="35"/>
      <c r="B102" s="36"/>
      <c r="C102" s="37"/>
      <c r="D102" s="197" t="s">
        <v>285</v>
      </c>
      <c r="E102" s="37"/>
      <c r="F102" s="198" t="s">
        <v>563</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223" t="s">
        <v>329</v>
      </c>
      <c r="D103" s="223" t="s">
        <v>301</v>
      </c>
      <c r="E103" s="224" t="s">
        <v>565</v>
      </c>
      <c r="F103" s="225" t="s">
        <v>566</v>
      </c>
      <c r="G103" s="226" t="s">
        <v>281</v>
      </c>
      <c r="H103" s="227">
        <v>100</v>
      </c>
      <c r="I103" s="228"/>
      <c r="J103" s="229">
        <f>ROUND(I103*H103,2)</f>
        <v>0</v>
      </c>
      <c r="K103" s="230"/>
      <c r="L103" s="231"/>
      <c r="M103" s="232" t="s">
        <v>19</v>
      </c>
      <c r="N103" s="233" t="s">
        <v>41</v>
      </c>
      <c r="O103" s="81"/>
      <c r="P103" s="193">
        <f>O103*H103</f>
        <v>0</v>
      </c>
      <c r="Q103" s="193">
        <v>0.00017000000000000001</v>
      </c>
      <c r="R103" s="193">
        <f>Q103*H103</f>
        <v>0.017000000000000001</v>
      </c>
      <c r="S103" s="193">
        <v>0</v>
      </c>
      <c r="T103" s="194">
        <f>S103*H103</f>
        <v>0</v>
      </c>
      <c r="U103" s="35"/>
      <c r="V103" s="35"/>
      <c r="W103" s="35"/>
      <c r="X103" s="35"/>
      <c r="Y103" s="35"/>
      <c r="Z103" s="35"/>
      <c r="AA103" s="35"/>
      <c r="AB103" s="35"/>
      <c r="AC103" s="35"/>
      <c r="AD103" s="35"/>
      <c r="AE103" s="35"/>
      <c r="AR103" s="195" t="s">
        <v>304</v>
      </c>
      <c r="AT103" s="195" t="s">
        <v>301</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1081</v>
      </c>
    </row>
    <row r="104" s="2" customFormat="1">
      <c r="A104" s="35"/>
      <c r="B104" s="36"/>
      <c r="C104" s="37"/>
      <c r="D104" s="197" t="s">
        <v>285</v>
      </c>
      <c r="E104" s="37"/>
      <c r="F104" s="198" t="s">
        <v>566</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183" t="s">
        <v>244</v>
      </c>
      <c r="D105" s="183" t="s">
        <v>278</v>
      </c>
      <c r="E105" s="184" t="s">
        <v>456</v>
      </c>
      <c r="F105" s="185" t="s">
        <v>457</v>
      </c>
      <c r="G105" s="186" t="s">
        <v>321</v>
      </c>
      <c r="H105" s="187">
        <v>8</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1082</v>
      </c>
    </row>
    <row r="106" s="2" customFormat="1">
      <c r="A106" s="35"/>
      <c r="B106" s="36"/>
      <c r="C106" s="37"/>
      <c r="D106" s="197" t="s">
        <v>285</v>
      </c>
      <c r="E106" s="37"/>
      <c r="F106" s="198" t="s">
        <v>459</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183" t="s">
        <v>247</v>
      </c>
      <c r="D107" s="183" t="s">
        <v>278</v>
      </c>
      <c r="E107" s="184" t="s">
        <v>395</v>
      </c>
      <c r="F107" s="185" t="s">
        <v>396</v>
      </c>
      <c r="G107" s="186" t="s">
        <v>321</v>
      </c>
      <c r="H107" s="187">
        <v>4</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1083</v>
      </c>
    </row>
    <row r="108" s="2" customFormat="1">
      <c r="A108" s="35"/>
      <c r="B108" s="36"/>
      <c r="C108" s="37"/>
      <c r="D108" s="197" t="s">
        <v>285</v>
      </c>
      <c r="E108" s="37"/>
      <c r="F108" s="198" t="s">
        <v>398</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24.15" customHeight="1">
      <c r="A109" s="35"/>
      <c r="B109" s="36"/>
      <c r="C109" s="183" t="s">
        <v>250</v>
      </c>
      <c r="D109" s="183" t="s">
        <v>278</v>
      </c>
      <c r="E109" s="184" t="s">
        <v>486</v>
      </c>
      <c r="F109" s="185" t="s">
        <v>487</v>
      </c>
      <c r="G109" s="186" t="s">
        <v>289</v>
      </c>
      <c r="H109" s="187">
        <v>1400</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1084</v>
      </c>
    </row>
    <row r="110" s="2" customFormat="1">
      <c r="A110" s="35"/>
      <c r="B110" s="36"/>
      <c r="C110" s="37"/>
      <c r="D110" s="197" t="s">
        <v>285</v>
      </c>
      <c r="E110" s="37"/>
      <c r="F110" s="198" t="s">
        <v>489</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11" customFormat="1">
      <c r="A111" s="11"/>
      <c r="B111" s="212"/>
      <c r="C111" s="213"/>
      <c r="D111" s="197" t="s">
        <v>292</v>
      </c>
      <c r="E111" s="214" t="s">
        <v>19</v>
      </c>
      <c r="F111" s="215" t="s">
        <v>1085</v>
      </c>
      <c r="G111" s="213"/>
      <c r="H111" s="216">
        <v>1400</v>
      </c>
      <c r="I111" s="217"/>
      <c r="J111" s="213"/>
      <c r="K111" s="213"/>
      <c r="L111" s="218"/>
      <c r="M111" s="219"/>
      <c r="N111" s="220"/>
      <c r="O111" s="220"/>
      <c r="P111" s="220"/>
      <c r="Q111" s="220"/>
      <c r="R111" s="220"/>
      <c r="S111" s="220"/>
      <c r="T111" s="221"/>
      <c r="U111" s="11"/>
      <c r="V111" s="11"/>
      <c r="W111" s="11"/>
      <c r="X111" s="11"/>
      <c r="Y111" s="11"/>
      <c r="Z111" s="11"/>
      <c r="AA111" s="11"/>
      <c r="AB111" s="11"/>
      <c r="AC111" s="11"/>
      <c r="AD111" s="11"/>
      <c r="AE111" s="11"/>
      <c r="AT111" s="222" t="s">
        <v>292</v>
      </c>
      <c r="AU111" s="222" t="s">
        <v>70</v>
      </c>
      <c r="AV111" s="11" t="s">
        <v>79</v>
      </c>
      <c r="AW111" s="11" t="s">
        <v>31</v>
      </c>
      <c r="AX111" s="11" t="s">
        <v>77</v>
      </c>
      <c r="AY111" s="222" t="s">
        <v>283</v>
      </c>
    </row>
    <row r="112" s="2" customFormat="1" ht="14.4" customHeight="1">
      <c r="A112" s="35"/>
      <c r="B112" s="36"/>
      <c r="C112" s="183" t="s">
        <v>253</v>
      </c>
      <c r="D112" s="183" t="s">
        <v>278</v>
      </c>
      <c r="E112" s="184" t="s">
        <v>401</v>
      </c>
      <c r="F112" s="185" t="s">
        <v>402</v>
      </c>
      <c r="G112" s="186" t="s">
        <v>321</v>
      </c>
      <c r="H112" s="187">
        <v>4</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1086</v>
      </c>
    </row>
    <row r="113" s="2" customFormat="1">
      <c r="A113" s="35"/>
      <c r="B113" s="36"/>
      <c r="C113" s="37"/>
      <c r="D113" s="197" t="s">
        <v>285</v>
      </c>
      <c r="E113" s="37"/>
      <c r="F113" s="198" t="s">
        <v>404</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24.15" customHeight="1">
      <c r="A114" s="35"/>
      <c r="B114" s="36"/>
      <c r="C114" s="183" t="s">
        <v>354</v>
      </c>
      <c r="D114" s="183" t="s">
        <v>278</v>
      </c>
      <c r="E114" s="184" t="s">
        <v>334</v>
      </c>
      <c r="F114" s="185" t="s">
        <v>335</v>
      </c>
      <c r="G114" s="186" t="s">
        <v>281</v>
      </c>
      <c r="H114" s="187">
        <v>12</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1087</v>
      </c>
    </row>
    <row r="115" s="2" customFormat="1">
      <c r="A115" s="35"/>
      <c r="B115" s="36"/>
      <c r="C115" s="37"/>
      <c r="D115" s="197" t="s">
        <v>285</v>
      </c>
      <c r="E115" s="37"/>
      <c r="F115" s="198" t="s">
        <v>337</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8</v>
      </c>
      <c r="D116" s="183" t="s">
        <v>278</v>
      </c>
      <c r="E116" s="184" t="s">
        <v>338</v>
      </c>
      <c r="F116" s="185" t="s">
        <v>339</v>
      </c>
      <c r="G116" s="186" t="s">
        <v>281</v>
      </c>
      <c r="H116" s="187">
        <v>12</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1088</v>
      </c>
    </row>
    <row r="117" s="2" customFormat="1">
      <c r="A117" s="35"/>
      <c r="B117" s="36"/>
      <c r="C117" s="37"/>
      <c r="D117" s="197" t="s">
        <v>285</v>
      </c>
      <c r="E117" s="37"/>
      <c r="F117" s="198" t="s">
        <v>339</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2" customFormat="1" ht="14.4" customHeight="1">
      <c r="A118" s="35"/>
      <c r="B118" s="36"/>
      <c r="C118" s="183" t="s">
        <v>365</v>
      </c>
      <c r="D118" s="183" t="s">
        <v>278</v>
      </c>
      <c r="E118" s="184" t="s">
        <v>621</v>
      </c>
      <c r="F118" s="185" t="s">
        <v>622</v>
      </c>
      <c r="G118" s="186" t="s">
        <v>281</v>
      </c>
      <c r="H118" s="187">
        <v>1</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1089</v>
      </c>
    </row>
    <row r="119" s="2" customFormat="1">
      <c r="A119" s="35"/>
      <c r="B119" s="36"/>
      <c r="C119" s="37"/>
      <c r="D119" s="197" t="s">
        <v>285</v>
      </c>
      <c r="E119" s="37"/>
      <c r="F119" s="198" t="s">
        <v>622</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1" customFormat="1">
      <c r="A120" s="11"/>
      <c r="B120" s="212"/>
      <c r="C120" s="213"/>
      <c r="D120" s="197" t="s">
        <v>292</v>
      </c>
      <c r="E120" s="214" t="s">
        <v>19</v>
      </c>
      <c r="F120" s="215" t="s">
        <v>1090</v>
      </c>
      <c r="G120" s="213"/>
      <c r="H120" s="216">
        <v>1</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14.4" customHeight="1">
      <c r="A121" s="35"/>
      <c r="B121" s="36"/>
      <c r="C121" s="183" t="s">
        <v>371</v>
      </c>
      <c r="D121" s="183" t="s">
        <v>278</v>
      </c>
      <c r="E121" s="184" t="s">
        <v>626</v>
      </c>
      <c r="F121" s="185" t="s">
        <v>627</v>
      </c>
      <c r="G121" s="186" t="s">
        <v>281</v>
      </c>
      <c r="H121" s="187">
        <v>1</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1091</v>
      </c>
    </row>
    <row r="122" s="2" customFormat="1">
      <c r="A122" s="35"/>
      <c r="B122" s="36"/>
      <c r="C122" s="37"/>
      <c r="D122" s="197" t="s">
        <v>285</v>
      </c>
      <c r="E122" s="37"/>
      <c r="F122" s="198" t="s">
        <v>629</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1" customFormat="1">
      <c r="A123" s="11"/>
      <c r="B123" s="212"/>
      <c r="C123" s="213"/>
      <c r="D123" s="197" t="s">
        <v>292</v>
      </c>
      <c r="E123" s="214" t="s">
        <v>19</v>
      </c>
      <c r="F123" s="215" t="s">
        <v>1092</v>
      </c>
      <c r="G123" s="213"/>
      <c r="H123" s="216">
        <v>1</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77</v>
      </c>
      <c r="AY123" s="222" t="s">
        <v>283</v>
      </c>
    </row>
    <row r="124" s="2" customFormat="1" ht="14.4" customHeight="1">
      <c r="A124" s="35"/>
      <c r="B124" s="36"/>
      <c r="C124" s="183" t="s">
        <v>419</v>
      </c>
      <c r="D124" s="183" t="s">
        <v>278</v>
      </c>
      <c r="E124" s="184" t="s">
        <v>1093</v>
      </c>
      <c r="F124" s="185" t="s">
        <v>1094</v>
      </c>
      <c r="G124" s="186" t="s">
        <v>281</v>
      </c>
      <c r="H124" s="187">
        <v>2</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1095</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1095</v>
      </c>
      <c r="BM124" s="195" t="s">
        <v>1096</v>
      </c>
    </row>
    <row r="125" s="2" customFormat="1">
      <c r="A125" s="35"/>
      <c r="B125" s="36"/>
      <c r="C125" s="37"/>
      <c r="D125" s="197" t="s">
        <v>285</v>
      </c>
      <c r="E125" s="37"/>
      <c r="F125" s="198" t="s">
        <v>1097</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1" customFormat="1">
      <c r="A126" s="11"/>
      <c r="B126" s="212"/>
      <c r="C126" s="213"/>
      <c r="D126" s="197" t="s">
        <v>292</v>
      </c>
      <c r="E126" s="214" t="s">
        <v>19</v>
      </c>
      <c r="F126" s="215" t="s">
        <v>1098</v>
      </c>
      <c r="G126" s="213"/>
      <c r="H126" s="216">
        <v>2</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14.4" customHeight="1">
      <c r="A127" s="35"/>
      <c r="B127" s="36"/>
      <c r="C127" s="183" t="s">
        <v>428</v>
      </c>
      <c r="D127" s="183" t="s">
        <v>278</v>
      </c>
      <c r="E127" s="184" t="s">
        <v>1099</v>
      </c>
      <c r="F127" s="185" t="s">
        <v>1100</v>
      </c>
      <c r="G127" s="186" t="s">
        <v>281</v>
      </c>
      <c r="H127" s="187">
        <v>2</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1095</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1095</v>
      </c>
      <c r="BM127" s="195" t="s">
        <v>1101</v>
      </c>
    </row>
    <row r="128" s="2" customFormat="1">
      <c r="A128" s="35"/>
      <c r="B128" s="36"/>
      <c r="C128" s="37"/>
      <c r="D128" s="197" t="s">
        <v>285</v>
      </c>
      <c r="E128" s="37"/>
      <c r="F128" s="198" t="s">
        <v>1100</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1" customFormat="1">
      <c r="A129" s="11"/>
      <c r="B129" s="212"/>
      <c r="C129" s="213"/>
      <c r="D129" s="197" t="s">
        <v>292</v>
      </c>
      <c r="E129" s="214" t="s">
        <v>19</v>
      </c>
      <c r="F129" s="215" t="s">
        <v>1098</v>
      </c>
      <c r="G129" s="213"/>
      <c r="H129" s="216">
        <v>2</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77</v>
      </c>
      <c r="AY129" s="222" t="s">
        <v>283</v>
      </c>
    </row>
    <row r="130" s="2" customFormat="1" ht="14.4" customHeight="1">
      <c r="A130" s="35"/>
      <c r="B130" s="36"/>
      <c r="C130" s="183" t="s">
        <v>435</v>
      </c>
      <c r="D130" s="183" t="s">
        <v>278</v>
      </c>
      <c r="E130" s="184" t="s">
        <v>1102</v>
      </c>
      <c r="F130" s="185" t="s">
        <v>1103</v>
      </c>
      <c r="G130" s="186" t="s">
        <v>289</v>
      </c>
      <c r="H130" s="187">
        <v>10.800000000000001</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1095</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1095</v>
      </c>
      <c r="BM130" s="195" t="s">
        <v>1104</v>
      </c>
    </row>
    <row r="131" s="2" customFormat="1">
      <c r="A131" s="35"/>
      <c r="B131" s="36"/>
      <c r="C131" s="37"/>
      <c r="D131" s="197" t="s">
        <v>285</v>
      </c>
      <c r="E131" s="37"/>
      <c r="F131" s="198" t="s">
        <v>1105</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2" customFormat="1" ht="14.4" customHeight="1">
      <c r="A132" s="35"/>
      <c r="B132" s="36"/>
      <c r="C132" s="183" t="s">
        <v>7</v>
      </c>
      <c r="D132" s="183" t="s">
        <v>278</v>
      </c>
      <c r="E132" s="184" t="s">
        <v>1106</v>
      </c>
      <c r="F132" s="185" t="s">
        <v>1107</v>
      </c>
      <c r="G132" s="186" t="s">
        <v>289</v>
      </c>
      <c r="H132" s="187">
        <v>10.800000000000001</v>
      </c>
      <c r="I132" s="188"/>
      <c r="J132" s="189">
        <f>ROUND(I132*H132,2)</f>
        <v>0</v>
      </c>
      <c r="K132" s="190"/>
      <c r="L132" s="41"/>
      <c r="M132" s="191" t="s">
        <v>19</v>
      </c>
      <c r="N132" s="192" t="s">
        <v>41</v>
      </c>
      <c r="O132" s="81"/>
      <c r="P132" s="193">
        <f>O132*H132</f>
        <v>0</v>
      </c>
      <c r="Q132" s="193">
        <v>0</v>
      </c>
      <c r="R132" s="193">
        <f>Q132*H132</f>
        <v>0</v>
      </c>
      <c r="S132" s="193">
        <v>0</v>
      </c>
      <c r="T132" s="194">
        <f>S132*H132</f>
        <v>0</v>
      </c>
      <c r="U132" s="35"/>
      <c r="V132" s="35"/>
      <c r="W132" s="35"/>
      <c r="X132" s="35"/>
      <c r="Y132" s="35"/>
      <c r="Z132" s="35"/>
      <c r="AA132" s="35"/>
      <c r="AB132" s="35"/>
      <c r="AC132" s="35"/>
      <c r="AD132" s="35"/>
      <c r="AE132" s="35"/>
      <c r="AR132" s="195" t="s">
        <v>1095</v>
      </c>
      <c r="AT132" s="195" t="s">
        <v>278</v>
      </c>
      <c r="AU132" s="195" t="s">
        <v>70</v>
      </c>
      <c r="AY132" s="14" t="s">
        <v>283</v>
      </c>
      <c r="BE132" s="196">
        <f>IF(N132="základní",J132,0)</f>
        <v>0</v>
      </c>
      <c r="BF132" s="196">
        <f>IF(N132="snížená",J132,0)</f>
        <v>0</v>
      </c>
      <c r="BG132" s="196">
        <f>IF(N132="zákl. přenesená",J132,0)</f>
        <v>0</v>
      </c>
      <c r="BH132" s="196">
        <f>IF(N132="sníž. přenesená",J132,0)</f>
        <v>0</v>
      </c>
      <c r="BI132" s="196">
        <f>IF(N132="nulová",J132,0)</f>
        <v>0</v>
      </c>
      <c r="BJ132" s="14" t="s">
        <v>77</v>
      </c>
      <c r="BK132" s="196">
        <f>ROUND(I132*H132,2)</f>
        <v>0</v>
      </c>
      <c r="BL132" s="14" t="s">
        <v>1095</v>
      </c>
      <c r="BM132" s="195" t="s">
        <v>1108</v>
      </c>
    </row>
    <row r="133" s="2" customFormat="1">
      <c r="A133" s="35"/>
      <c r="B133" s="36"/>
      <c r="C133" s="37"/>
      <c r="D133" s="197" t="s">
        <v>285</v>
      </c>
      <c r="E133" s="37"/>
      <c r="F133" s="198" t="s">
        <v>1109</v>
      </c>
      <c r="G133" s="37"/>
      <c r="H133" s="37"/>
      <c r="I133" s="199"/>
      <c r="J133" s="37"/>
      <c r="K133" s="37"/>
      <c r="L133" s="41"/>
      <c r="M133" s="200"/>
      <c r="N133" s="201"/>
      <c r="O133" s="81"/>
      <c r="P133" s="81"/>
      <c r="Q133" s="81"/>
      <c r="R133" s="81"/>
      <c r="S133" s="81"/>
      <c r="T133" s="82"/>
      <c r="U133" s="35"/>
      <c r="V133" s="35"/>
      <c r="W133" s="35"/>
      <c r="X133" s="35"/>
      <c r="Y133" s="35"/>
      <c r="Z133" s="35"/>
      <c r="AA133" s="35"/>
      <c r="AB133" s="35"/>
      <c r="AC133" s="35"/>
      <c r="AD133" s="35"/>
      <c r="AE133" s="35"/>
      <c r="AT133" s="14" t="s">
        <v>285</v>
      </c>
      <c r="AU133" s="14" t="s">
        <v>70</v>
      </c>
    </row>
    <row r="134" s="2" customFormat="1" ht="14.4" customHeight="1">
      <c r="A134" s="35"/>
      <c r="B134" s="36"/>
      <c r="C134" s="183" t="s">
        <v>620</v>
      </c>
      <c r="D134" s="183" t="s">
        <v>278</v>
      </c>
      <c r="E134" s="184" t="s">
        <v>407</v>
      </c>
      <c r="F134" s="185" t="s">
        <v>408</v>
      </c>
      <c r="G134" s="186" t="s">
        <v>281</v>
      </c>
      <c r="H134" s="187">
        <v>60</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1110</v>
      </c>
    </row>
    <row r="135" s="2" customFormat="1">
      <c r="A135" s="35"/>
      <c r="B135" s="36"/>
      <c r="C135" s="37"/>
      <c r="D135" s="197" t="s">
        <v>285</v>
      </c>
      <c r="E135" s="37"/>
      <c r="F135" s="198" t="s">
        <v>410</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2" customFormat="1" ht="14.4" customHeight="1">
      <c r="A136" s="35"/>
      <c r="B136" s="36"/>
      <c r="C136" s="183" t="s">
        <v>625</v>
      </c>
      <c r="D136" s="183" t="s">
        <v>278</v>
      </c>
      <c r="E136" s="184" t="s">
        <v>341</v>
      </c>
      <c r="F136" s="185" t="s">
        <v>342</v>
      </c>
      <c r="G136" s="186" t="s">
        <v>343</v>
      </c>
      <c r="H136" s="187">
        <v>0.58799999999999997</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1111</v>
      </c>
    </row>
    <row r="137" s="2" customFormat="1">
      <c r="A137" s="35"/>
      <c r="B137" s="36"/>
      <c r="C137" s="37"/>
      <c r="D137" s="197" t="s">
        <v>285</v>
      </c>
      <c r="E137" s="37"/>
      <c r="F137" s="198" t="s">
        <v>345</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0" customFormat="1">
      <c r="A138" s="10"/>
      <c r="B138" s="202"/>
      <c r="C138" s="203"/>
      <c r="D138" s="197" t="s">
        <v>292</v>
      </c>
      <c r="E138" s="204" t="s">
        <v>19</v>
      </c>
      <c r="F138" s="205" t="s">
        <v>412</v>
      </c>
      <c r="G138" s="203"/>
      <c r="H138" s="204" t="s">
        <v>19</v>
      </c>
      <c r="I138" s="206"/>
      <c r="J138" s="203"/>
      <c r="K138" s="203"/>
      <c r="L138" s="207"/>
      <c r="M138" s="208"/>
      <c r="N138" s="209"/>
      <c r="O138" s="209"/>
      <c r="P138" s="209"/>
      <c r="Q138" s="209"/>
      <c r="R138" s="209"/>
      <c r="S138" s="209"/>
      <c r="T138" s="210"/>
      <c r="U138" s="10"/>
      <c r="V138" s="10"/>
      <c r="W138" s="10"/>
      <c r="X138" s="10"/>
      <c r="Y138" s="10"/>
      <c r="Z138" s="10"/>
      <c r="AA138" s="10"/>
      <c r="AB138" s="10"/>
      <c r="AC138" s="10"/>
      <c r="AD138" s="10"/>
      <c r="AE138" s="10"/>
      <c r="AT138" s="211" t="s">
        <v>292</v>
      </c>
      <c r="AU138" s="211" t="s">
        <v>70</v>
      </c>
      <c r="AV138" s="10" t="s">
        <v>77</v>
      </c>
      <c r="AW138" s="10" t="s">
        <v>31</v>
      </c>
      <c r="AX138" s="10" t="s">
        <v>70</v>
      </c>
      <c r="AY138" s="211" t="s">
        <v>283</v>
      </c>
    </row>
    <row r="139" s="11" customFormat="1">
      <c r="A139" s="11"/>
      <c r="B139" s="212"/>
      <c r="C139" s="213"/>
      <c r="D139" s="197" t="s">
        <v>292</v>
      </c>
      <c r="E139" s="214" t="s">
        <v>19</v>
      </c>
      <c r="F139" s="215" t="s">
        <v>1112</v>
      </c>
      <c r="G139" s="213"/>
      <c r="H139" s="216">
        <v>0.58799999999999997</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77</v>
      </c>
      <c r="AY139" s="222" t="s">
        <v>283</v>
      </c>
    </row>
    <row r="140" s="2" customFormat="1" ht="24.15" customHeight="1">
      <c r="A140" s="35"/>
      <c r="B140" s="36"/>
      <c r="C140" s="183" t="s">
        <v>630</v>
      </c>
      <c r="D140" s="183" t="s">
        <v>278</v>
      </c>
      <c r="E140" s="184" t="s">
        <v>348</v>
      </c>
      <c r="F140" s="185" t="s">
        <v>349</v>
      </c>
      <c r="G140" s="186" t="s">
        <v>343</v>
      </c>
      <c r="H140" s="187">
        <v>0.22900000000000001</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1113</v>
      </c>
    </row>
    <row r="141" s="2" customFormat="1">
      <c r="A141" s="35"/>
      <c r="B141" s="36"/>
      <c r="C141" s="37"/>
      <c r="D141" s="197" t="s">
        <v>285</v>
      </c>
      <c r="E141" s="37"/>
      <c r="F141" s="198" t="s">
        <v>351</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0" customFormat="1">
      <c r="A142" s="10"/>
      <c r="B142" s="202"/>
      <c r="C142" s="203"/>
      <c r="D142" s="197" t="s">
        <v>292</v>
      </c>
      <c r="E142" s="204" t="s">
        <v>19</v>
      </c>
      <c r="F142" s="205" t="s">
        <v>412</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1114</v>
      </c>
      <c r="G143" s="213"/>
      <c r="H143" s="216">
        <v>0.22900000000000001</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77</v>
      </c>
      <c r="AY143" s="222" t="s">
        <v>283</v>
      </c>
    </row>
    <row r="144" s="2" customFormat="1" ht="24.15" customHeight="1">
      <c r="A144" s="35"/>
      <c r="B144" s="36"/>
      <c r="C144" s="183" t="s">
        <v>632</v>
      </c>
      <c r="D144" s="183" t="s">
        <v>278</v>
      </c>
      <c r="E144" s="184" t="s">
        <v>355</v>
      </c>
      <c r="F144" s="185" t="s">
        <v>356</v>
      </c>
      <c r="G144" s="186" t="s">
        <v>343</v>
      </c>
      <c r="H144" s="187">
        <v>0.35899999999999999</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1115</v>
      </c>
    </row>
    <row r="145" s="2" customFormat="1">
      <c r="A145" s="35"/>
      <c r="B145" s="36"/>
      <c r="C145" s="37"/>
      <c r="D145" s="197" t="s">
        <v>285</v>
      </c>
      <c r="E145" s="37"/>
      <c r="F145" s="198" t="s">
        <v>358</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359</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1116</v>
      </c>
      <c r="G147" s="213"/>
      <c r="H147" s="216">
        <v>0.35899999999999999</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14.4" customHeight="1">
      <c r="A148" s="35"/>
      <c r="B148" s="36"/>
      <c r="C148" s="183" t="s">
        <v>635</v>
      </c>
      <c r="D148" s="183" t="s">
        <v>278</v>
      </c>
      <c r="E148" s="184" t="s">
        <v>361</v>
      </c>
      <c r="F148" s="185" t="s">
        <v>362</v>
      </c>
      <c r="G148" s="186" t="s">
        <v>343</v>
      </c>
      <c r="H148" s="187">
        <v>0.35899999999999999</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1117</v>
      </c>
    </row>
    <row r="149" s="2" customFormat="1">
      <c r="A149" s="35"/>
      <c r="B149" s="36"/>
      <c r="C149" s="37"/>
      <c r="D149" s="197" t="s">
        <v>285</v>
      </c>
      <c r="E149" s="37"/>
      <c r="F149" s="198" t="s">
        <v>364</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2" customFormat="1" ht="14.4" customHeight="1">
      <c r="A150" s="35"/>
      <c r="B150" s="36"/>
      <c r="C150" s="183" t="s">
        <v>638</v>
      </c>
      <c r="D150" s="183" t="s">
        <v>278</v>
      </c>
      <c r="E150" s="184" t="s">
        <v>420</v>
      </c>
      <c r="F150" s="185" t="s">
        <v>421</v>
      </c>
      <c r="G150" s="186" t="s">
        <v>343</v>
      </c>
      <c r="H150" s="187">
        <v>111.396</v>
      </c>
      <c r="I150" s="188"/>
      <c r="J150" s="189">
        <f>ROUND(I150*H150,2)</f>
        <v>0</v>
      </c>
      <c r="K150" s="190"/>
      <c r="L150" s="41"/>
      <c r="M150" s="191" t="s">
        <v>19</v>
      </c>
      <c r="N150" s="192" t="s">
        <v>41</v>
      </c>
      <c r="O150" s="81"/>
      <c r="P150" s="193">
        <f>O150*H150</f>
        <v>0</v>
      </c>
      <c r="Q150" s="193">
        <v>0</v>
      </c>
      <c r="R150" s="193">
        <f>Q150*H150</f>
        <v>0</v>
      </c>
      <c r="S150" s="193">
        <v>0</v>
      </c>
      <c r="T150" s="194">
        <f>S150*H150</f>
        <v>0</v>
      </c>
      <c r="U150" s="35"/>
      <c r="V150" s="35"/>
      <c r="W150" s="35"/>
      <c r="X150" s="35"/>
      <c r="Y150" s="35"/>
      <c r="Z150" s="35"/>
      <c r="AA150" s="35"/>
      <c r="AB150" s="35"/>
      <c r="AC150" s="35"/>
      <c r="AD150" s="35"/>
      <c r="AE150" s="35"/>
      <c r="AR150" s="195" t="s">
        <v>282</v>
      </c>
      <c r="AT150" s="195" t="s">
        <v>278</v>
      </c>
      <c r="AU150" s="195" t="s">
        <v>70</v>
      </c>
      <c r="AY150" s="14" t="s">
        <v>283</v>
      </c>
      <c r="BE150" s="196">
        <f>IF(N150="základní",J150,0)</f>
        <v>0</v>
      </c>
      <c r="BF150" s="196">
        <f>IF(N150="snížená",J150,0)</f>
        <v>0</v>
      </c>
      <c r="BG150" s="196">
        <f>IF(N150="zákl. přenesená",J150,0)</f>
        <v>0</v>
      </c>
      <c r="BH150" s="196">
        <f>IF(N150="sníž. přenesená",J150,0)</f>
        <v>0</v>
      </c>
      <c r="BI150" s="196">
        <f>IF(N150="nulová",J150,0)</f>
        <v>0</v>
      </c>
      <c r="BJ150" s="14" t="s">
        <v>77</v>
      </c>
      <c r="BK150" s="196">
        <f>ROUND(I150*H150,2)</f>
        <v>0</v>
      </c>
      <c r="BL150" s="14" t="s">
        <v>282</v>
      </c>
      <c r="BM150" s="195" t="s">
        <v>1118</v>
      </c>
    </row>
    <row r="151" s="2" customFormat="1">
      <c r="A151" s="35"/>
      <c r="B151" s="36"/>
      <c r="C151" s="37"/>
      <c r="D151" s="197" t="s">
        <v>285</v>
      </c>
      <c r="E151" s="37"/>
      <c r="F151" s="198" t="s">
        <v>423</v>
      </c>
      <c r="G151" s="37"/>
      <c r="H151" s="37"/>
      <c r="I151" s="199"/>
      <c r="J151" s="37"/>
      <c r="K151" s="37"/>
      <c r="L151" s="41"/>
      <c r="M151" s="200"/>
      <c r="N151" s="201"/>
      <c r="O151" s="81"/>
      <c r="P151" s="81"/>
      <c r="Q151" s="81"/>
      <c r="R151" s="81"/>
      <c r="S151" s="81"/>
      <c r="T151" s="82"/>
      <c r="U151" s="35"/>
      <c r="V151" s="35"/>
      <c r="W151" s="35"/>
      <c r="X151" s="35"/>
      <c r="Y151" s="35"/>
      <c r="Z151" s="35"/>
      <c r="AA151" s="35"/>
      <c r="AB151" s="35"/>
      <c r="AC151" s="35"/>
      <c r="AD151" s="35"/>
      <c r="AE151" s="35"/>
      <c r="AT151" s="14" t="s">
        <v>285</v>
      </c>
      <c r="AU151" s="14" t="s">
        <v>70</v>
      </c>
    </row>
    <row r="152" s="10" customFormat="1">
      <c r="A152" s="10"/>
      <c r="B152" s="202"/>
      <c r="C152" s="203"/>
      <c r="D152" s="197" t="s">
        <v>292</v>
      </c>
      <c r="E152" s="204" t="s">
        <v>19</v>
      </c>
      <c r="F152" s="205" t="s">
        <v>424</v>
      </c>
      <c r="G152" s="203"/>
      <c r="H152" s="204" t="s">
        <v>19</v>
      </c>
      <c r="I152" s="206"/>
      <c r="J152" s="203"/>
      <c r="K152" s="203"/>
      <c r="L152" s="207"/>
      <c r="M152" s="208"/>
      <c r="N152" s="209"/>
      <c r="O152" s="209"/>
      <c r="P152" s="209"/>
      <c r="Q152" s="209"/>
      <c r="R152" s="209"/>
      <c r="S152" s="209"/>
      <c r="T152" s="210"/>
      <c r="U152" s="10"/>
      <c r="V152" s="10"/>
      <c r="W152" s="10"/>
      <c r="X152" s="10"/>
      <c r="Y152" s="10"/>
      <c r="Z152" s="10"/>
      <c r="AA152" s="10"/>
      <c r="AB152" s="10"/>
      <c r="AC152" s="10"/>
      <c r="AD152" s="10"/>
      <c r="AE152" s="10"/>
      <c r="AT152" s="211" t="s">
        <v>292</v>
      </c>
      <c r="AU152" s="211" t="s">
        <v>70</v>
      </c>
      <c r="AV152" s="10" t="s">
        <v>77</v>
      </c>
      <c r="AW152" s="10" t="s">
        <v>31</v>
      </c>
      <c r="AX152" s="10" t="s">
        <v>70</v>
      </c>
      <c r="AY152" s="211" t="s">
        <v>283</v>
      </c>
    </row>
    <row r="153" s="11" customFormat="1">
      <c r="A153" s="11"/>
      <c r="B153" s="212"/>
      <c r="C153" s="213"/>
      <c r="D153" s="197" t="s">
        <v>292</v>
      </c>
      <c r="E153" s="214" t="s">
        <v>19</v>
      </c>
      <c r="F153" s="215" t="s">
        <v>1119</v>
      </c>
      <c r="G153" s="213"/>
      <c r="H153" s="216">
        <v>38.988</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70</v>
      </c>
      <c r="AY153" s="222" t="s">
        <v>283</v>
      </c>
    </row>
    <row r="154" s="10" customFormat="1">
      <c r="A154" s="10"/>
      <c r="B154" s="202"/>
      <c r="C154" s="203"/>
      <c r="D154" s="197" t="s">
        <v>292</v>
      </c>
      <c r="E154" s="204" t="s">
        <v>19</v>
      </c>
      <c r="F154" s="205" t="s">
        <v>426</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1120</v>
      </c>
      <c r="G155" s="213"/>
      <c r="H155" s="216">
        <v>72.408000000000001</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70</v>
      </c>
      <c r="AY155" s="222" t="s">
        <v>283</v>
      </c>
    </row>
    <row r="156" s="12" customFormat="1">
      <c r="A156" s="12"/>
      <c r="B156" s="234"/>
      <c r="C156" s="235"/>
      <c r="D156" s="197" t="s">
        <v>292</v>
      </c>
      <c r="E156" s="236" t="s">
        <v>19</v>
      </c>
      <c r="F156" s="237" t="s">
        <v>317</v>
      </c>
      <c r="G156" s="235"/>
      <c r="H156" s="238">
        <v>111.396</v>
      </c>
      <c r="I156" s="239"/>
      <c r="J156" s="235"/>
      <c r="K156" s="235"/>
      <c r="L156" s="240"/>
      <c r="M156" s="241"/>
      <c r="N156" s="242"/>
      <c r="O156" s="242"/>
      <c r="P156" s="242"/>
      <c r="Q156" s="242"/>
      <c r="R156" s="242"/>
      <c r="S156" s="242"/>
      <c r="T156" s="243"/>
      <c r="U156" s="12"/>
      <c r="V156" s="12"/>
      <c r="W156" s="12"/>
      <c r="X156" s="12"/>
      <c r="Y156" s="12"/>
      <c r="Z156" s="12"/>
      <c r="AA156" s="12"/>
      <c r="AB156" s="12"/>
      <c r="AC156" s="12"/>
      <c r="AD156" s="12"/>
      <c r="AE156" s="12"/>
      <c r="AT156" s="244" t="s">
        <v>292</v>
      </c>
      <c r="AU156" s="244" t="s">
        <v>70</v>
      </c>
      <c r="AV156" s="12" t="s">
        <v>282</v>
      </c>
      <c r="AW156" s="12" t="s">
        <v>31</v>
      </c>
      <c r="AX156" s="12" t="s">
        <v>77</v>
      </c>
      <c r="AY156" s="244" t="s">
        <v>283</v>
      </c>
    </row>
    <row r="157" s="2" customFormat="1" ht="37.8" customHeight="1">
      <c r="A157" s="35"/>
      <c r="B157" s="36"/>
      <c r="C157" s="183" t="s">
        <v>641</v>
      </c>
      <c r="D157" s="183" t="s">
        <v>278</v>
      </c>
      <c r="E157" s="184" t="s">
        <v>429</v>
      </c>
      <c r="F157" s="185" t="s">
        <v>430</v>
      </c>
      <c r="G157" s="186" t="s">
        <v>343</v>
      </c>
      <c r="H157" s="187">
        <v>36.204000000000001</v>
      </c>
      <c r="I157" s="188"/>
      <c r="J157" s="189">
        <f>ROUND(I157*H157,2)</f>
        <v>0</v>
      </c>
      <c r="K157" s="190"/>
      <c r="L157" s="41"/>
      <c r="M157" s="191" t="s">
        <v>19</v>
      </c>
      <c r="N157" s="192" t="s">
        <v>41</v>
      </c>
      <c r="O157" s="81"/>
      <c r="P157" s="193">
        <f>O157*H157</f>
        <v>0</v>
      </c>
      <c r="Q157" s="193">
        <v>0</v>
      </c>
      <c r="R157" s="193">
        <f>Q157*H157</f>
        <v>0</v>
      </c>
      <c r="S157" s="193">
        <v>0</v>
      </c>
      <c r="T157" s="194">
        <f>S157*H157</f>
        <v>0</v>
      </c>
      <c r="U157" s="35"/>
      <c r="V157" s="35"/>
      <c r="W157" s="35"/>
      <c r="X157" s="35"/>
      <c r="Y157" s="35"/>
      <c r="Z157" s="35"/>
      <c r="AA157" s="35"/>
      <c r="AB157" s="35"/>
      <c r="AC157" s="35"/>
      <c r="AD157" s="35"/>
      <c r="AE157" s="35"/>
      <c r="AR157" s="195" t="s">
        <v>282</v>
      </c>
      <c r="AT157" s="195" t="s">
        <v>278</v>
      </c>
      <c r="AU157" s="195" t="s">
        <v>70</v>
      </c>
      <c r="AY157" s="14" t="s">
        <v>283</v>
      </c>
      <c r="BE157" s="196">
        <f>IF(N157="základní",J157,0)</f>
        <v>0</v>
      </c>
      <c r="BF157" s="196">
        <f>IF(N157="snížená",J157,0)</f>
        <v>0</v>
      </c>
      <c r="BG157" s="196">
        <f>IF(N157="zákl. přenesená",J157,0)</f>
        <v>0</v>
      </c>
      <c r="BH157" s="196">
        <f>IF(N157="sníž. přenesená",J157,0)</f>
        <v>0</v>
      </c>
      <c r="BI157" s="196">
        <f>IF(N157="nulová",J157,0)</f>
        <v>0</v>
      </c>
      <c r="BJ157" s="14" t="s">
        <v>77</v>
      </c>
      <c r="BK157" s="196">
        <f>ROUND(I157*H157,2)</f>
        <v>0</v>
      </c>
      <c r="BL157" s="14" t="s">
        <v>282</v>
      </c>
      <c r="BM157" s="195" t="s">
        <v>1121</v>
      </c>
    </row>
    <row r="158" s="2" customFormat="1">
      <c r="A158" s="35"/>
      <c r="B158" s="36"/>
      <c r="C158" s="37"/>
      <c r="D158" s="197" t="s">
        <v>285</v>
      </c>
      <c r="E158" s="37"/>
      <c r="F158" s="198" t="s">
        <v>432</v>
      </c>
      <c r="G158" s="37"/>
      <c r="H158" s="37"/>
      <c r="I158" s="199"/>
      <c r="J158" s="37"/>
      <c r="K158" s="37"/>
      <c r="L158" s="41"/>
      <c r="M158" s="200"/>
      <c r="N158" s="201"/>
      <c r="O158" s="81"/>
      <c r="P158" s="81"/>
      <c r="Q158" s="81"/>
      <c r="R158" s="81"/>
      <c r="S158" s="81"/>
      <c r="T158" s="82"/>
      <c r="U158" s="35"/>
      <c r="V158" s="35"/>
      <c r="W158" s="35"/>
      <c r="X158" s="35"/>
      <c r="Y158" s="35"/>
      <c r="Z158" s="35"/>
      <c r="AA158" s="35"/>
      <c r="AB158" s="35"/>
      <c r="AC158" s="35"/>
      <c r="AD158" s="35"/>
      <c r="AE158" s="35"/>
      <c r="AT158" s="14" t="s">
        <v>285</v>
      </c>
      <c r="AU158" s="14" t="s">
        <v>70</v>
      </c>
    </row>
    <row r="159" s="10" customFormat="1">
      <c r="A159" s="10"/>
      <c r="B159" s="202"/>
      <c r="C159" s="203"/>
      <c r="D159" s="197" t="s">
        <v>292</v>
      </c>
      <c r="E159" s="204" t="s">
        <v>19</v>
      </c>
      <c r="F159" s="205" t="s">
        <v>433</v>
      </c>
      <c r="G159" s="203"/>
      <c r="H159" s="204" t="s">
        <v>19</v>
      </c>
      <c r="I159" s="206"/>
      <c r="J159" s="203"/>
      <c r="K159" s="203"/>
      <c r="L159" s="207"/>
      <c r="M159" s="208"/>
      <c r="N159" s="209"/>
      <c r="O159" s="209"/>
      <c r="P159" s="209"/>
      <c r="Q159" s="209"/>
      <c r="R159" s="209"/>
      <c r="S159" s="209"/>
      <c r="T159" s="210"/>
      <c r="U159" s="10"/>
      <c r="V159" s="10"/>
      <c r="W159" s="10"/>
      <c r="X159" s="10"/>
      <c r="Y159" s="10"/>
      <c r="Z159" s="10"/>
      <c r="AA159" s="10"/>
      <c r="AB159" s="10"/>
      <c r="AC159" s="10"/>
      <c r="AD159" s="10"/>
      <c r="AE159" s="10"/>
      <c r="AT159" s="211" t="s">
        <v>292</v>
      </c>
      <c r="AU159" s="211" t="s">
        <v>70</v>
      </c>
      <c r="AV159" s="10" t="s">
        <v>77</v>
      </c>
      <c r="AW159" s="10" t="s">
        <v>31</v>
      </c>
      <c r="AX159" s="10" t="s">
        <v>70</v>
      </c>
      <c r="AY159" s="211" t="s">
        <v>283</v>
      </c>
    </row>
    <row r="160" s="11" customFormat="1">
      <c r="A160" s="11"/>
      <c r="B160" s="212"/>
      <c r="C160" s="213"/>
      <c r="D160" s="197" t="s">
        <v>292</v>
      </c>
      <c r="E160" s="214" t="s">
        <v>19</v>
      </c>
      <c r="F160" s="215" t="s">
        <v>1122</v>
      </c>
      <c r="G160" s="213"/>
      <c r="H160" s="216">
        <v>36.204000000000001</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77</v>
      </c>
      <c r="AY160" s="222" t="s">
        <v>283</v>
      </c>
    </row>
    <row r="161" s="2" customFormat="1" ht="37.8" customHeight="1">
      <c r="A161" s="35"/>
      <c r="B161" s="36"/>
      <c r="C161" s="183" t="s">
        <v>643</v>
      </c>
      <c r="D161" s="183" t="s">
        <v>278</v>
      </c>
      <c r="E161" s="184" t="s">
        <v>436</v>
      </c>
      <c r="F161" s="185" t="s">
        <v>437</v>
      </c>
      <c r="G161" s="186" t="s">
        <v>343</v>
      </c>
      <c r="H161" s="187">
        <v>38.988</v>
      </c>
      <c r="I161" s="188"/>
      <c r="J161" s="189">
        <f>ROUND(I161*H161,2)</f>
        <v>0</v>
      </c>
      <c r="K161" s="190"/>
      <c r="L161" s="41"/>
      <c r="M161" s="191" t="s">
        <v>19</v>
      </c>
      <c r="N161" s="192" t="s">
        <v>41</v>
      </c>
      <c r="O161" s="81"/>
      <c r="P161" s="193">
        <f>O161*H161</f>
        <v>0</v>
      </c>
      <c r="Q161" s="193">
        <v>0</v>
      </c>
      <c r="R161" s="193">
        <f>Q161*H161</f>
        <v>0</v>
      </c>
      <c r="S161" s="193">
        <v>0</v>
      </c>
      <c r="T161" s="194">
        <f>S161*H161</f>
        <v>0</v>
      </c>
      <c r="U161" s="35"/>
      <c r="V161" s="35"/>
      <c r="W161" s="35"/>
      <c r="X161" s="35"/>
      <c r="Y161" s="35"/>
      <c r="Z161" s="35"/>
      <c r="AA161" s="35"/>
      <c r="AB161" s="35"/>
      <c r="AC161" s="35"/>
      <c r="AD161" s="35"/>
      <c r="AE161" s="35"/>
      <c r="AR161" s="195" t="s">
        <v>282</v>
      </c>
      <c r="AT161" s="195" t="s">
        <v>278</v>
      </c>
      <c r="AU161" s="195" t="s">
        <v>70</v>
      </c>
      <c r="AY161" s="14" t="s">
        <v>283</v>
      </c>
      <c r="BE161" s="196">
        <f>IF(N161="základní",J161,0)</f>
        <v>0</v>
      </c>
      <c r="BF161" s="196">
        <f>IF(N161="snížená",J161,0)</f>
        <v>0</v>
      </c>
      <c r="BG161" s="196">
        <f>IF(N161="zákl. přenesená",J161,0)</f>
        <v>0</v>
      </c>
      <c r="BH161" s="196">
        <f>IF(N161="sníž. přenesená",J161,0)</f>
        <v>0</v>
      </c>
      <c r="BI161" s="196">
        <f>IF(N161="nulová",J161,0)</f>
        <v>0</v>
      </c>
      <c r="BJ161" s="14" t="s">
        <v>77</v>
      </c>
      <c r="BK161" s="196">
        <f>ROUND(I161*H161,2)</f>
        <v>0</v>
      </c>
      <c r="BL161" s="14" t="s">
        <v>282</v>
      </c>
      <c r="BM161" s="195" t="s">
        <v>1123</v>
      </c>
    </row>
    <row r="162" s="2" customFormat="1">
      <c r="A162" s="35"/>
      <c r="B162" s="36"/>
      <c r="C162" s="37"/>
      <c r="D162" s="197" t="s">
        <v>285</v>
      </c>
      <c r="E162" s="37"/>
      <c r="F162" s="198" t="s">
        <v>439</v>
      </c>
      <c r="G162" s="37"/>
      <c r="H162" s="37"/>
      <c r="I162" s="199"/>
      <c r="J162" s="37"/>
      <c r="K162" s="37"/>
      <c r="L162" s="41"/>
      <c r="M162" s="200"/>
      <c r="N162" s="201"/>
      <c r="O162" s="81"/>
      <c r="P162" s="81"/>
      <c r="Q162" s="81"/>
      <c r="R162" s="81"/>
      <c r="S162" s="81"/>
      <c r="T162" s="82"/>
      <c r="U162" s="35"/>
      <c r="V162" s="35"/>
      <c r="W162" s="35"/>
      <c r="X162" s="35"/>
      <c r="Y162" s="35"/>
      <c r="Z162" s="35"/>
      <c r="AA162" s="35"/>
      <c r="AB162" s="35"/>
      <c r="AC162" s="35"/>
      <c r="AD162" s="35"/>
      <c r="AE162" s="35"/>
      <c r="AT162" s="14" t="s">
        <v>285</v>
      </c>
      <c r="AU162" s="14" t="s">
        <v>70</v>
      </c>
    </row>
    <row r="163" s="10" customFormat="1">
      <c r="A163" s="10"/>
      <c r="B163" s="202"/>
      <c r="C163" s="203"/>
      <c r="D163" s="197" t="s">
        <v>292</v>
      </c>
      <c r="E163" s="204" t="s">
        <v>19</v>
      </c>
      <c r="F163" s="205" t="s">
        <v>424</v>
      </c>
      <c r="G163" s="203"/>
      <c r="H163" s="204" t="s">
        <v>19</v>
      </c>
      <c r="I163" s="206"/>
      <c r="J163" s="203"/>
      <c r="K163" s="203"/>
      <c r="L163" s="207"/>
      <c r="M163" s="208"/>
      <c r="N163" s="209"/>
      <c r="O163" s="209"/>
      <c r="P163" s="209"/>
      <c r="Q163" s="209"/>
      <c r="R163" s="209"/>
      <c r="S163" s="209"/>
      <c r="T163" s="210"/>
      <c r="U163" s="10"/>
      <c r="V163" s="10"/>
      <c r="W163" s="10"/>
      <c r="X163" s="10"/>
      <c r="Y163" s="10"/>
      <c r="Z163" s="10"/>
      <c r="AA163" s="10"/>
      <c r="AB163" s="10"/>
      <c r="AC163" s="10"/>
      <c r="AD163" s="10"/>
      <c r="AE163" s="10"/>
      <c r="AT163" s="211" t="s">
        <v>292</v>
      </c>
      <c r="AU163" s="211" t="s">
        <v>70</v>
      </c>
      <c r="AV163" s="10" t="s">
        <v>77</v>
      </c>
      <c r="AW163" s="10" t="s">
        <v>31</v>
      </c>
      <c r="AX163" s="10" t="s">
        <v>70</v>
      </c>
      <c r="AY163" s="211" t="s">
        <v>283</v>
      </c>
    </row>
    <row r="164" s="11" customFormat="1">
      <c r="A164" s="11"/>
      <c r="B164" s="212"/>
      <c r="C164" s="213"/>
      <c r="D164" s="197" t="s">
        <v>292</v>
      </c>
      <c r="E164" s="214" t="s">
        <v>19</v>
      </c>
      <c r="F164" s="215" t="s">
        <v>1119</v>
      </c>
      <c r="G164" s="213"/>
      <c r="H164" s="216">
        <v>38.988</v>
      </c>
      <c r="I164" s="217"/>
      <c r="J164" s="213"/>
      <c r="K164" s="213"/>
      <c r="L164" s="218"/>
      <c r="M164" s="219"/>
      <c r="N164" s="220"/>
      <c r="O164" s="220"/>
      <c r="P164" s="220"/>
      <c r="Q164" s="220"/>
      <c r="R164" s="220"/>
      <c r="S164" s="220"/>
      <c r="T164" s="221"/>
      <c r="U164" s="11"/>
      <c r="V164" s="11"/>
      <c r="W164" s="11"/>
      <c r="X164" s="11"/>
      <c r="Y164" s="11"/>
      <c r="Z164" s="11"/>
      <c r="AA164" s="11"/>
      <c r="AB164" s="11"/>
      <c r="AC164" s="11"/>
      <c r="AD164" s="11"/>
      <c r="AE164" s="11"/>
      <c r="AT164" s="222" t="s">
        <v>292</v>
      </c>
      <c r="AU164" s="222" t="s">
        <v>70</v>
      </c>
      <c r="AV164" s="11" t="s">
        <v>79</v>
      </c>
      <c r="AW164" s="11" t="s">
        <v>31</v>
      </c>
      <c r="AX164" s="11" t="s">
        <v>77</v>
      </c>
      <c r="AY164" s="222" t="s">
        <v>283</v>
      </c>
    </row>
    <row r="165" s="2" customFormat="1" ht="24.15" customHeight="1">
      <c r="A165" s="35"/>
      <c r="B165" s="36"/>
      <c r="C165" s="183" t="s">
        <v>649</v>
      </c>
      <c r="D165" s="183" t="s">
        <v>278</v>
      </c>
      <c r="E165" s="184" t="s">
        <v>366</v>
      </c>
      <c r="F165" s="185" t="s">
        <v>367</v>
      </c>
      <c r="G165" s="186" t="s">
        <v>343</v>
      </c>
      <c r="H165" s="187">
        <v>0.58799999999999997</v>
      </c>
      <c r="I165" s="188"/>
      <c r="J165" s="189">
        <f>ROUND(I165*H165,2)</f>
        <v>0</v>
      </c>
      <c r="K165" s="190"/>
      <c r="L165" s="41"/>
      <c r="M165" s="191" t="s">
        <v>19</v>
      </c>
      <c r="N165" s="192" t="s">
        <v>41</v>
      </c>
      <c r="O165" s="81"/>
      <c r="P165" s="193">
        <f>O165*H165</f>
        <v>0</v>
      </c>
      <c r="Q165" s="193">
        <v>0</v>
      </c>
      <c r="R165" s="193">
        <f>Q165*H165</f>
        <v>0</v>
      </c>
      <c r="S165" s="193">
        <v>0</v>
      </c>
      <c r="T165" s="194">
        <f>S165*H165</f>
        <v>0</v>
      </c>
      <c r="U165" s="35"/>
      <c r="V165" s="35"/>
      <c r="W165" s="35"/>
      <c r="X165" s="35"/>
      <c r="Y165" s="35"/>
      <c r="Z165" s="35"/>
      <c r="AA165" s="35"/>
      <c r="AB165" s="35"/>
      <c r="AC165" s="35"/>
      <c r="AD165" s="35"/>
      <c r="AE165" s="35"/>
      <c r="AR165" s="195" t="s">
        <v>282</v>
      </c>
      <c r="AT165" s="195" t="s">
        <v>278</v>
      </c>
      <c r="AU165" s="195" t="s">
        <v>70</v>
      </c>
      <c r="AY165" s="14" t="s">
        <v>283</v>
      </c>
      <c r="BE165" s="196">
        <f>IF(N165="základní",J165,0)</f>
        <v>0</v>
      </c>
      <c r="BF165" s="196">
        <f>IF(N165="snížená",J165,0)</f>
        <v>0</v>
      </c>
      <c r="BG165" s="196">
        <f>IF(N165="zákl. přenesená",J165,0)</f>
        <v>0</v>
      </c>
      <c r="BH165" s="196">
        <f>IF(N165="sníž. přenesená",J165,0)</f>
        <v>0</v>
      </c>
      <c r="BI165" s="196">
        <f>IF(N165="nulová",J165,0)</f>
        <v>0</v>
      </c>
      <c r="BJ165" s="14" t="s">
        <v>77</v>
      </c>
      <c r="BK165" s="196">
        <f>ROUND(I165*H165,2)</f>
        <v>0</v>
      </c>
      <c r="BL165" s="14" t="s">
        <v>282</v>
      </c>
      <c r="BM165" s="195" t="s">
        <v>1124</v>
      </c>
    </row>
    <row r="166" s="2" customFormat="1">
      <c r="A166" s="35"/>
      <c r="B166" s="36"/>
      <c r="C166" s="37"/>
      <c r="D166" s="197" t="s">
        <v>285</v>
      </c>
      <c r="E166" s="37"/>
      <c r="F166" s="198" t="s">
        <v>369</v>
      </c>
      <c r="G166" s="37"/>
      <c r="H166" s="37"/>
      <c r="I166" s="199"/>
      <c r="J166" s="37"/>
      <c r="K166" s="37"/>
      <c r="L166" s="41"/>
      <c r="M166" s="200"/>
      <c r="N166" s="201"/>
      <c r="O166" s="81"/>
      <c r="P166" s="81"/>
      <c r="Q166" s="81"/>
      <c r="R166" s="81"/>
      <c r="S166" s="81"/>
      <c r="T166" s="82"/>
      <c r="U166" s="35"/>
      <c r="V166" s="35"/>
      <c r="W166" s="35"/>
      <c r="X166" s="35"/>
      <c r="Y166" s="35"/>
      <c r="Z166" s="35"/>
      <c r="AA166" s="35"/>
      <c r="AB166" s="35"/>
      <c r="AC166" s="35"/>
      <c r="AD166" s="35"/>
      <c r="AE166" s="35"/>
      <c r="AT166" s="14" t="s">
        <v>285</v>
      </c>
      <c r="AU166" s="14" t="s">
        <v>70</v>
      </c>
    </row>
    <row r="167" s="10" customFormat="1">
      <c r="A167" s="10"/>
      <c r="B167" s="202"/>
      <c r="C167" s="203"/>
      <c r="D167" s="197" t="s">
        <v>292</v>
      </c>
      <c r="E167" s="204" t="s">
        <v>19</v>
      </c>
      <c r="F167" s="205" t="s">
        <v>370</v>
      </c>
      <c r="G167" s="203"/>
      <c r="H167" s="204" t="s">
        <v>19</v>
      </c>
      <c r="I167" s="206"/>
      <c r="J167" s="203"/>
      <c r="K167" s="203"/>
      <c r="L167" s="207"/>
      <c r="M167" s="208"/>
      <c r="N167" s="209"/>
      <c r="O167" s="209"/>
      <c r="P167" s="209"/>
      <c r="Q167" s="209"/>
      <c r="R167" s="209"/>
      <c r="S167" s="209"/>
      <c r="T167" s="210"/>
      <c r="U167" s="10"/>
      <c r="V167" s="10"/>
      <c r="W167" s="10"/>
      <c r="X167" s="10"/>
      <c r="Y167" s="10"/>
      <c r="Z167" s="10"/>
      <c r="AA167" s="10"/>
      <c r="AB167" s="10"/>
      <c r="AC167" s="10"/>
      <c r="AD167" s="10"/>
      <c r="AE167" s="10"/>
      <c r="AT167" s="211" t="s">
        <v>292</v>
      </c>
      <c r="AU167" s="211" t="s">
        <v>70</v>
      </c>
      <c r="AV167" s="10" t="s">
        <v>77</v>
      </c>
      <c r="AW167" s="10" t="s">
        <v>31</v>
      </c>
      <c r="AX167" s="10" t="s">
        <v>70</v>
      </c>
      <c r="AY167" s="211" t="s">
        <v>283</v>
      </c>
    </row>
    <row r="168" s="11" customFormat="1">
      <c r="A168" s="11"/>
      <c r="B168" s="212"/>
      <c r="C168" s="213"/>
      <c r="D168" s="197" t="s">
        <v>292</v>
      </c>
      <c r="E168" s="214" t="s">
        <v>19</v>
      </c>
      <c r="F168" s="215" t="s">
        <v>1112</v>
      </c>
      <c r="G168" s="213"/>
      <c r="H168" s="216">
        <v>0.58799999999999997</v>
      </c>
      <c r="I168" s="217"/>
      <c r="J168" s="213"/>
      <c r="K168" s="213"/>
      <c r="L168" s="218"/>
      <c r="M168" s="245"/>
      <c r="N168" s="246"/>
      <c r="O168" s="246"/>
      <c r="P168" s="246"/>
      <c r="Q168" s="246"/>
      <c r="R168" s="246"/>
      <c r="S168" s="246"/>
      <c r="T168" s="247"/>
      <c r="U168" s="11"/>
      <c r="V168" s="11"/>
      <c r="W168" s="11"/>
      <c r="X168" s="11"/>
      <c r="Y168" s="11"/>
      <c r="Z168" s="11"/>
      <c r="AA168" s="11"/>
      <c r="AB168" s="11"/>
      <c r="AC168" s="11"/>
      <c r="AD168" s="11"/>
      <c r="AE168" s="11"/>
      <c r="AT168" s="222" t="s">
        <v>292</v>
      </c>
      <c r="AU168" s="222" t="s">
        <v>70</v>
      </c>
      <c r="AV168" s="11" t="s">
        <v>79</v>
      </c>
      <c r="AW168" s="11" t="s">
        <v>31</v>
      </c>
      <c r="AX168" s="11" t="s">
        <v>77</v>
      </c>
      <c r="AY168" s="222" t="s">
        <v>283</v>
      </c>
    </row>
    <row r="169" s="2" customFormat="1" ht="6.96" customHeight="1">
      <c r="A169" s="35"/>
      <c r="B169" s="56"/>
      <c r="C169" s="57"/>
      <c r="D169" s="57"/>
      <c r="E169" s="57"/>
      <c r="F169" s="57"/>
      <c r="G169" s="57"/>
      <c r="H169" s="57"/>
      <c r="I169" s="57"/>
      <c r="J169" s="57"/>
      <c r="K169" s="57"/>
      <c r="L169" s="41"/>
      <c r="M169" s="35"/>
      <c r="O169" s="35"/>
      <c r="P169" s="35"/>
      <c r="Q169" s="35"/>
      <c r="R169" s="35"/>
      <c r="S169" s="35"/>
      <c r="T169" s="35"/>
      <c r="U169" s="35"/>
      <c r="V169" s="35"/>
      <c r="W169" s="35"/>
      <c r="X169" s="35"/>
      <c r="Y169" s="35"/>
      <c r="Z169" s="35"/>
      <c r="AA169" s="35"/>
      <c r="AB169" s="35"/>
      <c r="AC169" s="35"/>
      <c r="AD169" s="35"/>
      <c r="AE169" s="35"/>
    </row>
  </sheetData>
  <sheetProtection sheet="1" autoFilter="0" formatColumns="0" formatRows="0" objects="1" scenarios="1" spinCount="100000" saltValue="osao11LoQzWJrwnRXkh7+weYYWxtUpK3ojegWeiXDQHYfpJljGvNG2vB9RsqxzJUag09rRene0ypiDA6tktuQA==" hashValue="4330Wn5A0ZZoMEB3tEuO0UynthC33JPM+d0fqmyrO+RM2BPqTkG4yI8crieel0bzVr2mijZ5Z9y1ksW/ACf+jQ==" algorithmName="SHA-512" password="CC35"/>
  <autoFilter ref="C84:K16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147</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1125</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ROUND((SUM(BE85:BE148)),  2)</f>
        <v>0</v>
      </c>
      <c r="G35" s="35"/>
      <c r="H35" s="35"/>
      <c r="I35" s="154">
        <v>0.20999999999999999</v>
      </c>
      <c r="J35" s="153">
        <f>ROUND(((SUM(BE85:BE148))*I35),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ROUND((SUM(BF85:BF148)),  2)</f>
        <v>0</v>
      </c>
      <c r="G36" s="35"/>
      <c r="H36" s="35"/>
      <c r="I36" s="154">
        <v>0.14999999999999999</v>
      </c>
      <c r="J36" s="153">
        <f>ROUND(((SUM(BF85:BF148))*I36),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02.08 - SO 02.08 - km 409,905 – 409,700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02.08 - SO 02.08 - km 409,905 – 409,700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SUM(P86:P148)</f>
        <v>0</v>
      </c>
      <c r="Q85" s="93"/>
      <c r="R85" s="180">
        <f>SUM(R86:R148)</f>
        <v>0.33989999999999998</v>
      </c>
      <c r="S85" s="93"/>
      <c r="T85" s="181">
        <f>SUM(T86:T148)</f>
        <v>0</v>
      </c>
      <c r="U85" s="35"/>
      <c r="V85" s="35"/>
      <c r="W85" s="35"/>
      <c r="X85" s="35"/>
      <c r="Y85" s="35"/>
      <c r="Z85" s="35"/>
      <c r="AA85" s="35"/>
      <c r="AB85" s="35"/>
      <c r="AC85" s="35"/>
      <c r="AD85" s="35"/>
      <c r="AE85" s="35"/>
      <c r="AT85" s="14" t="s">
        <v>69</v>
      </c>
      <c r="AU85" s="14" t="s">
        <v>264</v>
      </c>
      <c r="BK85" s="182">
        <f>SUM(BK86:BK148)</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1126</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390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1127</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1128</v>
      </c>
      <c r="G90" s="213"/>
      <c r="H90" s="216">
        <v>390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740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1129</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740</v>
      </c>
      <c r="I93" s="228"/>
      <c r="J93" s="229">
        <f>ROUND(I93*H93,2)</f>
        <v>0</v>
      </c>
      <c r="K93" s="230"/>
      <c r="L93" s="231"/>
      <c r="M93" s="232" t="s">
        <v>19</v>
      </c>
      <c r="N93" s="233" t="s">
        <v>41</v>
      </c>
      <c r="O93" s="81"/>
      <c r="P93" s="193">
        <f>O93*H93</f>
        <v>0</v>
      </c>
      <c r="Q93" s="193">
        <v>0.00021000000000000001</v>
      </c>
      <c r="R93" s="193">
        <f>Q93*H93</f>
        <v>0.15540000000000001</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1130</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150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1131</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150</v>
      </c>
      <c r="I97" s="228"/>
      <c r="J97" s="229">
        <f>ROUND(I97*H97,2)</f>
        <v>0</v>
      </c>
      <c r="K97" s="230"/>
      <c r="L97" s="231"/>
      <c r="M97" s="232" t="s">
        <v>19</v>
      </c>
      <c r="N97" s="233" t="s">
        <v>41</v>
      </c>
      <c r="O97" s="81"/>
      <c r="P97" s="193">
        <f>O97*H97</f>
        <v>0</v>
      </c>
      <c r="Q97" s="193">
        <v>0.00123</v>
      </c>
      <c r="R97" s="193">
        <f>Q97*H97</f>
        <v>0.1845</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1132</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391</v>
      </c>
      <c r="F99" s="185" t="s">
        <v>392</v>
      </c>
      <c r="G99" s="186" t="s">
        <v>321</v>
      </c>
      <c r="H99" s="187">
        <v>2</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1133</v>
      </c>
    </row>
    <row r="100" s="2" customFormat="1">
      <c r="A100" s="35"/>
      <c r="B100" s="36"/>
      <c r="C100" s="37"/>
      <c r="D100" s="197" t="s">
        <v>285</v>
      </c>
      <c r="E100" s="37"/>
      <c r="F100" s="198" t="s">
        <v>394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395</v>
      </c>
      <c r="F101" s="185" t="s">
        <v>396</v>
      </c>
      <c r="G101" s="186" t="s">
        <v>321</v>
      </c>
      <c r="H101" s="187">
        <v>1</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1134</v>
      </c>
    </row>
    <row r="102" s="2" customFormat="1">
      <c r="A102" s="35"/>
      <c r="B102" s="36"/>
      <c r="C102" s="37"/>
      <c r="D102" s="197" t="s">
        <v>285</v>
      </c>
      <c r="E102" s="37"/>
      <c r="F102" s="198" t="s">
        <v>398</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183" t="s">
        <v>329</v>
      </c>
      <c r="D103" s="183" t="s">
        <v>278</v>
      </c>
      <c r="E103" s="184" t="s">
        <v>387</v>
      </c>
      <c r="F103" s="185" t="s">
        <v>388</v>
      </c>
      <c r="G103" s="186" t="s">
        <v>321</v>
      </c>
      <c r="H103" s="187">
        <v>5</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1135</v>
      </c>
    </row>
    <row r="104" s="2" customFormat="1">
      <c r="A104" s="35"/>
      <c r="B104" s="36"/>
      <c r="C104" s="37"/>
      <c r="D104" s="197" t="s">
        <v>285</v>
      </c>
      <c r="E104" s="37"/>
      <c r="F104" s="198" t="s">
        <v>390</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24.15" customHeight="1">
      <c r="A105" s="35"/>
      <c r="B105" s="36"/>
      <c r="C105" s="183" t="s">
        <v>244</v>
      </c>
      <c r="D105" s="183" t="s">
        <v>278</v>
      </c>
      <c r="E105" s="184" t="s">
        <v>324</v>
      </c>
      <c r="F105" s="185" t="s">
        <v>325</v>
      </c>
      <c r="G105" s="186" t="s">
        <v>289</v>
      </c>
      <c r="H105" s="187">
        <v>590</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1136</v>
      </c>
    </row>
    <row r="106" s="2" customFormat="1">
      <c r="A106" s="35"/>
      <c r="B106" s="36"/>
      <c r="C106" s="37"/>
      <c r="D106" s="197" t="s">
        <v>285</v>
      </c>
      <c r="E106" s="37"/>
      <c r="F106" s="198" t="s">
        <v>327</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1137</v>
      </c>
      <c r="G107" s="213"/>
      <c r="H107" s="216">
        <v>590</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247</v>
      </c>
      <c r="D108" s="183" t="s">
        <v>278</v>
      </c>
      <c r="E108" s="184" t="s">
        <v>401</v>
      </c>
      <c r="F108" s="185" t="s">
        <v>402</v>
      </c>
      <c r="G108" s="186" t="s">
        <v>321</v>
      </c>
      <c r="H108" s="187">
        <v>2</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1138</v>
      </c>
    </row>
    <row r="109" s="2" customFormat="1">
      <c r="A109" s="35"/>
      <c r="B109" s="36"/>
      <c r="C109" s="37"/>
      <c r="D109" s="197" t="s">
        <v>285</v>
      </c>
      <c r="E109" s="37"/>
      <c r="F109" s="198" t="s">
        <v>404</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334</v>
      </c>
      <c r="F110" s="185" t="s">
        <v>335</v>
      </c>
      <c r="G110" s="186" t="s">
        <v>281</v>
      </c>
      <c r="H110" s="187">
        <v>4</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1139</v>
      </c>
    </row>
    <row r="111" s="2" customFormat="1">
      <c r="A111" s="35"/>
      <c r="B111" s="36"/>
      <c r="C111" s="37"/>
      <c r="D111" s="197" t="s">
        <v>285</v>
      </c>
      <c r="E111" s="37"/>
      <c r="F111" s="198" t="s">
        <v>337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338</v>
      </c>
      <c r="F112" s="185" t="s">
        <v>339</v>
      </c>
      <c r="G112" s="186" t="s">
        <v>281</v>
      </c>
      <c r="H112" s="187">
        <v>4</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1140</v>
      </c>
    </row>
    <row r="113" s="2" customFormat="1">
      <c r="A113" s="35"/>
      <c r="B113" s="36"/>
      <c r="C113" s="37"/>
      <c r="D113" s="197" t="s">
        <v>285</v>
      </c>
      <c r="E113" s="37"/>
      <c r="F113" s="198" t="s">
        <v>339</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407</v>
      </c>
      <c r="F114" s="185" t="s">
        <v>408</v>
      </c>
      <c r="G114" s="186" t="s">
        <v>281</v>
      </c>
      <c r="H114" s="187">
        <v>20</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1141</v>
      </c>
    </row>
    <row r="115" s="2" customFormat="1">
      <c r="A115" s="35"/>
      <c r="B115" s="36"/>
      <c r="C115" s="37"/>
      <c r="D115" s="197" t="s">
        <v>285</v>
      </c>
      <c r="E115" s="37"/>
      <c r="F115" s="198" t="s">
        <v>410</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8</v>
      </c>
      <c r="D116" s="183" t="s">
        <v>278</v>
      </c>
      <c r="E116" s="184" t="s">
        <v>341</v>
      </c>
      <c r="F116" s="185" t="s">
        <v>342</v>
      </c>
      <c r="G116" s="186" t="s">
        <v>343</v>
      </c>
      <c r="H116" s="187">
        <v>0.34000000000000002</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1142</v>
      </c>
    </row>
    <row r="117" s="2" customFormat="1">
      <c r="A117" s="35"/>
      <c r="B117" s="36"/>
      <c r="C117" s="37"/>
      <c r="D117" s="197" t="s">
        <v>285</v>
      </c>
      <c r="E117" s="37"/>
      <c r="F117" s="198" t="s">
        <v>345</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0" customFormat="1">
      <c r="A118" s="10"/>
      <c r="B118" s="202"/>
      <c r="C118" s="203"/>
      <c r="D118" s="197" t="s">
        <v>292</v>
      </c>
      <c r="E118" s="204" t="s">
        <v>19</v>
      </c>
      <c r="F118" s="205" t="s">
        <v>412</v>
      </c>
      <c r="G118" s="203"/>
      <c r="H118" s="204" t="s">
        <v>19</v>
      </c>
      <c r="I118" s="206"/>
      <c r="J118" s="203"/>
      <c r="K118" s="203"/>
      <c r="L118" s="207"/>
      <c r="M118" s="208"/>
      <c r="N118" s="209"/>
      <c r="O118" s="209"/>
      <c r="P118" s="209"/>
      <c r="Q118" s="209"/>
      <c r="R118" s="209"/>
      <c r="S118" s="209"/>
      <c r="T118" s="210"/>
      <c r="U118" s="10"/>
      <c r="V118" s="10"/>
      <c r="W118" s="10"/>
      <c r="X118" s="10"/>
      <c r="Y118" s="10"/>
      <c r="Z118" s="10"/>
      <c r="AA118" s="10"/>
      <c r="AB118" s="10"/>
      <c r="AC118" s="10"/>
      <c r="AD118" s="10"/>
      <c r="AE118" s="10"/>
      <c r="AT118" s="211" t="s">
        <v>292</v>
      </c>
      <c r="AU118" s="211" t="s">
        <v>70</v>
      </c>
      <c r="AV118" s="10" t="s">
        <v>77</v>
      </c>
      <c r="AW118" s="10" t="s">
        <v>31</v>
      </c>
      <c r="AX118" s="10" t="s">
        <v>70</v>
      </c>
      <c r="AY118" s="211" t="s">
        <v>283</v>
      </c>
    </row>
    <row r="119" s="11" customFormat="1">
      <c r="A119" s="11"/>
      <c r="B119" s="212"/>
      <c r="C119" s="213"/>
      <c r="D119" s="197" t="s">
        <v>292</v>
      </c>
      <c r="E119" s="214" t="s">
        <v>19</v>
      </c>
      <c r="F119" s="215" t="s">
        <v>1143</v>
      </c>
      <c r="G119" s="213"/>
      <c r="H119" s="216">
        <v>0.34000000000000002</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24.15" customHeight="1">
      <c r="A120" s="35"/>
      <c r="B120" s="36"/>
      <c r="C120" s="183" t="s">
        <v>365</v>
      </c>
      <c r="D120" s="183" t="s">
        <v>278</v>
      </c>
      <c r="E120" s="184" t="s">
        <v>348</v>
      </c>
      <c r="F120" s="185" t="s">
        <v>349</v>
      </c>
      <c r="G120" s="186" t="s">
        <v>343</v>
      </c>
      <c r="H120" s="187">
        <v>0.185</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1144</v>
      </c>
    </row>
    <row r="121" s="2" customFormat="1">
      <c r="A121" s="35"/>
      <c r="B121" s="36"/>
      <c r="C121" s="37"/>
      <c r="D121" s="197" t="s">
        <v>285</v>
      </c>
      <c r="E121" s="37"/>
      <c r="F121" s="198" t="s">
        <v>351</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0" customFormat="1">
      <c r="A122" s="10"/>
      <c r="B122" s="202"/>
      <c r="C122" s="203"/>
      <c r="D122" s="197" t="s">
        <v>292</v>
      </c>
      <c r="E122" s="204" t="s">
        <v>19</v>
      </c>
      <c r="F122" s="205" t="s">
        <v>412</v>
      </c>
      <c r="G122" s="203"/>
      <c r="H122" s="204" t="s">
        <v>19</v>
      </c>
      <c r="I122" s="206"/>
      <c r="J122" s="203"/>
      <c r="K122" s="203"/>
      <c r="L122" s="207"/>
      <c r="M122" s="208"/>
      <c r="N122" s="209"/>
      <c r="O122" s="209"/>
      <c r="P122" s="209"/>
      <c r="Q122" s="209"/>
      <c r="R122" s="209"/>
      <c r="S122" s="209"/>
      <c r="T122" s="210"/>
      <c r="U122" s="10"/>
      <c r="V122" s="10"/>
      <c r="W122" s="10"/>
      <c r="X122" s="10"/>
      <c r="Y122" s="10"/>
      <c r="Z122" s="10"/>
      <c r="AA122" s="10"/>
      <c r="AB122" s="10"/>
      <c r="AC122" s="10"/>
      <c r="AD122" s="10"/>
      <c r="AE122" s="10"/>
      <c r="AT122" s="211" t="s">
        <v>292</v>
      </c>
      <c r="AU122" s="211" t="s">
        <v>70</v>
      </c>
      <c r="AV122" s="10" t="s">
        <v>77</v>
      </c>
      <c r="AW122" s="10" t="s">
        <v>31</v>
      </c>
      <c r="AX122" s="10" t="s">
        <v>70</v>
      </c>
      <c r="AY122" s="211" t="s">
        <v>283</v>
      </c>
    </row>
    <row r="123" s="11" customFormat="1">
      <c r="A123" s="11"/>
      <c r="B123" s="212"/>
      <c r="C123" s="213"/>
      <c r="D123" s="197" t="s">
        <v>292</v>
      </c>
      <c r="E123" s="214" t="s">
        <v>19</v>
      </c>
      <c r="F123" s="215" t="s">
        <v>1145</v>
      </c>
      <c r="G123" s="213"/>
      <c r="H123" s="216">
        <v>0.185</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77</v>
      </c>
      <c r="AY123" s="222" t="s">
        <v>283</v>
      </c>
    </row>
    <row r="124" s="2" customFormat="1" ht="24.15" customHeight="1">
      <c r="A124" s="35"/>
      <c r="B124" s="36"/>
      <c r="C124" s="183" t="s">
        <v>371</v>
      </c>
      <c r="D124" s="183" t="s">
        <v>278</v>
      </c>
      <c r="E124" s="184" t="s">
        <v>355</v>
      </c>
      <c r="F124" s="185" t="s">
        <v>356</v>
      </c>
      <c r="G124" s="186" t="s">
        <v>343</v>
      </c>
      <c r="H124" s="187">
        <v>0.155</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1146</v>
      </c>
    </row>
    <row r="125" s="2" customFormat="1">
      <c r="A125" s="35"/>
      <c r="B125" s="36"/>
      <c r="C125" s="37"/>
      <c r="D125" s="197" t="s">
        <v>285</v>
      </c>
      <c r="E125" s="37"/>
      <c r="F125" s="198" t="s">
        <v>358</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0" customFormat="1">
      <c r="A126" s="10"/>
      <c r="B126" s="202"/>
      <c r="C126" s="203"/>
      <c r="D126" s="197" t="s">
        <v>292</v>
      </c>
      <c r="E126" s="204" t="s">
        <v>19</v>
      </c>
      <c r="F126" s="205" t="s">
        <v>359</v>
      </c>
      <c r="G126" s="203"/>
      <c r="H126" s="204" t="s">
        <v>19</v>
      </c>
      <c r="I126" s="206"/>
      <c r="J126" s="203"/>
      <c r="K126" s="203"/>
      <c r="L126" s="207"/>
      <c r="M126" s="208"/>
      <c r="N126" s="209"/>
      <c r="O126" s="209"/>
      <c r="P126" s="209"/>
      <c r="Q126" s="209"/>
      <c r="R126" s="209"/>
      <c r="S126" s="209"/>
      <c r="T126" s="210"/>
      <c r="U126" s="10"/>
      <c r="V126" s="10"/>
      <c r="W126" s="10"/>
      <c r="X126" s="10"/>
      <c r="Y126" s="10"/>
      <c r="Z126" s="10"/>
      <c r="AA126" s="10"/>
      <c r="AB126" s="10"/>
      <c r="AC126" s="10"/>
      <c r="AD126" s="10"/>
      <c r="AE126" s="10"/>
      <c r="AT126" s="211" t="s">
        <v>292</v>
      </c>
      <c r="AU126" s="211" t="s">
        <v>70</v>
      </c>
      <c r="AV126" s="10" t="s">
        <v>77</v>
      </c>
      <c r="AW126" s="10" t="s">
        <v>31</v>
      </c>
      <c r="AX126" s="10" t="s">
        <v>70</v>
      </c>
      <c r="AY126" s="211" t="s">
        <v>283</v>
      </c>
    </row>
    <row r="127" s="11" customFormat="1">
      <c r="A127" s="11"/>
      <c r="B127" s="212"/>
      <c r="C127" s="213"/>
      <c r="D127" s="197" t="s">
        <v>292</v>
      </c>
      <c r="E127" s="214" t="s">
        <v>19</v>
      </c>
      <c r="F127" s="215" t="s">
        <v>969</v>
      </c>
      <c r="G127" s="213"/>
      <c r="H127" s="216">
        <v>0.155</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77</v>
      </c>
      <c r="AY127" s="222" t="s">
        <v>283</v>
      </c>
    </row>
    <row r="128" s="2" customFormat="1" ht="14.4" customHeight="1">
      <c r="A128" s="35"/>
      <c r="B128" s="36"/>
      <c r="C128" s="183" t="s">
        <v>419</v>
      </c>
      <c r="D128" s="183" t="s">
        <v>278</v>
      </c>
      <c r="E128" s="184" t="s">
        <v>361</v>
      </c>
      <c r="F128" s="185" t="s">
        <v>362</v>
      </c>
      <c r="G128" s="186" t="s">
        <v>343</v>
      </c>
      <c r="H128" s="187">
        <v>0.155</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1147</v>
      </c>
    </row>
    <row r="129" s="2" customFormat="1">
      <c r="A129" s="35"/>
      <c r="B129" s="36"/>
      <c r="C129" s="37"/>
      <c r="D129" s="197" t="s">
        <v>285</v>
      </c>
      <c r="E129" s="37"/>
      <c r="F129" s="198" t="s">
        <v>364</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2" customFormat="1" ht="14.4" customHeight="1">
      <c r="A130" s="35"/>
      <c r="B130" s="36"/>
      <c r="C130" s="183" t="s">
        <v>428</v>
      </c>
      <c r="D130" s="183" t="s">
        <v>278</v>
      </c>
      <c r="E130" s="184" t="s">
        <v>420</v>
      </c>
      <c r="F130" s="185" t="s">
        <v>421</v>
      </c>
      <c r="G130" s="186" t="s">
        <v>343</v>
      </c>
      <c r="H130" s="187">
        <v>36.204000000000001</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1148</v>
      </c>
    </row>
    <row r="131" s="2" customFormat="1">
      <c r="A131" s="35"/>
      <c r="B131" s="36"/>
      <c r="C131" s="37"/>
      <c r="D131" s="197" t="s">
        <v>285</v>
      </c>
      <c r="E131" s="37"/>
      <c r="F131" s="198" t="s">
        <v>423</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424</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1149</v>
      </c>
      <c r="G133" s="213"/>
      <c r="H133" s="216">
        <v>12.670999999999999</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0" customFormat="1">
      <c r="A134" s="10"/>
      <c r="B134" s="202"/>
      <c r="C134" s="203"/>
      <c r="D134" s="197" t="s">
        <v>292</v>
      </c>
      <c r="E134" s="204" t="s">
        <v>19</v>
      </c>
      <c r="F134" s="205" t="s">
        <v>426</v>
      </c>
      <c r="G134" s="203"/>
      <c r="H134" s="204" t="s">
        <v>19</v>
      </c>
      <c r="I134" s="206"/>
      <c r="J134" s="203"/>
      <c r="K134" s="203"/>
      <c r="L134" s="207"/>
      <c r="M134" s="208"/>
      <c r="N134" s="209"/>
      <c r="O134" s="209"/>
      <c r="P134" s="209"/>
      <c r="Q134" s="209"/>
      <c r="R134" s="209"/>
      <c r="S134" s="209"/>
      <c r="T134" s="210"/>
      <c r="U134" s="10"/>
      <c r="V134" s="10"/>
      <c r="W134" s="10"/>
      <c r="X134" s="10"/>
      <c r="Y134" s="10"/>
      <c r="Z134" s="10"/>
      <c r="AA134" s="10"/>
      <c r="AB134" s="10"/>
      <c r="AC134" s="10"/>
      <c r="AD134" s="10"/>
      <c r="AE134" s="10"/>
      <c r="AT134" s="211" t="s">
        <v>292</v>
      </c>
      <c r="AU134" s="211" t="s">
        <v>70</v>
      </c>
      <c r="AV134" s="10" t="s">
        <v>77</v>
      </c>
      <c r="AW134" s="10" t="s">
        <v>31</v>
      </c>
      <c r="AX134" s="10" t="s">
        <v>70</v>
      </c>
      <c r="AY134" s="211" t="s">
        <v>283</v>
      </c>
    </row>
    <row r="135" s="11" customFormat="1">
      <c r="A135" s="11"/>
      <c r="B135" s="212"/>
      <c r="C135" s="213"/>
      <c r="D135" s="197" t="s">
        <v>292</v>
      </c>
      <c r="E135" s="214" t="s">
        <v>19</v>
      </c>
      <c r="F135" s="215" t="s">
        <v>1150</v>
      </c>
      <c r="G135" s="213"/>
      <c r="H135" s="216">
        <v>23.533000000000001</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70</v>
      </c>
      <c r="AY135" s="222" t="s">
        <v>283</v>
      </c>
    </row>
    <row r="136" s="12" customFormat="1">
      <c r="A136" s="12"/>
      <c r="B136" s="234"/>
      <c r="C136" s="235"/>
      <c r="D136" s="197" t="s">
        <v>292</v>
      </c>
      <c r="E136" s="236" t="s">
        <v>19</v>
      </c>
      <c r="F136" s="237" t="s">
        <v>317</v>
      </c>
      <c r="G136" s="235"/>
      <c r="H136" s="238">
        <v>36.204000000000001</v>
      </c>
      <c r="I136" s="239"/>
      <c r="J136" s="235"/>
      <c r="K136" s="235"/>
      <c r="L136" s="240"/>
      <c r="M136" s="241"/>
      <c r="N136" s="242"/>
      <c r="O136" s="242"/>
      <c r="P136" s="242"/>
      <c r="Q136" s="242"/>
      <c r="R136" s="242"/>
      <c r="S136" s="242"/>
      <c r="T136" s="243"/>
      <c r="U136" s="12"/>
      <c r="V136" s="12"/>
      <c r="W136" s="12"/>
      <c r="X136" s="12"/>
      <c r="Y136" s="12"/>
      <c r="Z136" s="12"/>
      <c r="AA136" s="12"/>
      <c r="AB136" s="12"/>
      <c r="AC136" s="12"/>
      <c r="AD136" s="12"/>
      <c r="AE136" s="12"/>
      <c r="AT136" s="244" t="s">
        <v>292</v>
      </c>
      <c r="AU136" s="244" t="s">
        <v>70</v>
      </c>
      <c r="AV136" s="12" t="s">
        <v>282</v>
      </c>
      <c r="AW136" s="12" t="s">
        <v>31</v>
      </c>
      <c r="AX136" s="12" t="s">
        <v>77</v>
      </c>
      <c r="AY136" s="244" t="s">
        <v>283</v>
      </c>
    </row>
    <row r="137" s="2" customFormat="1" ht="37.8" customHeight="1">
      <c r="A137" s="35"/>
      <c r="B137" s="36"/>
      <c r="C137" s="183" t="s">
        <v>435</v>
      </c>
      <c r="D137" s="183" t="s">
        <v>278</v>
      </c>
      <c r="E137" s="184" t="s">
        <v>429</v>
      </c>
      <c r="F137" s="185" t="s">
        <v>430</v>
      </c>
      <c r="G137" s="186" t="s">
        <v>343</v>
      </c>
      <c r="H137" s="187">
        <v>11.766</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1151</v>
      </c>
    </row>
    <row r="138" s="2" customFormat="1">
      <c r="A138" s="35"/>
      <c r="B138" s="36"/>
      <c r="C138" s="37"/>
      <c r="D138" s="197" t="s">
        <v>285</v>
      </c>
      <c r="E138" s="37"/>
      <c r="F138" s="198" t="s">
        <v>432</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433</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1152</v>
      </c>
      <c r="G140" s="213"/>
      <c r="H140" s="216">
        <v>11.766</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37.8" customHeight="1">
      <c r="A141" s="35"/>
      <c r="B141" s="36"/>
      <c r="C141" s="183" t="s">
        <v>7</v>
      </c>
      <c r="D141" s="183" t="s">
        <v>278</v>
      </c>
      <c r="E141" s="184" t="s">
        <v>436</v>
      </c>
      <c r="F141" s="185" t="s">
        <v>437</v>
      </c>
      <c r="G141" s="186" t="s">
        <v>343</v>
      </c>
      <c r="H141" s="187">
        <v>12.670999999999999</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1153</v>
      </c>
    </row>
    <row r="142" s="2" customFormat="1">
      <c r="A142" s="35"/>
      <c r="B142" s="36"/>
      <c r="C142" s="37"/>
      <c r="D142" s="197" t="s">
        <v>285</v>
      </c>
      <c r="E142" s="37"/>
      <c r="F142" s="198" t="s">
        <v>439</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424</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1149</v>
      </c>
      <c r="G144" s="213"/>
      <c r="H144" s="216">
        <v>12.670999999999999</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24.15" customHeight="1">
      <c r="A145" s="35"/>
      <c r="B145" s="36"/>
      <c r="C145" s="183" t="s">
        <v>620</v>
      </c>
      <c r="D145" s="183" t="s">
        <v>278</v>
      </c>
      <c r="E145" s="184" t="s">
        <v>366</v>
      </c>
      <c r="F145" s="185" t="s">
        <v>367</v>
      </c>
      <c r="G145" s="186" t="s">
        <v>343</v>
      </c>
      <c r="H145" s="187">
        <v>0.34000000000000002</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1154</v>
      </c>
    </row>
    <row r="146" s="2" customFormat="1">
      <c r="A146" s="35"/>
      <c r="B146" s="36"/>
      <c r="C146" s="37"/>
      <c r="D146" s="197" t="s">
        <v>285</v>
      </c>
      <c r="E146" s="37"/>
      <c r="F146" s="198" t="s">
        <v>369</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370</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1143</v>
      </c>
      <c r="G148" s="213"/>
      <c r="H148" s="216">
        <v>0.34000000000000002</v>
      </c>
      <c r="I148" s="217"/>
      <c r="J148" s="213"/>
      <c r="K148" s="213"/>
      <c r="L148" s="218"/>
      <c r="M148" s="245"/>
      <c r="N148" s="246"/>
      <c r="O148" s="246"/>
      <c r="P148" s="246"/>
      <c r="Q148" s="246"/>
      <c r="R148" s="246"/>
      <c r="S148" s="246"/>
      <c r="T148" s="247"/>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6.96" customHeight="1">
      <c r="A149" s="35"/>
      <c r="B149" s="56"/>
      <c r="C149" s="57"/>
      <c r="D149" s="57"/>
      <c r="E149" s="57"/>
      <c r="F149" s="57"/>
      <c r="G149" s="57"/>
      <c r="H149" s="57"/>
      <c r="I149" s="57"/>
      <c r="J149" s="57"/>
      <c r="K149" s="57"/>
      <c r="L149" s="41"/>
      <c r="M149" s="35"/>
      <c r="O149" s="35"/>
      <c r="P149" s="35"/>
      <c r="Q149" s="35"/>
      <c r="R149" s="35"/>
      <c r="S149" s="35"/>
      <c r="T149" s="35"/>
      <c r="U149" s="35"/>
      <c r="V149" s="35"/>
      <c r="W149" s="35"/>
      <c r="X149" s="35"/>
      <c r="Y149" s="35"/>
      <c r="Z149" s="35"/>
      <c r="AA149" s="35"/>
      <c r="AB149" s="35"/>
      <c r="AC149" s="35"/>
      <c r="AD149" s="35"/>
      <c r="AE149" s="35"/>
    </row>
  </sheetData>
  <sheetProtection sheet="1" autoFilter="0" formatColumns="0" formatRows="0" objects="1" scenarios="1" spinCount="100000" saltValue="uPz3Zr8D1WX6j1I10b4sT1xPhATvH+/dMSzDQ/+s3ByMreJaZN+U2RltuJ5A9Qrt45zGhTc1c86VBCuj3IfokA==" hashValue="+oO1sfhKOBjtTPJpHvUfUo1wQhOxn/Ii+IrpcGJXyEkBcCQzFUWdaebBa3vPlLDNBU9wPXinxMI4JIY+CtK5WQ==" algorithmName="SHA-512" password="CC35"/>
  <autoFilter ref="C84:K14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150</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1155</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ROUND((SUM(BE85:BE168)),  2)</f>
        <v>0</v>
      </c>
      <c r="G35" s="35"/>
      <c r="H35" s="35"/>
      <c r="I35" s="154">
        <v>0.20999999999999999</v>
      </c>
      <c r="J35" s="153">
        <f>ROUND(((SUM(BE85:BE168))*I35),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ROUND((SUM(BF85:BF168)),  2)</f>
        <v>0</v>
      </c>
      <c r="G36" s="35"/>
      <c r="H36" s="35"/>
      <c r="I36" s="154">
        <v>0.14999999999999999</v>
      </c>
      <c r="J36" s="153">
        <f>ROUND(((SUM(BF85:BF168))*I36),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02.09 - SO 02.09 - km 411,350 – 411,950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02.09 - SO 02.09 - km 411,350 – 411,950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SUM(P86:P168)</f>
        <v>0</v>
      </c>
      <c r="Q85" s="93"/>
      <c r="R85" s="180">
        <f>SUM(R86:R168)</f>
        <v>1.0074000000000001</v>
      </c>
      <c r="S85" s="93"/>
      <c r="T85" s="181">
        <f>SUM(T86:T168)</f>
        <v>0</v>
      </c>
      <c r="U85" s="35"/>
      <c r="V85" s="35"/>
      <c r="W85" s="35"/>
      <c r="X85" s="35"/>
      <c r="Y85" s="35"/>
      <c r="Z85" s="35"/>
      <c r="AA85" s="35"/>
      <c r="AB85" s="35"/>
      <c r="AC85" s="35"/>
      <c r="AD85" s="35"/>
      <c r="AE85" s="35"/>
      <c r="AT85" s="14" t="s">
        <v>69</v>
      </c>
      <c r="AU85" s="14" t="s">
        <v>264</v>
      </c>
      <c r="BK85" s="182">
        <f>SUM(BK86:BK168)</f>
        <v>0</v>
      </c>
    </row>
    <row r="86" s="2" customFormat="1" ht="14.4" customHeight="1">
      <c r="A86" s="35"/>
      <c r="B86" s="36"/>
      <c r="C86" s="183" t="s">
        <v>77</v>
      </c>
      <c r="D86" s="183" t="s">
        <v>278</v>
      </c>
      <c r="E86" s="184" t="s">
        <v>279</v>
      </c>
      <c r="F86" s="185" t="s">
        <v>280</v>
      </c>
      <c r="G86" s="186" t="s">
        <v>281</v>
      </c>
      <c r="H86" s="187">
        <v>24</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1156</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1200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1157</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1158</v>
      </c>
      <c r="G90" s="213"/>
      <c r="H90" s="216">
        <v>1200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451</v>
      </c>
      <c r="F91" s="185" t="s">
        <v>452</v>
      </c>
      <c r="G91" s="186" t="s">
        <v>289</v>
      </c>
      <c r="H91" s="187">
        <v>22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1159</v>
      </c>
    </row>
    <row r="92" s="2" customFormat="1">
      <c r="A92" s="35"/>
      <c r="B92" s="36"/>
      <c r="C92" s="37"/>
      <c r="D92" s="197" t="s">
        <v>285</v>
      </c>
      <c r="E92" s="37"/>
      <c r="F92" s="198" t="s">
        <v>454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1160</v>
      </c>
      <c r="G93" s="213"/>
      <c r="H93" s="216">
        <v>22</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544</v>
      </c>
      <c r="F94" s="185" t="s">
        <v>545</v>
      </c>
      <c r="G94" s="186" t="s">
        <v>281</v>
      </c>
      <c r="H94" s="187">
        <v>2220</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1161</v>
      </c>
    </row>
    <row r="95" s="2" customFormat="1">
      <c r="A95" s="35"/>
      <c r="B95" s="36"/>
      <c r="C95" s="37"/>
      <c r="D95" s="197" t="s">
        <v>285</v>
      </c>
      <c r="E95" s="37"/>
      <c r="F95" s="198" t="s">
        <v>547</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302</v>
      </c>
      <c r="F96" s="225" t="s">
        <v>303</v>
      </c>
      <c r="G96" s="226" t="s">
        <v>281</v>
      </c>
      <c r="H96" s="227">
        <v>2220</v>
      </c>
      <c r="I96" s="228"/>
      <c r="J96" s="229">
        <f>ROUND(I96*H96,2)</f>
        <v>0</v>
      </c>
      <c r="K96" s="230"/>
      <c r="L96" s="231"/>
      <c r="M96" s="232" t="s">
        <v>19</v>
      </c>
      <c r="N96" s="233" t="s">
        <v>41</v>
      </c>
      <c r="O96" s="81"/>
      <c r="P96" s="193">
        <f>O96*H96</f>
        <v>0</v>
      </c>
      <c r="Q96" s="193">
        <v>0.00021000000000000001</v>
      </c>
      <c r="R96" s="193">
        <f>Q96*H96</f>
        <v>0.4662</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1162</v>
      </c>
    </row>
    <row r="97" s="2" customFormat="1">
      <c r="A97" s="35"/>
      <c r="B97" s="36"/>
      <c r="C97" s="37"/>
      <c r="D97" s="197" t="s">
        <v>285</v>
      </c>
      <c r="E97" s="37"/>
      <c r="F97" s="198" t="s">
        <v>303</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679</v>
      </c>
      <c r="F98" s="185" t="s">
        <v>680</v>
      </c>
      <c r="G98" s="186" t="s">
        <v>281</v>
      </c>
      <c r="H98" s="187">
        <v>440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1163</v>
      </c>
    </row>
    <row r="99" s="2" customFormat="1">
      <c r="A99" s="35"/>
      <c r="B99" s="36"/>
      <c r="C99" s="37"/>
      <c r="D99" s="197" t="s">
        <v>285</v>
      </c>
      <c r="E99" s="37"/>
      <c r="F99" s="198" t="s">
        <v>682</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318</v>
      </c>
      <c r="D100" s="223" t="s">
        <v>301</v>
      </c>
      <c r="E100" s="224" t="s">
        <v>307</v>
      </c>
      <c r="F100" s="225" t="s">
        <v>308</v>
      </c>
      <c r="G100" s="226" t="s">
        <v>281</v>
      </c>
      <c r="H100" s="227">
        <v>440</v>
      </c>
      <c r="I100" s="228"/>
      <c r="J100" s="229">
        <f>ROUND(I100*H100,2)</f>
        <v>0</v>
      </c>
      <c r="K100" s="230"/>
      <c r="L100" s="231"/>
      <c r="M100" s="232" t="s">
        <v>19</v>
      </c>
      <c r="N100" s="233" t="s">
        <v>41</v>
      </c>
      <c r="O100" s="81"/>
      <c r="P100" s="193">
        <f>O100*H100</f>
        <v>0</v>
      </c>
      <c r="Q100" s="193">
        <v>0.00123</v>
      </c>
      <c r="R100" s="193">
        <f>Q100*H100</f>
        <v>0.54120000000000001</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1164</v>
      </c>
    </row>
    <row r="101" s="2" customFormat="1">
      <c r="A101" s="35"/>
      <c r="B101" s="36"/>
      <c r="C101" s="37"/>
      <c r="D101" s="197" t="s">
        <v>285</v>
      </c>
      <c r="E101" s="37"/>
      <c r="F101" s="198" t="s">
        <v>308</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456</v>
      </c>
      <c r="F102" s="185" t="s">
        <v>457</v>
      </c>
      <c r="G102" s="186" t="s">
        <v>321</v>
      </c>
      <c r="H102" s="187">
        <v>8</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1165</v>
      </c>
    </row>
    <row r="103" s="2" customFormat="1">
      <c r="A103" s="35"/>
      <c r="B103" s="36"/>
      <c r="C103" s="37"/>
      <c r="D103" s="197" t="s">
        <v>285</v>
      </c>
      <c r="E103" s="37"/>
      <c r="F103" s="198" t="s">
        <v>459</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329</v>
      </c>
      <c r="D104" s="183" t="s">
        <v>278</v>
      </c>
      <c r="E104" s="184" t="s">
        <v>395</v>
      </c>
      <c r="F104" s="185" t="s">
        <v>396</v>
      </c>
      <c r="G104" s="186" t="s">
        <v>321</v>
      </c>
      <c r="H104" s="187">
        <v>4</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1166</v>
      </c>
    </row>
    <row r="105" s="2" customFormat="1">
      <c r="A105" s="35"/>
      <c r="B105" s="36"/>
      <c r="C105" s="37"/>
      <c r="D105" s="197" t="s">
        <v>285</v>
      </c>
      <c r="E105" s="37"/>
      <c r="F105" s="198" t="s">
        <v>398</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24.15" customHeight="1">
      <c r="A106" s="35"/>
      <c r="B106" s="36"/>
      <c r="C106" s="183" t="s">
        <v>244</v>
      </c>
      <c r="D106" s="183" t="s">
        <v>278</v>
      </c>
      <c r="E106" s="184" t="s">
        <v>486</v>
      </c>
      <c r="F106" s="185" t="s">
        <v>487</v>
      </c>
      <c r="G106" s="186" t="s">
        <v>289</v>
      </c>
      <c r="H106" s="187">
        <v>1400</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1167</v>
      </c>
    </row>
    <row r="107" s="2" customFormat="1">
      <c r="A107" s="35"/>
      <c r="B107" s="36"/>
      <c r="C107" s="37"/>
      <c r="D107" s="197" t="s">
        <v>285</v>
      </c>
      <c r="E107" s="37"/>
      <c r="F107" s="198" t="s">
        <v>489</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11" customFormat="1">
      <c r="A108" s="11"/>
      <c r="B108" s="212"/>
      <c r="C108" s="213"/>
      <c r="D108" s="197" t="s">
        <v>292</v>
      </c>
      <c r="E108" s="214" t="s">
        <v>19</v>
      </c>
      <c r="F108" s="215" t="s">
        <v>1085</v>
      </c>
      <c r="G108" s="213"/>
      <c r="H108" s="216">
        <v>1400</v>
      </c>
      <c r="I108" s="217"/>
      <c r="J108" s="213"/>
      <c r="K108" s="213"/>
      <c r="L108" s="218"/>
      <c r="M108" s="219"/>
      <c r="N108" s="220"/>
      <c r="O108" s="220"/>
      <c r="P108" s="220"/>
      <c r="Q108" s="220"/>
      <c r="R108" s="220"/>
      <c r="S108" s="220"/>
      <c r="T108" s="221"/>
      <c r="U108" s="11"/>
      <c r="V108" s="11"/>
      <c r="W108" s="11"/>
      <c r="X108" s="11"/>
      <c r="Y108" s="11"/>
      <c r="Z108" s="11"/>
      <c r="AA108" s="11"/>
      <c r="AB108" s="11"/>
      <c r="AC108" s="11"/>
      <c r="AD108" s="11"/>
      <c r="AE108" s="11"/>
      <c r="AT108" s="222" t="s">
        <v>292</v>
      </c>
      <c r="AU108" s="222" t="s">
        <v>70</v>
      </c>
      <c r="AV108" s="11" t="s">
        <v>79</v>
      </c>
      <c r="AW108" s="11" t="s">
        <v>31</v>
      </c>
      <c r="AX108" s="11" t="s">
        <v>77</v>
      </c>
      <c r="AY108" s="222" t="s">
        <v>283</v>
      </c>
    </row>
    <row r="109" s="2" customFormat="1" ht="14.4" customHeight="1">
      <c r="A109" s="35"/>
      <c r="B109" s="36"/>
      <c r="C109" s="183" t="s">
        <v>247</v>
      </c>
      <c r="D109" s="183" t="s">
        <v>278</v>
      </c>
      <c r="E109" s="184" t="s">
        <v>401</v>
      </c>
      <c r="F109" s="185" t="s">
        <v>402</v>
      </c>
      <c r="G109" s="186" t="s">
        <v>321</v>
      </c>
      <c r="H109" s="187">
        <v>4</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1168</v>
      </c>
    </row>
    <row r="110" s="2" customFormat="1">
      <c r="A110" s="35"/>
      <c r="B110" s="36"/>
      <c r="C110" s="37"/>
      <c r="D110" s="197" t="s">
        <v>285</v>
      </c>
      <c r="E110" s="37"/>
      <c r="F110" s="198" t="s">
        <v>404</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24.15" customHeight="1">
      <c r="A111" s="35"/>
      <c r="B111" s="36"/>
      <c r="C111" s="183" t="s">
        <v>250</v>
      </c>
      <c r="D111" s="183" t="s">
        <v>278</v>
      </c>
      <c r="E111" s="184" t="s">
        <v>334</v>
      </c>
      <c r="F111" s="185" t="s">
        <v>335</v>
      </c>
      <c r="G111" s="186" t="s">
        <v>281</v>
      </c>
      <c r="H111" s="187">
        <v>12</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1169</v>
      </c>
    </row>
    <row r="112" s="2" customFormat="1">
      <c r="A112" s="35"/>
      <c r="B112" s="36"/>
      <c r="C112" s="37"/>
      <c r="D112" s="197" t="s">
        <v>285</v>
      </c>
      <c r="E112" s="37"/>
      <c r="F112" s="198" t="s">
        <v>337</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338</v>
      </c>
      <c r="F113" s="185" t="s">
        <v>339</v>
      </c>
      <c r="G113" s="186" t="s">
        <v>281</v>
      </c>
      <c r="H113" s="187">
        <v>12</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1170</v>
      </c>
    </row>
    <row r="114" s="2" customFormat="1">
      <c r="A114" s="35"/>
      <c r="B114" s="36"/>
      <c r="C114" s="37"/>
      <c r="D114" s="197" t="s">
        <v>285</v>
      </c>
      <c r="E114" s="37"/>
      <c r="F114" s="198" t="s">
        <v>339</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354</v>
      </c>
      <c r="D115" s="183" t="s">
        <v>278</v>
      </c>
      <c r="E115" s="184" t="s">
        <v>621</v>
      </c>
      <c r="F115" s="185" t="s">
        <v>622</v>
      </c>
      <c r="G115" s="186" t="s">
        <v>281</v>
      </c>
      <c r="H115" s="187">
        <v>1</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1171</v>
      </c>
    </row>
    <row r="116" s="2" customFormat="1">
      <c r="A116" s="35"/>
      <c r="B116" s="36"/>
      <c r="C116" s="37"/>
      <c r="D116" s="197" t="s">
        <v>285</v>
      </c>
      <c r="E116" s="37"/>
      <c r="F116" s="198" t="s">
        <v>622</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11" customFormat="1">
      <c r="A117" s="11"/>
      <c r="B117" s="212"/>
      <c r="C117" s="213"/>
      <c r="D117" s="197" t="s">
        <v>292</v>
      </c>
      <c r="E117" s="214" t="s">
        <v>19</v>
      </c>
      <c r="F117" s="215" t="s">
        <v>1090</v>
      </c>
      <c r="G117" s="213"/>
      <c r="H117" s="216">
        <v>1</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14.4" customHeight="1">
      <c r="A118" s="35"/>
      <c r="B118" s="36"/>
      <c r="C118" s="183" t="s">
        <v>8</v>
      </c>
      <c r="D118" s="183" t="s">
        <v>278</v>
      </c>
      <c r="E118" s="184" t="s">
        <v>626</v>
      </c>
      <c r="F118" s="185" t="s">
        <v>627</v>
      </c>
      <c r="G118" s="186" t="s">
        <v>281</v>
      </c>
      <c r="H118" s="187">
        <v>1</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1172</v>
      </c>
    </row>
    <row r="119" s="2" customFormat="1">
      <c r="A119" s="35"/>
      <c r="B119" s="36"/>
      <c r="C119" s="37"/>
      <c r="D119" s="197" t="s">
        <v>285</v>
      </c>
      <c r="E119" s="37"/>
      <c r="F119" s="198" t="s">
        <v>629</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1" customFormat="1">
      <c r="A120" s="11"/>
      <c r="B120" s="212"/>
      <c r="C120" s="213"/>
      <c r="D120" s="197" t="s">
        <v>292</v>
      </c>
      <c r="E120" s="214" t="s">
        <v>19</v>
      </c>
      <c r="F120" s="215" t="s">
        <v>1092</v>
      </c>
      <c r="G120" s="213"/>
      <c r="H120" s="216">
        <v>1</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14.4" customHeight="1">
      <c r="A121" s="35"/>
      <c r="B121" s="36"/>
      <c r="C121" s="183" t="s">
        <v>365</v>
      </c>
      <c r="D121" s="183" t="s">
        <v>278</v>
      </c>
      <c r="E121" s="184" t="s">
        <v>1102</v>
      </c>
      <c r="F121" s="185" t="s">
        <v>1103</v>
      </c>
      <c r="G121" s="186" t="s">
        <v>289</v>
      </c>
      <c r="H121" s="187">
        <v>10.800000000000001</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1095</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1095</v>
      </c>
      <c r="BM121" s="195" t="s">
        <v>1173</v>
      </c>
    </row>
    <row r="122" s="2" customFormat="1">
      <c r="A122" s="35"/>
      <c r="B122" s="36"/>
      <c r="C122" s="37"/>
      <c r="D122" s="197" t="s">
        <v>285</v>
      </c>
      <c r="E122" s="37"/>
      <c r="F122" s="198" t="s">
        <v>1105</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371</v>
      </c>
      <c r="D123" s="183" t="s">
        <v>278</v>
      </c>
      <c r="E123" s="184" t="s">
        <v>1106</v>
      </c>
      <c r="F123" s="185" t="s">
        <v>1107</v>
      </c>
      <c r="G123" s="186" t="s">
        <v>289</v>
      </c>
      <c r="H123" s="187">
        <v>10.800000000000001</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1095</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1095</v>
      </c>
      <c r="BM123" s="195" t="s">
        <v>1174</v>
      </c>
    </row>
    <row r="124" s="2" customFormat="1">
      <c r="A124" s="35"/>
      <c r="B124" s="36"/>
      <c r="C124" s="37"/>
      <c r="D124" s="197" t="s">
        <v>285</v>
      </c>
      <c r="E124" s="37"/>
      <c r="F124" s="198" t="s">
        <v>1109</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419</v>
      </c>
      <c r="D125" s="183" t="s">
        <v>278</v>
      </c>
      <c r="E125" s="184" t="s">
        <v>1093</v>
      </c>
      <c r="F125" s="185" t="s">
        <v>1094</v>
      </c>
      <c r="G125" s="186" t="s">
        <v>281</v>
      </c>
      <c r="H125" s="187">
        <v>2</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1095</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1095</v>
      </c>
      <c r="BM125" s="195" t="s">
        <v>1175</v>
      </c>
    </row>
    <row r="126" s="2" customFormat="1">
      <c r="A126" s="35"/>
      <c r="B126" s="36"/>
      <c r="C126" s="37"/>
      <c r="D126" s="197" t="s">
        <v>285</v>
      </c>
      <c r="E126" s="37"/>
      <c r="F126" s="198" t="s">
        <v>1097</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11" customFormat="1">
      <c r="A127" s="11"/>
      <c r="B127" s="212"/>
      <c r="C127" s="213"/>
      <c r="D127" s="197" t="s">
        <v>292</v>
      </c>
      <c r="E127" s="214" t="s">
        <v>19</v>
      </c>
      <c r="F127" s="215" t="s">
        <v>1098</v>
      </c>
      <c r="G127" s="213"/>
      <c r="H127" s="216">
        <v>2</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77</v>
      </c>
      <c r="AY127" s="222" t="s">
        <v>283</v>
      </c>
    </row>
    <row r="128" s="2" customFormat="1" ht="14.4" customHeight="1">
      <c r="A128" s="35"/>
      <c r="B128" s="36"/>
      <c r="C128" s="183" t="s">
        <v>428</v>
      </c>
      <c r="D128" s="183" t="s">
        <v>278</v>
      </c>
      <c r="E128" s="184" t="s">
        <v>1099</v>
      </c>
      <c r="F128" s="185" t="s">
        <v>1100</v>
      </c>
      <c r="G128" s="186" t="s">
        <v>281</v>
      </c>
      <c r="H128" s="187">
        <v>2</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1095</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1095</v>
      </c>
      <c r="BM128" s="195" t="s">
        <v>1176</v>
      </c>
    </row>
    <row r="129" s="2" customFormat="1">
      <c r="A129" s="35"/>
      <c r="B129" s="36"/>
      <c r="C129" s="37"/>
      <c r="D129" s="197" t="s">
        <v>285</v>
      </c>
      <c r="E129" s="37"/>
      <c r="F129" s="198" t="s">
        <v>1100</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1" customFormat="1">
      <c r="A130" s="11"/>
      <c r="B130" s="212"/>
      <c r="C130" s="213"/>
      <c r="D130" s="197" t="s">
        <v>292</v>
      </c>
      <c r="E130" s="214" t="s">
        <v>19</v>
      </c>
      <c r="F130" s="215" t="s">
        <v>1098</v>
      </c>
      <c r="G130" s="213"/>
      <c r="H130" s="216">
        <v>2</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183" t="s">
        <v>435</v>
      </c>
      <c r="D131" s="183" t="s">
        <v>278</v>
      </c>
      <c r="E131" s="184" t="s">
        <v>407</v>
      </c>
      <c r="F131" s="185" t="s">
        <v>408</v>
      </c>
      <c r="G131" s="186" t="s">
        <v>281</v>
      </c>
      <c r="H131" s="187">
        <v>60</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1177</v>
      </c>
    </row>
    <row r="132" s="2" customFormat="1">
      <c r="A132" s="35"/>
      <c r="B132" s="36"/>
      <c r="C132" s="37"/>
      <c r="D132" s="197" t="s">
        <v>285</v>
      </c>
      <c r="E132" s="37"/>
      <c r="F132" s="198" t="s">
        <v>410</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14.4" customHeight="1">
      <c r="A133" s="35"/>
      <c r="B133" s="36"/>
      <c r="C133" s="183" t="s">
        <v>7</v>
      </c>
      <c r="D133" s="183" t="s">
        <v>278</v>
      </c>
      <c r="E133" s="184" t="s">
        <v>341</v>
      </c>
      <c r="F133" s="185" t="s">
        <v>342</v>
      </c>
      <c r="G133" s="186" t="s">
        <v>343</v>
      </c>
      <c r="H133" s="187">
        <v>1.0069999999999999</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1178</v>
      </c>
    </row>
    <row r="134" s="2" customFormat="1">
      <c r="A134" s="35"/>
      <c r="B134" s="36"/>
      <c r="C134" s="37"/>
      <c r="D134" s="197" t="s">
        <v>285</v>
      </c>
      <c r="E134" s="37"/>
      <c r="F134" s="198" t="s">
        <v>345</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412</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1179</v>
      </c>
      <c r="G136" s="213"/>
      <c r="H136" s="216">
        <v>1.0069999999999999</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24.15" customHeight="1">
      <c r="A137" s="35"/>
      <c r="B137" s="36"/>
      <c r="C137" s="183" t="s">
        <v>620</v>
      </c>
      <c r="D137" s="183" t="s">
        <v>278</v>
      </c>
      <c r="E137" s="184" t="s">
        <v>348</v>
      </c>
      <c r="F137" s="185" t="s">
        <v>349</v>
      </c>
      <c r="G137" s="186" t="s">
        <v>343</v>
      </c>
      <c r="H137" s="187">
        <v>0.54100000000000004</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1180</v>
      </c>
    </row>
    <row r="138" s="2" customFormat="1">
      <c r="A138" s="35"/>
      <c r="B138" s="36"/>
      <c r="C138" s="37"/>
      <c r="D138" s="197" t="s">
        <v>285</v>
      </c>
      <c r="E138" s="37"/>
      <c r="F138" s="198" t="s">
        <v>351</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412</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1181</v>
      </c>
      <c r="G140" s="213"/>
      <c r="H140" s="216">
        <v>0.54100000000000004</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24.15" customHeight="1">
      <c r="A141" s="35"/>
      <c r="B141" s="36"/>
      <c r="C141" s="183" t="s">
        <v>625</v>
      </c>
      <c r="D141" s="183" t="s">
        <v>278</v>
      </c>
      <c r="E141" s="184" t="s">
        <v>355</v>
      </c>
      <c r="F141" s="185" t="s">
        <v>356</v>
      </c>
      <c r="G141" s="186" t="s">
        <v>343</v>
      </c>
      <c r="H141" s="187">
        <v>0.46600000000000003</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1182</v>
      </c>
    </row>
    <row r="142" s="2" customFormat="1">
      <c r="A142" s="35"/>
      <c r="B142" s="36"/>
      <c r="C142" s="37"/>
      <c r="D142" s="197" t="s">
        <v>285</v>
      </c>
      <c r="E142" s="37"/>
      <c r="F142" s="198" t="s">
        <v>358</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359</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1183</v>
      </c>
      <c r="G144" s="213"/>
      <c r="H144" s="216">
        <v>0.46600000000000003</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14.4" customHeight="1">
      <c r="A145" s="35"/>
      <c r="B145" s="36"/>
      <c r="C145" s="183" t="s">
        <v>630</v>
      </c>
      <c r="D145" s="183" t="s">
        <v>278</v>
      </c>
      <c r="E145" s="184" t="s">
        <v>361</v>
      </c>
      <c r="F145" s="185" t="s">
        <v>362</v>
      </c>
      <c r="G145" s="186" t="s">
        <v>343</v>
      </c>
      <c r="H145" s="187">
        <v>0.46600000000000003</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1184</v>
      </c>
    </row>
    <row r="146" s="2" customFormat="1">
      <c r="A146" s="35"/>
      <c r="B146" s="36"/>
      <c r="C146" s="37"/>
      <c r="D146" s="197" t="s">
        <v>285</v>
      </c>
      <c r="E146" s="37"/>
      <c r="F146" s="198" t="s">
        <v>364</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2" customFormat="1" ht="14.4" customHeight="1">
      <c r="A147" s="35"/>
      <c r="B147" s="36"/>
      <c r="C147" s="183" t="s">
        <v>632</v>
      </c>
      <c r="D147" s="183" t="s">
        <v>278</v>
      </c>
      <c r="E147" s="184" t="s">
        <v>420</v>
      </c>
      <c r="F147" s="185" t="s">
        <v>421</v>
      </c>
      <c r="G147" s="186" t="s">
        <v>343</v>
      </c>
      <c r="H147" s="187">
        <v>111.396</v>
      </c>
      <c r="I147" s="188"/>
      <c r="J147" s="189">
        <f>ROUND(I147*H147,2)</f>
        <v>0</v>
      </c>
      <c r="K147" s="190"/>
      <c r="L147" s="41"/>
      <c r="M147" s="191" t="s">
        <v>19</v>
      </c>
      <c r="N147" s="192" t="s">
        <v>41</v>
      </c>
      <c r="O147" s="81"/>
      <c r="P147" s="193">
        <f>O147*H147</f>
        <v>0</v>
      </c>
      <c r="Q147" s="193">
        <v>0</v>
      </c>
      <c r="R147" s="193">
        <f>Q147*H147</f>
        <v>0</v>
      </c>
      <c r="S147" s="193">
        <v>0</v>
      </c>
      <c r="T147" s="194">
        <f>S147*H147</f>
        <v>0</v>
      </c>
      <c r="U147" s="35"/>
      <c r="V147" s="35"/>
      <c r="W147" s="35"/>
      <c r="X147" s="35"/>
      <c r="Y147" s="35"/>
      <c r="Z147" s="35"/>
      <c r="AA147" s="35"/>
      <c r="AB147" s="35"/>
      <c r="AC147" s="35"/>
      <c r="AD147" s="35"/>
      <c r="AE147" s="35"/>
      <c r="AR147" s="195" t="s">
        <v>282</v>
      </c>
      <c r="AT147" s="195" t="s">
        <v>278</v>
      </c>
      <c r="AU147" s="195" t="s">
        <v>70</v>
      </c>
      <c r="AY147" s="14" t="s">
        <v>283</v>
      </c>
      <c r="BE147" s="196">
        <f>IF(N147="základní",J147,0)</f>
        <v>0</v>
      </c>
      <c r="BF147" s="196">
        <f>IF(N147="snížená",J147,0)</f>
        <v>0</v>
      </c>
      <c r="BG147" s="196">
        <f>IF(N147="zákl. přenesená",J147,0)</f>
        <v>0</v>
      </c>
      <c r="BH147" s="196">
        <f>IF(N147="sníž. přenesená",J147,0)</f>
        <v>0</v>
      </c>
      <c r="BI147" s="196">
        <f>IF(N147="nulová",J147,0)</f>
        <v>0</v>
      </c>
      <c r="BJ147" s="14" t="s">
        <v>77</v>
      </c>
      <c r="BK147" s="196">
        <f>ROUND(I147*H147,2)</f>
        <v>0</v>
      </c>
      <c r="BL147" s="14" t="s">
        <v>282</v>
      </c>
      <c r="BM147" s="195" t="s">
        <v>1185</v>
      </c>
    </row>
    <row r="148" s="2" customFormat="1">
      <c r="A148" s="35"/>
      <c r="B148" s="36"/>
      <c r="C148" s="37"/>
      <c r="D148" s="197" t="s">
        <v>285</v>
      </c>
      <c r="E148" s="37"/>
      <c r="F148" s="198" t="s">
        <v>423</v>
      </c>
      <c r="G148" s="37"/>
      <c r="H148" s="37"/>
      <c r="I148" s="199"/>
      <c r="J148" s="37"/>
      <c r="K148" s="37"/>
      <c r="L148" s="41"/>
      <c r="M148" s="200"/>
      <c r="N148" s="201"/>
      <c r="O148" s="81"/>
      <c r="P148" s="81"/>
      <c r="Q148" s="81"/>
      <c r="R148" s="81"/>
      <c r="S148" s="81"/>
      <c r="T148" s="82"/>
      <c r="U148" s="35"/>
      <c r="V148" s="35"/>
      <c r="W148" s="35"/>
      <c r="X148" s="35"/>
      <c r="Y148" s="35"/>
      <c r="Z148" s="35"/>
      <c r="AA148" s="35"/>
      <c r="AB148" s="35"/>
      <c r="AC148" s="35"/>
      <c r="AD148" s="35"/>
      <c r="AE148" s="35"/>
      <c r="AT148" s="14" t="s">
        <v>285</v>
      </c>
      <c r="AU148" s="14" t="s">
        <v>70</v>
      </c>
    </row>
    <row r="149" s="10" customFormat="1">
      <c r="A149" s="10"/>
      <c r="B149" s="202"/>
      <c r="C149" s="203"/>
      <c r="D149" s="197" t="s">
        <v>292</v>
      </c>
      <c r="E149" s="204" t="s">
        <v>19</v>
      </c>
      <c r="F149" s="205" t="s">
        <v>424</v>
      </c>
      <c r="G149" s="203"/>
      <c r="H149" s="204" t="s">
        <v>19</v>
      </c>
      <c r="I149" s="206"/>
      <c r="J149" s="203"/>
      <c r="K149" s="203"/>
      <c r="L149" s="207"/>
      <c r="M149" s="208"/>
      <c r="N149" s="209"/>
      <c r="O149" s="209"/>
      <c r="P149" s="209"/>
      <c r="Q149" s="209"/>
      <c r="R149" s="209"/>
      <c r="S149" s="209"/>
      <c r="T149" s="210"/>
      <c r="U149" s="10"/>
      <c r="V149" s="10"/>
      <c r="W149" s="10"/>
      <c r="X149" s="10"/>
      <c r="Y149" s="10"/>
      <c r="Z149" s="10"/>
      <c r="AA149" s="10"/>
      <c r="AB149" s="10"/>
      <c r="AC149" s="10"/>
      <c r="AD149" s="10"/>
      <c r="AE149" s="10"/>
      <c r="AT149" s="211" t="s">
        <v>292</v>
      </c>
      <c r="AU149" s="211" t="s">
        <v>70</v>
      </c>
      <c r="AV149" s="10" t="s">
        <v>77</v>
      </c>
      <c r="AW149" s="10" t="s">
        <v>31</v>
      </c>
      <c r="AX149" s="10" t="s">
        <v>70</v>
      </c>
      <c r="AY149" s="211" t="s">
        <v>283</v>
      </c>
    </row>
    <row r="150" s="11" customFormat="1">
      <c r="A150" s="11"/>
      <c r="B150" s="212"/>
      <c r="C150" s="213"/>
      <c r="D150" s="197" t="s">
        <v>292</v>
      </c>
      <c r="E150" s="214" t="s">
        <v>19</v>
      </c>
      <c r="F150" s="215" t="s">
        <v>1119</v>
      </c>
      <c r="G150" s="213"/>
      <c r="H150" s="216">
        <v>38.988</v>
      </c>
      <c r="I150" s="217"/>
      <c r="J150" s="213"/>
      <c r="K150" s="213"/>
      <c r="L150" s="218"/>
      <c r="M150" s="219"/>
      <c r="N150" s="220"/>
      <c r="O150" s="220"/>
      <c r="P150" s="220"/>
      <c r="Q150" s="220"/>
      <c r="R150" s="220"/>
      <c r="S150" s="220"/>
      <c r="T150" s="221"/>
      <c r="U150" s="11"/>
      <c r="V150" s="11"/>
      <c r="W150" s="11"/>
      <c r="X150" s="11"/>
      <c r="Y150" s="11"/>
      <c r="Z150" s="11"/>
      <c r="AA150" s="11"/>
      <c r="AB150" s="11"/>
      <c r="AC150" s="11"/>
      <c r="AD150" s="11"/>
      <c r="AE150" s="11"/>
      <c r="AT150" s="222" t="s">
        <v>292</v>
      </c>
      <c r="AU150" s="222" t="s">
        <v>70</v>
      </c>
      <c r="AV150" s="11" t="s">
        <v>79</v>
      </c>
      <c r="AW150" s="11" t="s">
        <v>31</v>
      </c>
      <c r="AX150" s="11" t="s">
        <v>70</v>
      </c>
      <c r="AY150" s="222" t="s">
        <v>283</v>
      </c>
    </row>
    <row r="151" s="10" customFormat="1">
      <c r="A151" s="10"/>
      <c r="B151" s="202"/>
      <c r="C151" s="203"/>
      <c r="D151" s="197" t="s">
        <v>292</v>
      </c>
      <c r="E151" s="204" t="s">
        <v>19</v>
      </c>
      <c r="F151" s="205" t="s">
        <v>426</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1120</v>
      </c>
      <c r="G152" s="213"/>
      <c r="H152" s="216">
        <v>72.408000000000001</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2" customFormat="1">
      <c r="A153" s="12"/>
      <c r="B153" s="234"/>
      <c r="C153" s="235"/>
      <c r="D153" s="197" t="s">
        <v>292</v>
      </c>
      <c r="E153" s="236" t="s">
        <v>19</v>
      </c>
      <c r="F153" s="237" t="s">
        <v>317</v>
      </c>
      <c r="G153" s="235"/>
      <c r="H153" s="238">
        <v>111.396</v>
      </c>
      <c r="I153" s="239"/>
      <c r="J153" s="235"/>
      <c r="K153" s="235"/>
      <c r="L153" s="240"/>
      <c r="M153" s="241"/>
      <c r="N153" s="242"/>
      <c r="O153" s="242"/>
      <c r="P153" s="242"/>
      <c r="Q153" s="242"/>
      <c r="R153" s="242"/>
      <c r="S153" s="242"/>
      <c r="T153" s="243"/>
      <c r="U153" s="12"/>
      <c r="V153" s="12"/>
      <c r="W153" s="12"/>
      <c r="X153" s="12"/>
      <c r="Y153" s="12"/>
      <c r="Z153" s="12"/>
      <c r="AA153" s="12"/>
      <c r="AB153" s="12"/>
      <c r="AC153" s="12"/>
      <c r="AD153" s="12"/>
      <c r="AE153" s="12"/>
      <c r="AT153" s="244" t="s">
        <v>292</v>
      </c>
      <c r="AU153" s="244" t="s">
        <v>70</v>
      </c>
      <c r="AV153" s="12" t="s">
        <v>282</v>
      </c>
      <c r="AW153" s="12" t="s">
        <v>31</v>
      </c>
      <c r="AX153" s="12" t="s">
        <v>77</v>
      </c>
      <c r="AY153" s="244" t="s">
        <v>283</v>
      </c>
    </row>
    <row r="154" s="2" customFormat="1" ht="37.8" customHeight="1">
      <c r="A154" s="35"/>
      <c r="B154" s="36"/>
      <c r="C154" s="183" t="s">
        <v>635</v>
      </c>
      <c r="D154" s="183" t="s">
        <v>278</v>
      </c>
      <c r="E154" s="184" t="s">
        <v>429</v>
      </c>
      <c r="F154" s="185" t="s">
        <v>430</v>
      </c>
      <c r="G154" s="186" t="s">
        <v>343</v>
      </c>
      <c r="H154" s="187">
        <v>36.204000000000001</v>
      </c>
      <c r="I154" s="188"/>
      <c r="J154" s="189">
        <f>ROUND(I154*H154,2)</f>
        <v>0</v>
      </c>
      <c r="K154" s="190"/>
      <c r="L154" s="41"/>
      <c r="M154" s="191" t="s">
        <v>19</v>
      </c>
      <c r="N154" s="192" t="s">
        <v>41</v>
      </c>
      <c r="O154" s="81"/>
      <c r="P154" s="193">
        <f>O154*H154</f>
        <v>0</v>
      </c>
      <c r="Q154" s="193">
        <v>0</v>
      </c>
      <c r="R154" s="193">
        <f>Q154*H154</f>
        <v>0</v>
      </c>
      <c r="S154" s="193">
        <v>0</v>
      </c>
      <c r="T154" s="194">
        <f>S154*H154</f>
        <v>0</v>
      </c>
      <c r="U154" s="35"/>
      <c r="V154" s="35"/>
      <c r="W154" s="35"/>
      <c r="X154" s="35"/>
      <c r="Y154" s="35"/>
      <c r="Z154" s="35"/>
      <c r="AA154" s="35"/>
      <c r="AB154" s="35"/>
      <c r="AC154" s="35"/>
      <c r="AD154" s="35"/>
      <c r="AE154" s="35"/>
      <c r="AR154" s="195" t="s">
        <v>282</v>
      </c>
      <c r="AT154" s="195" t="s">
        <v>278</v>
      </c>
      <c r="AU154" s="195" t="s">
        <v>70</v>
      </c>
      <c r="AY154" s="14" t="s">
        <v>283</v>
      </c>
      <c r="BE154" s="196">
        <f>IF(N154="základní",J154,0)</f>
        <v>0</v>
      </c>
      <c r="BF154" s="196">
        <f>IF(N154="snížená",J154,0)</f>
        <v>0</v>
      </c>
      <c r="BG154" s="196">
        <f>IF(N154="zákl. přenesená",J154,0)</f>
        <v>0</v>
      </c>
      <c r="BH154" s="196">
        <f>IF(N154="sníž. přenesená",J154,0)</f>
        <v>0</v>
      </c>
      <c r="BI154" s="196">
        <f>IF(N154="nulová",J154,0)</f>
        <v>0</v>
      </c>
      <c r="BJ154" s="14" t="s">
        <v>77</v>
      </c>
      <c r="BK154" s="196">
        <f>ROUND(I154*H154,2)</f>
        <v>0</v>
      </c>
      <c r="BL154" s="14" t="s">
        <v>282</v>
      </c>
      <c r="BM154" s="195" t="s">
        <v>1186</v>
      </c>
    </row>
    <row r="155" s="2" customFormat="1">
      <c r="A155" s="35"/>
      <c r="B155" s="36"/>
      <c r="C155" s="37"/>
      <c r="D155" s="197" t="s">
        <v>285</v>
      </c>
      <c r="E155" s="37"/>
      <c r="F155" s="198" t="s">
        <v>432</v>
      </c>
      <c r="G155" s="37"/>
      <c r="H155" s="37"/>
      <c r="I155" s="199"/>
      <c r="J155" s="37"/>
      <c r="K155" s="37"/>
      <c r="L155" s="41"/>
      <c r="M155" s="200"/>
      <c r="N155" s="201"/>
      <c r="O155" s="81"/>
      <c r="P155" s="81"/>
      <c r="Q155" s="81"/>
      <c r="R155" s="81"/>
      <c r="S155" s="81"/>
      <c r="T155" s="82"/>
      <c r="U155" s="35"/>
      <c r="V155" s="35"/>
      <c r="W155" s="35"/>
      <c r="X155" s="35"/>
      <c r="Y155" s="35"/>
      <c r="Z155" s="35"/>
      <c r="AA155" s="35"/>
      <c r="AB155" s="35"/>
      <c r="AC155" s="35"/>
      <c r="AD155" s="35"/>
      <c r="AE155" s="35"/>
      <c r="AT155" s="14" t="s">
        <v>285</v>
      </c>
      <c r="AU155" s="14" t="s">
        <v>70</v>
      </c>
    </row>
    <row r="156" s="10" customFormat="1">
      <c r="A156" s="10"/>
      <c r="B156" s="202"/>
      <c r="C156" s="203"/>
      <c r="D156" s="197" t="s">
        <v>292</v>
      </c>
      <c r="E156" s="204" t="s">
        <v>19</v>
      </c>
      <c r="F156" s="205" t="s">
        <v>433</v>
      </c>
      <c r="G156" s="203"/>
      <c r="H156" s="204" t="s">
        <v>19</v>
      </c>
      <c r="I156" s="206"/>
      <c r="J156" s="203"/>
      <c r="K156" s="203"/>
      <c r="L156" s="207"/>
      <c r="M156" s="208"/>
      <c r="N156" s="209"/>
      <c r="O156" s="209"/>
      <c r="P156" s="209"/>
      <c r="Q156" s="209"/>
      <c r="R156" s="209"/>
      <c r="S156" s="209"/>
      <c r="T156" s="210"/>
      <c r="U156" s="10"/>
      <c r="V156" s="10"/>
      <c r="W156" s="10"/>
      <c r="X156" s="10"/>
      <c r="Y156" s="10"/>
      <c r="Z156" s="10"/>
      <c r="AA156" s="10"/>
      <c r="AB156" s="10"/>
      <c r="AC156" s="10"/>
      <c r="AD156" s="10"/>
      <c r="AE156" s="10"/>
      <c r="AT156" s="211" t="s">
        <v>292</v>
      </c>
      <c r="AU156" s="211" t="s">
        <v>70</v>
      </c>
      <c r="AV156" s="10" t="s">
        <v>77</v>
      </c>
      <c r="AW156" s="10" t="s">
        <v>31</v>
      </c>
      <c r="AX156" s="10" t="s">
        <v>70</v>
      </c>
      <c r="AY156" s="211" t="s">
        <v>283</v>
      </c>
    </row>
    <row r="157" s="11" customFormat="1">
      <c r="A157" s="11"/>
      <c r="B157" s="212"/>
      <c r="C157" s="213"/>
      <c r="D157" s="197" t="s">
        <v>292</v>
      </c>
      <c r="E157" s="214" t="s">
        <v>19</v>
      </c>
      <c r="F157" s="215" t="s">
        <v>1122</v>
      </c>
      <c r="G157" s="213"/>
      <c r="H157" s="216">
        <v>36.204000000000001</v>
      </c>
      <c r="I157" s="217"/>
      <c r="J157" s="213"/>
      <c r="K157" s="213"/>
      <c r="L157" s="218"/>
      <c r="M157" s="219"/>
      <c r="N157" s="220"/>
      <c r="O157" s="220"/>
      <c r="P157" s="220"/>
      <c r="Q157" s="220"/>
      <c r="R157" s="220"/>
      <c r="S157" s="220"/>
      <c r="T157" s="221"/>
      <c r="U157" s="11"/>
      <c r="V157" s="11"/>
      <c r="W157" s="11"/>
      <c r="X157" s="11"/>
      <c r="Y157" s="11"/>
      <c r="Z157" s="11"/>
      <c r="AA157" s="11"/>
      <c r="AB157" s="11"/>
      <c r="AC157" s="11"/>
      <c r="AD157" s="11"/>
      <c r="AE157" s="11"/>
      <c r="AT157" s="222" t="s">
        <v>292</v>
      </c>
      <c r="AU157" s="222" t="s">
        <v>70</v>
      </c>
      <c r="AV157" s="11" t="s">
        <v>79</v>
      </c>
      <c r="AW157" s="11" t="s">
        <v>31</v>
      </c>
      <c r="AX157" s="11" t="s">
        <v>77</v>
      </c>
      <c r="AY157" s="222" t="s">
        <v>283</v>
      </c>
    </row>
    <row r="158" s="2" customFormat="1" ht="37.8" customHeight="1">
      <c r="A158" s="35"/>
      <c r="B158" s="36"/>
      <c r="C158" s="183" t="s">
        <v>638</v>
      </c>
      <c r="D158" s="183" t="s">
        <v>278</v>
      </c>
      <c r="E158" s="184" t="s">
        <v>436</v>
      </c>
      <c r="F158" s="185" t="s">
        <v>437</v>
      </c>
      <c r="G158" s="186" t="s">
        <v>343</v>
      </c>
      <c r="H158" s="187">
        <v>38.988</v>
      </c>
      <c r="I158" s="188"/>
      <c r="J158" s="189">
        <f>ROUND(I158*H158,2)</f>
        <v>0</v>
      </c>
      <c r="K158" s="190"/>
      <c r="L158" s="41"/>
      <c r="M158" s="191" t="s">
        <v>19</v>
      </c>
      <c r="N158" s="192" t="s">
        <v>41</v>
      </c>
      <c r="O158" s="81"/>
      <c r="P158" s="193">
        <f>O158*H158</f>
        <v>0</v>
      </c>
      <c r="Q158" s="193">
        <v>0</v>
      </c>
      <c r="R158" s="193">
        <f>Q158*H158</f>
        <v>0</v>
      </c>
      <c r="S158" s="193">
        <v>0</v>
      </c>
      <c r="T158" s="194">
        <f>S158*H158</f>
        <v>0</v>
      </c>
      <c r="U158" s="35"/>
      <c r="V158" s="35"/>
      <c r="W158" s="35"/>
      <c r="X158" s="35"/>
      <c r="Y158" s="35"/>
      <c r="Z158" s="35"/>
      <c r="AA158" s="35"/>
      <c r="AB158" s="35"/>
      <c r="AC158" s="35"/>
      <c r="AD158" s="35"/>
      <c r="AE158" s="35"/>
      <c r="AR158" s="195" t="s">
        <v>282</v>
      </c>
      <c r="AT158" s="195" t="s">
        <v>278</v>
      </c>
      <c r="AU158" s="195" t="s">
        <v>70</v>
      </c>
      <c r="AY158" s="14" t="s">
        <v>283</v>
      </c>
      <c r="BE158" s="196">
        <f>IF(N158="základní",J158,0)</f>
        <v>0</v>
      </c>
      <c r="BF158" s="196">
        <f>IF(N158="snížená",J158,0)</f>
        <v>0</v>
      </c>
      <c r="BG158" s="196">
        <f>IF(N158="zákl. přenesená",J158,0)</f>
        <v>0</v>
      </c>
      <c r="BH158" s="196">
        <f>IF(N158="sníž. přenesená",J158,0)</f>
        <v>0</v>
      </c>
      <c r="BI158" s="196">
        <f>IF(N158="nulová",J158,0)</f>
        <v>0</v>
      </c>
      <c r="BJ158" s="14" t="s">
        <v>77</v>
      </c>
      <c r="BK158" s="196">
        <f>ROUND(I158*H158,2)</f>
        <v>0</v>
      </c>
      <c r="BL158" s="14" t="s">
        <v>282</v>
      </c>
      <c r="BM158" s="195" t="s">
        <v>1187</v>
      </c>
    </row>
    <row r="159" s="2" customFormat="1">
      <c r="A159" s="35"/>
      <c r="B159" s="36"/>
      <c r="C159" s="37"/>
      <c r="D159" s="197" t="s">
        <v>285</v>
      </c>
      <c r="E159" s="37"/>
      <c r="F159" s="198" t="s">
        <v>439</v>
      </c>
      <c r="G159" s="37"/>
      <c r="H159" s="37"/>
      <c r="I159" s="199"/>
      <c r="J159" s="37"/>
      <c r="K159" s="37"/>
      <c r="L159" s="41"/>
      <c r="M159" s="200"/>
      <c r="N159" s="201"/>
      <c r="O159" s="81"/>
      <c r="P159" s="81"/>
      <c r="Q159" s="81"/>
      <c r="R159" s="81"/>
      <c r="S159" s="81"/>
      <c r="T159" s="82"/>
      <c r="U159" s="35"/>
      <c r="V159" s="35"/>
      <c r="W159" s="35"/>
      <c r="X159" s="35"/>
      <c r="Y159" s="35"/>
      <c r="Z159" s="35"/>
      <c r="AA159" s="35"/>
      <c r="AB159" s="35"/>
      <c r="AC159" s="35"/>
      <c r="AD159" s="35"/>
      <c r="AE159" s="35"/>
      <c r="AT159" s="14" t="s">
        <v>285</v>
      </c>
      <c r="AU159" s="14" t="s">
        <v>70</v>
      </c>
    </row>
    <row r="160" s="10" customFormat="1">
      <c r="A160" s="10"/>
      <c r="B160" s="202"/>
      <c r="C160" s="203"/>
      <c r="D160" s="197" t="s">
        <v>292</v>
      </c>
      <c r="E160" s="204" t="s">
        <v>19</v>
      </c>
      <c r="F160" s="205" t="s">
        <v>424</v>
      </c>
      <c r="G160" s="203"/>
      <c r="H160" s="204" t="s">
        <v>19</v>
      </c>
      <c r="I160" s="206"/>
      <c r="J160" s="203"/>
      <c r="K160" s="203"/>
      <c r="L160" s="207"/>
      <c r="M160" s="208"/>
      <c r="N160" s="209"/>
      <c r="O160" s="209"/>
      <c r="P160" s="209"/>
      <c r="Q160" s="209"/>
      <c r="R160" s="209"/>
      <c r="S160" s="209"/>
      <c r="T160" s="210"/>
      <c r="U160" s="10"/>
      <c r="V160" s="10"/>
      <c r="W160" s="10"/>
      <c r="X160" s="10"/>
      <c r="Y160" s="10"/>
      <c r="Z160" s="10"/>
      <c r="AA160" s="10"/>
      <c r="AB160" s="10"/>
      <c r="AC160" s="10"/>
      <c r="AD160" s="10"/>
      <c r="AE160" s="10"/>
      <c r="AT160" s="211" t="s">
        <v>292</v>
      </c>
      <c r="AU160" s="211" t="s">
        <v>70</v>
      </c>
      <c r="AV160" s="10" t="s">
        <v>77</v>
      </c>
      <c r="AW160" s="10" t="s">
        <v>31</v>
      </c>
      <c r="AX160" s="10" t="s">
        <v>70</v>
      </c>
      <c r="AY160" s="211" t="s">
        <v>283</v>
      </c>
    </row>
    <row r="161" s="11" customFormat="1">
      <c r="A161" s="11"/>
      <c r="B161" s="212"/>
      <c r="C161" s="213"/>
      <c r="D161" s="197" t="s">
        <v>292</v>
      </c>
      <c r="E161" s="214" t="s">
        <v>19</v>
      </c>
      <c r="F161" s="215" t="s">
        <v>1119</v>
      </c>
      <c r="G161" s="213"/>
      <c r="H161" s="216">
        <v>38.988</v>
      </c>
      <c r="I161" s="217"/>
      <c r="J161" s="213"/>
      <c r="K161" s="213"/>
      <c r="L161" s="218"/>
      <c r="M161" s="219"/>
      <c r="N161" s="220"/>
      <c r="O161" s="220"/>
      <c r="P161" s="220"/>
      <c r="Q161" s="220"/>
      <c r="R161" s="220"/>
      <c r="S161" s="220"/>
      <c r="T161" s="221"/>
      <c r="U161" s="11"/>
      <c r="V161" s="11"/>
      <c r="W161" s="11"/>
      <c r="X161" s="11"/>
      <c r="Y161" s="11"/>
      <c r="Z161" s="11"/>
      <c r="AA161" s="11"/>
      <c r="AB161" s="11"/>
      <c r="AC161" s="11"/>
      <c r="AD161" s="11"/>
      <c r="AE161" s="11"/>
      <c r="AT161" s="222" t="s">
        <v>292</v>
      </c>
      <c r="AU161" s="222" t="s">
        <v>70</v>
      </c>
      <c r="AV161" s="11" t="s">
        <v>79</v>
      </c>
      <c r="AW161" s="11" t="s">
        <v>31</v>
      </c>
      <c r="AX161" s="11" t="s">
        <v>77</v>
      </c>
      <c r="AY161" s="222" t="s">
        <v>283</v>
      </c>
    </row>
    <row r="162" s="2" customFormat="1" ht="24.15" customHeight="1">
      <c r="A162" s="35"/>
      <c r="B162" s="36"/>
      <c r="C162" s="183" t="s">
        <v>641</v>
      </c>
      <c r="D162" s="183" t="s">
        <v>278</v>
      </c>
      <c r="E162" s="184" t="s">
        <v>366</v>
      </c>
      <c r="F162" s="185" t="s">
        <v>367</v>
      </c>
      <c r="G162" s="186" t="s">
        <v>343</v>
      </c>
      <c r="H162" s="187">
        <v>1.0069999999999999</v>
      </c>
      <c r="I162" s="188"/>
      <c r="J162" s="189">
        <f>ROUND(I162*H162,2)</f>
        <v>0</v>
      </c>
      <c r="K162" s="190"/>
      <c r="L162" s="41"/>
      <c r="M162" s="191" t="s">
        <v>19</v>
      </c>
      <c r="N162" s="192" t="s">
        <v>41</v>
      </c>
      <c r="O162" s="81"/>
      <c r="P162" s="193">
        <f>O162*H162</f>
        <v>0</v>
      </c>
      <c r="Q162" s="193">
        <v>0</v>
      </c>
      <c r="R162" s="193">
        <f>Q162*H162</f>
        <v>0</v>
      </c>
      <c r="S162" s="193">
        <v>0</v>
      </c>
      <c r="T162" s="194">
        <f>S162*H162</f>
        <v>0</v>
      </c>
      <c r="U162" s="35"/>
      <c r="V162" s="35"/>
      <c r="W162" s="35"/>
      <c r="X162" s="35"/>
      <c r="Y162" s="35"/>
      <c r="Z162" s="35"/>
      <c r="AA162" s="35"/>
      <c r="AB162" s="35"/>
      <c r="AC162" s="35"/>
      <c r="AD162" s="35"/>
      <c r="AE162" s="35"/>
      <c r="AR162" s="195" t="s">
        <v>282</v>
      </c>
      <c r="AT162" s="195" t="s">
        <v>278</v>
      </c>
      <c r="AU162" s="195" t="s">
        <v>70</v>
      </c>
      <c r="AY162" s="14" t="s">
        <v>283</v>
      </c>
      <c r="BE162" s="196">
        <f>IF(N162="základní",J162,0)</f>
        <v>0</v>
      </c>
      <c r="BF162" s="196">
        <f>IF(N162="snížená",J162,0)</f>
        <v>0</v>
      </c>
      <c r="BG162" s="196">
        <f>IF(N162="zákl. přenesená",J162,0)</f>
        <v>0</v>
      </c>
      <c r="BH162" s="196">
        <f>IF(N162="sníž. přenesená",J162,0)</f>
        <v>0</v>
      </c>
      <c r="BI162" s="196">
        <f>IF(N162="nulová",J162,0)</f>
        <v>0</v>
      </c>
      <c r="BJ162" s="14" t="s">
        <v>77</v>
      </c>
      <c r="BK162" s="196">
        <f>ROUND(I162*H162,2)</f>
        <v>0</v>
      </c>
      <c r="BL162" s="14" t="s">
        <v>282</v>
      </c>
      <c r="BM162" s="195" t="s">
        <v>1188</v>
      </c>
    </row>
    <row r="163" s="2" customFormat="1">
      <c r="A163" s="35"/>
      <c r="B163" s="36"/>
      <c r="C163" s="37"/>
      <c r="D163" s="197" t="s">
        <v>285</v>
      </c>
      <c r="E163" s="37"/>
      <c r="F163" s="198" t="s">
        <v>369</v>
      </c>
      <c r="G163" s="37"/>
      <c r="H163" s="37"/>
      <c r="I163" s="199"/>
      <c r="J163" s="37"/>
      <c r="K163" s="37"/>
      <c r="L163" s="41"/>
      <c r="M163" s="200"/>
      <c r="N163" s="201"/>
      <c r="O163" s="81"/>
      <c r="P163" s="81"/>
      <c r="Q163" s="81"/>
      <c r="R163" s="81"/>
      <c r="S163" s="81"/>
      <c r="T163" s="82"/>
      <c r="U163" s="35"/>
      <c r="V163" s="35"/>
      <c r="W163" s="35"/>
      <c r="X163" s="35"/>
      <c r="Y163" s="35"/>
      <c r="Z163" s="35"/>
      <c r="AA163" s="35"/>
      <c r="AB163" s="35"/>
      <c r="AC163" s="35"/>
      <c r="AD163" s="35"/>
      <c r="AE163" s="35"/>
      <c r="AT163" s="14" t="s">
        <v>285</v>
      </c>
      <c r="AU163" s="14" t="s">
        <v>70</v>
      </c>
    </row>
    <row r="164" s="10" customFormat="1">
      <c r="A164" s="10"/>
      <c r="B164" s="202"/>
      <c r="C164" s="203"/>
      <c r="D164" s="197" t="s">
        <v>292</v>
      </c>
      <c r="E164" s="204" t="s">
        <v>19</v>
      </c>
      <c r="F164" s="205" t="s">
        <v>370</v>
      </c>
      <c r="G164" s="203"/>
      <c r="H164" s="204" t="s">
        <v>19</v>
      </c>
      <c r="I164" s="206"/>
      <c r="J164" s="203"/>
      <c r="K164" s="203"/>
      <c r="L164" s="207"/>
      <c r="M164" s="208"/>
      <c r="N164" s="209"/>
      <c r="O164" s="209"/>
      <c r="P164" s="209"/>
      <c r="Q164" s="209"/>
      <c r="R164" s="209"/>
      <c r="S164" s="209"/>
      <c r="T164" s="210"/>
      <c r="U164" s="10"/>
      <c r="V164" s="10"/>
      <c r="W164" s="10"/>
      <c r="X164" s="10"/>
      <c r="Y164" s="10"/>
      <c r="Z164" s="10"/>
      <c r="AA164" s="10"/>
      <c r="AB164" s="10"/>
      <c r="AC164" s="10"/>
      <c r="AD164" s="10"/>
      <c r="AE164" s="10"/>
      <c r="AT164" s="211" t="s">
        <v>292</v>
      </c>
      <c r="AU164" s="211" t="s">
        <v>70</v>
      </c>
      <c r="AV164" s="10" t="s">
        <v>77</v>
      </c>
      <c r="AW164" s="10" t="s">
        <v>31</v>
      </c>
      <c r="AX164" s="10" t="s">
        <v>70</v>
      </c>
      <c r="AY164" s="211" t="s">
        <v>283</v>
      </c>
    </row>
    <row r="165" s="11" customFormat="1">
      <c r="A165" s="11"/>
      <c r="B165" s="212"/>
      <c r="C165" s="213"/>
      <c r="D165" s="197" t="s">
        <v>292</v>
      </c>
      <c r="E165" s="214" t="s">
        <v>19</v>
      </c>
      <c r="F165" s="215" t="s">
        <v>1179</v>
      </c>
      <c r="G165" s="213"/>
      <c r="H165" s="216">
        <v>1.0069999999999999</v>
      </c>
      <c r="I165" s="217"/>
      <c r="J165" s="213"/>
      <c r="K165" s="213"/>
      <c r="L165" s="218"/>
      <c r="M165" s="219"/>
      <c r="N165" s="220"/>
      <c r="O165" s="220"/>
      <c r="P165" s="220"/>
      <c r="Q165" s="220"/>
      <c r="R165" s="220"/>
      <c r="S165" s="220"/>
      <c r="T165" s="221"/>
      <c r="U165" s="11"/>
      <c r="V165" s="11"/>
      <c r="W165" s="11"/>
      <c r="X165" s="11"/>
      <c r="Y165" s="11"/>
      <c r="Z165" s="11"/>
      <c r="AA165" s="11"/>
      <c r="AB165" s="11"/>
      <c r="AC165" s="11"/>
      <c r="AD165" s="11"/>
      <c r="AE165" s="11"/>
      <c r="AT165" s="222" t="s">
        <v>292</v>
      </c>
      <c r="AU165" s="222" t="s">
        <v>70</v>
      </c>
      <c r="AV165" s="11" t="s">
        <v>79</v>
      </c>
      <c r="AW165" s="11" t="s">
        <v>31</v>
      </c>
      <c r="AX165" s="11" t="s">
        <v>77</v>
      </c>
      <c r="AY165" s="222" t="s">
        <v>283</v>
      </c>
    </row>
    <row r="166" s="2" customFormat="1" ht="37.8" customHeight="1">
      <c r="A166" s="35"/>
      <c r="B166" s="36"/>
      <c r="C166" s="183" t="s">
        <v>643</v>
      </c>
      <c r="D166" s="183" t="s">
        <v>278</v>
      </c>
      <c r="E166" s="184" t="s">
        <v>893</v>
      </c>
      <c r="F166" s="185" t="s">
        <v>894</v>
      </c>
      <c r="G166" s="186" t="s">
        <v>343</v>
      </c>
      <c r="H166" s="187">
        <v>1.321</v>
      </c>
      <c r="I166" s="188"/>
      <c r="J166" s="189">
        <f>ROUND(I166*H166,2)</f>
        <v>0</v>
      </c>
      <c r="K166" s="190"/>
      <c r="L166" s="41"/>
      <c r="M166" s="191" t="s">
        <v>19</v>
      </c>
      <c r="N166" s="192" t="s">
        <v>41</v>
      </c>
      <c r="O166" s="81"/>
      <c r="P166" s="193">
        <f>O166*H166</f>
        <v>0</v>
      </c>
      <c r="Q166" s="193">
        <v>0</v>
      </c>
      <c r="R166" s="193">
        <f>Q166*H166</f>
        <v>0</v>
      </c>
      <c r="S166" s="193">
        <v>0</v>
      </c>
      <c r="T166" s="194">
        <f>S166*H166</f>
        <v>0</v>
      </c>
      <c r="U166" s="35"/>
      <c r="V166" s="35"/>
      <c r="W166" s="35"/>
      <c r="X166" s="35"/>
      <c r="Y166" s="35"/>
      <c r="Z166" s="35"/>
      <c r="AA166" s="35"/>
      <c r="AB166" s="35"/>
      <c r="AC166" s="35"/>
      <c r="AD166" s="35"/>
      <c r="AE166" s="35"/>
      <c r="AR166" s="195" t="s">
        <v>282</v>
      </c>
      <c r="AT166" s="195" t="s">
        <v>278</v>
      </c>
      <c r="AU166" s="195" t="s">
        <v>70</v>
      </c>
      <c r="AY166" s="14" t="s">
        <v>283</v>
      </c>
      <c r="BE166" s="196">
        <f>IF(N166="základní",J166,0)</f>
        <v>0</v>
      </c>
      <c r="BF166" s="196">
        <f>IF(N166="snížená",J166,0)</f>
        <v>0</v>
      </c>
      <c r="BG166" s="196">
        <f>IF(N166="zákl. přenesená",J166,0)</f>
        <v>0</v>
      </c>
      <c r="BH166" s="196">
        <f>IF(N166="sníž. přenesená",J166,0)</f>
        <v>0</v>
      </c>
      <c r="BI166" s="196">
        <f>IF(N166="nulová",J166,0)</f>
        <v>0</v>
      </c>
      <c r="BJ166" s="14" t="s">
        <v>77</v>
      </c>
      <c r="BK166" s="196">
        <f>ROUND(I166*H166,2)</f>
        <v>0</v>
      </c>
      <c r="BL166" s="14" t="s">
        <v>282</v>
      </c>
      <c r="BM166" s="195" t="s">
        <v>1189</v>
      </c>
    </row>
    <row r="167" s="2" customFormat="1">
      <c r="A167" s="35"/>
      <c r="B167" s="36"/>
      <c r="C167" s="37"/>
      <c r="D167" s="197" t="s">
        <v>285</v>
      </c>
      <c r="E167" s="37"/>
      <c r="F167" s="198" t="s">
        <v>896</v>
      </c>
      <c r="G167" s="37"/>
      <c r="H167" s="37"/>
      <c r="I167" s="199"/>
      <c r="J167" s="37"/>
      <c r="K167" s="37"/>
      <c r="L167" s="41"/>
      <c r="M167" s="200"/>
      <c r="N167" s="201"/>
      <c r="O167" s="81"/>
      <c r="P167" s="81"/>
      <c r="Q167" s="81"/>
      <c r="R167" s="81"/>
      <c r="S167" s="81"/>
      <c r="T167" s="82"/>
      <c r="U167" s="35"/>
      <c r="V167" s="35"/>
      <c r="W167" s="35"/>
      <c r="X167" s="35"/>
      <c r="Y167" s="35"/>
      <c r="Z167" s="35"/>
      <c r="AA167" s="35"/>
      <c r="AB167" s="35"/>
      <c r="AC167" s="35"/>
      <c r="AD167" s="35"/>
      <c r="AE167" s="35"/>
      <c r="AT167" s="14" t="s">
        <v>285</v>
      </c>
      <c r="AU167" s="14" t="s">
        <v>70</v>
      </c>
    </row>
    <row r="168" s="11" customFormat="1">
      <c r="A168" s="11"/>
      <c r="B168" s="212"/>
      <c r="C168" s="213"/>
      <c r="D168" s="197" t="s">
        <v>292</v>
      </c>
      <c r="E168" s="214" t="s">
        <v>19</v>
      </c>
      <c r="F168" s="215" t="s">
        <v>1190</v>
      </c>
      <c r="G168" s="213"/>
      <c r="H168" s="216">
        <v>1.321</v>
      </c>
      <c r="I168" s="217"/>
      <c r="J168" s="213"/>
      <c r="K168" s="213"/>
      <c r="L168" s="218"/>
      <c r="M168" s="245"/>
      <c r="N168" s="246"/>
      <c r="O168" s="246"/>
      <c r="P168" s="246"/>
      <c r="Q168" s="246"/>
      <c r="R168" s="246"/>
      <c r="S168" s="246"/>
      <c r="T168" s="247"/>
      <c r="U168" s="11"/>
      <c r="V168" s="11"/>
      <c r="W168" s="11"/>
      <c r="X168" s="11"/>
      <c r="Y168" s="11"/>
      <c r="Z168" s="11"/>
      <c r="AA168" s="11"/>
      <c r="AB168" s="11"/>
      <c r="AC168" s="11"/>
      <c r="AD168" s="11"/>
      <c r="AE168" s="11"/>
      <c r="AT168" s="222" t="s">
        <v>292</v>
      </c>
      <c r="AU168" s="222" t="s">
        <v>70</v>
      </c>
      <c r="AV168" s="11" t="s">
        <v>79</v>
      </c>
      <c r="AW168" s="11" t="s">
        <v>31</v>
      </c>
      <c r="AX168" s="11" t="s">
        <v>77</v>
      </c>
      <c r="AY168" s="222" t="s">
        <v>283</v>
      </c>
    </row>
    <row r="169" s="2" customFormat="1" ht="6.96" customHeight="1">
      <c r="A169" s="35"/>
      <c r="B169" s="56"/>
      <c r="C169" s="57"/>
      <c r="D169" s="57"/>
      <c r="E169" s="57"/>
      <c r="F169" s="57"/>
      <c r="G169" s="57"/>
      <c r="H169" s="57"/>
      <c r="I169" s="57"/>
      <c r="J169" s="57"/>
      <c r="K169" s="57"/>
      <c r="L169" s="41"/>
      <c r="M169" s="35"/>
      <c r="O169" s="35"/>
      <c r="P169" s="35"/>
      <c r="Q169" s="35"/>
      <c r="R169" s="35"/>
      <c r="S169" s="35"/>
      <c r="T169" s="35"/>
      <c r="U169" s="35"/>
      <c r="V169" s="35"/>
      <c r="W169" s="35"/>
      <c r="X169" s="35"/>
      <c r="Y169" s="35"/>
      <c r="Z169" s="35"/>
      <c r="AA169" s="35"/>
      <c r="AB169" s="35"/>
      <c r="AC169" s="35"/>
      <c r="AD169" s="35"/>
      <c r="AE169" s="35"/>
    </row>
  </sheetData>
  <sheetProtection sheet="1" autoFilter="0" formatColumns="0" formatRows="0" objects="1" scenarios="1" spinCount="100000" saltValue="HhEjYXKxCTeFy6w/OXZAJGmFEvR+aP/qOxQOVQ4osopIvzbIGpJiVOok0YAZNPS4TMPyJ18dM4U1Nr16t3N3YA==" hashValue="IAiP4jL0iKhQeSY8KiHWDSEeAdBOhOIvcBtzwr+SUec++CILid6nIge2VXAGR0ZRCOTRKLxxx8y2Ernim+an0g==" algorithmName="SHA-512" password="CC35"/>
  <autoFilter ref="C84:K16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153</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1191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ROUND((SUM(BE85:BE151)),  2)</f>
        <v>0</v>
      </c>
      <c r="G35" s="35"/>
      <c r="H35" s="35"/>
      <c r="I35" s="154">
        <v>0.20999999999999999</v>
      </c>
      <c r="J35" s="153">
        <f>ROUND(((SUM(BE85:BE151))*I35),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ROUND((SUM(BF85:BF151)),  2)</f>
        <v>0</v>
      </c>
      <c r="G36" s="35"/>
      <c r="H36" s="35"/>
      <c r="I36" s="154">
        <v>0.14999999999999999</v>
      </c>
      <c r="J36" s="153">
        <f>ROUND(((SUM(BF85:BF151))*I36),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ROUND((SUM(BG85:BG151)),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ROUND((SUM(BH85:BH151)),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ROUND((SUM(BI85:BI151)),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02.10 - SO 02.10 - km 418,775 – 418,975</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02.10 - SO 02.10 - km 418,775 – 418,975</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SUM(P86:P151)</f>
        <v>0</v>
      </c>
      <c r="Q85" s="93"/>
      <c r="R85" s="180">
        <f>SUM(R86:R151)</f>
        <v>1.4116</v>
      </c>
      <c r="S85" s="93"/>
      <c r="T85" s="181">
        <f>SUM(T86:T151)</f>
        <v>0</v>
      </c>
      <c r="U85" s="35"/>
      <c r="V85" s="35"/>
      <c r="W85" s="35"/>
      <c r="X85" s="35"/>
      <c r="Y85" s="35"/>
      <c r="Z85" s="35"/>
      <c r="AA85" s="35"/>
      <c r="AB85" s="35"/>
      <c r="AC85" s="35"/>
      <c r="AD85" s="35"/>
      <c r="AE85" s="35"/>
      <c r="AT85" s="14" t="s">
        <v>69</v>
      </c>
      <c r="AU85" s="14" t="s">
        <v>264</v>
      </c>
      <c r="BK85" s="182">
        <f>SUM(BK86:BK151)</f>
        <v>0</v>
      </c>
    </row>
    <row r="86" s="2" customFormat="1" ht="14.4" customHeight="1">
      <c r="A86" s="35"/>
      <c r="B86" s="36"/>
      <c r="C86" s="183" t="s">
        <v>77</v>
      </c>
      <c r="D86" s="183" t="s">
        <v>278</v>
      </c>
      <c r="E86" s="184" t="s">
        <v>279</v>
      </c>
      <c r="F86" s="185" t="s">
        <v>280</v>
      </c>
      <c r="G86" s="186" t="s">
        <v>281</v>
      </c>
      <c r="H86" s="187">
        <v>16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1192</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443</v>
      </c>
      <c r="F88" s="185" t="s">
        <v>444</v>
      </c>
      <c r="G88" s="186" t="s">
        <v>289</v>
      </c>
      <c r="H88" s="187">
        <v>200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1193</v>
      </c>
    </row>
    <row r="89" s="2" customFormat="1">
      <c r="A89" s="35"/>
      <c r="B89" s="36"/>
      <c r="C89" s="37"/>
      <c r="D89" s="197" t="s">
        <v>285</v>
      </c>
      <c r="E89" s="37"/>
      <c r="F89" s="198" t="s">
        <v>446</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1194</v>
      </c>
      <c r="G90" s="213"/>
      <c r="H90" s="216">
        <v>200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984</v>
      </c>
      <c r="F91" s="185" t="s">
        <v>985</v>
      </c>
      <c r="G91" s="186" t="s">
        <v>289</v>
      </c>
      <c r="H91" s="187">
        <v>20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1195</v>
      </c>
    </row>
    <row r="92" s="2" customFormat="1">
      <c r="A92" s="35"/>
      <c r="B92" s="36"/>
      <c r="C92" s="37"/>
      <c r="D92" s="197" t="s">
        <v>285</v>
      </c>
      <c r="E92" s="37"/>
      <c r="F92" s="198" t="s">
        <v>987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1196</v>
      </c>
      <c r="G93" s="213"/>
      <c r="H93" s="216">
        <v>20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597</v>
      </c>
      <c r="F94" s="225" t="s">
        <v>598</v>
      </c>
      <c r="G94" s="226" t="s">
        <v>289</v>
      </c>
      <c r="H94" s="227">
        <v>20</v>
      </c>
      <c r="I94" s="228"/>
      <c r="J94" s="229">
        <f>ROUND(I94*H94,2)</f>
        <v>0</v>
      </c>
      <c r="K94" s="230"/>
      <c r="L94" s="231"/>
      <c r="M94" s="232" t="s">
        <v>19</v>
      </c>
      <c r="N94" s="233" t="s">
        <v>41</v>
      </c>
      <c r="O94" s="81"/>
      <c r="P94" s="193">
        <f>O94*H94</f>
        <v>0</v>
      </c>
      <c r="Q94" s="193">
        <v>0.06021</v>
      </c>
      <c r="R94" s="193">
        <f>Q94*H94</f>
        <v>1.2041999999999999</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1197</v>
      </c>
    </row>
    <row r="95" s="2" customFormat="1">
      <c r="A95" s="35"/>
      <c r="B95" s="36"/>
      <c r="C95" s="37"/>
      <c r="D95" s="197" t="s">
        <v>285</v>
      </c>
      <c r="E95" s="37"/>
      <c r="F95" s="198" t="s">
        <v>598</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1198</v>
      </c>
      <c r="G96" s="213"/>
      <c r="H96" s="216">
        <v>20</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183" t="s">
        <v>306</v>
      </c>
      <c r="D97" s="183" t="s">
        <v>278</v>
      </c>
      <c r="E97" s="184" t="s">
        <v>544</v>
      </c>
      <c r="F97" s="185" t="s">
        <v>545</v>
      </c>
      <c r="G97" s="186" t="s">
        <v>281</v>
      </c>
      <c r="H97" s="187">
        <v>670</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1199</v>
      </c>
    </row>
    <row r="98" s="2" customFormat="1">
      <c r="A98" s="35"/>
      <c r="B98" s="36"/>
      <c r="C98" s="37"/>
      <c r="D98" s="197" t="s">
        <v>285</v>
      </c>
      <c r="E98" s="37"/>
      <c r="F98" s="198" t="s">
        <v>547</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223" t="s">
        <v>310</v>
      </c>
      <c r="D99" s="223" t="s">
        <v>301</v>
      </c>
      <c r="E99" s="224" t="s">
        <v>548</v>
      </c>
      <c r="F99" s="225" t="s">
        <v>549</v>
      </c>
      <c r="G99" s="226" t="s">
        <v>281</v>
      </c>
      <c r="H99" s="227">
        <v>670</v>
      </c>
      <c r="I99" s="228"/>
      <c r="J99" s="229">
        <f>ROUND(I99*H99,2)</f>
        <v>0</v>
      </c>
      <c r="K99" s="230"/>
      <c r="L99" s="231"/>
      <c r="M99" s="232" t="s">
        <v>19</v>
      </c>
      <c r="N99" s="233" t="s">
        <v>41</v>
      </c>
      <c r="O99" s="81"/>
      <c r="P99" s="193">
        <f>O99*H99</f>
        <v>0</v>
      </c>
      <c r="Q99" s="193">
        <v>0.00018000000000000001</v>
      </c>
      <c r="R99" s="193">
        <f>Q99*H99</f>
        <v>0.12060000000000001</v>
      </c>
      <c r="S99" s="193">
        <v>0</v>
      </c>
      <c r="T99" s="194">
        <f>S99*H99</f>
        <v>0</v>
      </c>
      <c r="U99" s="35"/>
      <c r="V99" s="35"/>
      <c r="W99" s="35"/>
      <c r="X99" s="35"/>
      <c r="Y99" s="35"/>
      <c r="Z99" s="35"/>
      <c r="AA99" s="35"/>
      <c r="AB99" s="35"/>
      <c r="AC99" s="35"/>
      <c r="AD99" s="35"/>
      <c r="AE99" s="35"/>
      <c r="AR99" s="195" t="s">
        <v>304</v>
      </c>
      <c r="AT99" s="195" t="s">
        <v>301</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1200</v>
      </c>
    </row>
    <row r="100" s="2" customFormat="1">
      <c r="A100" s="35"/>
      <c r="B100" s="36"/>
      <c r="C100" s="37"/>
      <c r="D100" s="197" t="s">
        <v>285</v>
      </c>
      <c r="E100" s="37"/>
      <c r="F100" s="198" t="s">
        <v>549</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318</v>
      </c>
      <c r="D101" s="183" t="s">
        <v>278</v>
      </c>
      <c r="E101" s="184" t="s">
        <v>551</v>
      </c>
      <c r="F101" s="185" t="s">
        <v>552</v>
      </c>
      <c r="G101" s="186" t="s">
        <v>281</v>
      </c>
      <c r="H101" s="187">
        <v>70</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1201</v>
      </c>
    </row>
    <row r="102" s="2" customFormat="1">
      <c r="A102" s="35"/>
      <c r="B102" s="36"/>
      <c r="C102" s="37"/>
      <c r="D102" s="197" t="s">
        <v>285</v>
      </c>
      <c r="E102" s="37"/>
      <c r="F102" s="198" t="s">
        <v>554</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223" t="s">
        <v>304</v>
      </c>
      <c r="D103" s="223" t="s">
        <v>301</v>
      </c>
      <c r="E103" s="224" t="s">
        <v>555</v>
      </c>
      <c r="F103" s="225" t="s">
        <v>556</v>
      </c>
      <c r="G103" s="226" t="s">
        <v>281</v>
      </c>
      <c r="H103" s="227">
        <v>70</v>
      </c>
      <c r="I103" s="228"/>
      <c r="J103" s="229">
        <f>ROUND(I103*H103,2)</f>
        <v>0</v>
      </c>
      <c r="K103" s="230"/>
      <c r="L103" s="231"/>
      <c r="M103" s="232" t="s">
        <v>19</v>
      </c>
      <c r="N103" s="233" t="s">
        <v>41</v>
      </c>
      <c r="O103" s="81"/>
      <c r="P103" s="193">
        <f>O103*H103</f>
        <v>0</v>
      </c>
      <c r="Q103" s="193">
        <v>0.0010499999999999999</v>
      </c>
      <c r="R103" s="193">
        <f>Q103*H103</f>
        <v>0.073499999999999996</v>
      </c>
      <c r="S103" s="193">
        <v>0</v>
      </c>
      <c r="T103" s="194">
        <f>S103*H103</f>
        <v>0</v>
      </c>
      <c r="U103" s="35"/>
      <c r="V103" s="35"/>
      <c r="W103" s="35"/>
      <c r="X103" s="35"/>
      <c r="Y103" s="35"/>
      <c r="Z103" s="35"/>
      <c r="AA103" s="35"/>
      <c r="AB103" s="35"/>
      <c r="AC103" s="35"/>
      <c r="AD103" s="35"/>
      <c r="AE103" s="35"/>
      <c r="AR103" s="195" t="s">
        <v>304</v>
      </c>
      <c r="AT103" s="195" t="s">
        <v>301</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1202</v>
      </c>
    </row>
    <row r="104" s="2" customFormat="1">
      <c r="A104" s="35"/>
      <c r="B104" s="36"/>
      <c r="C104" s="37"/>
      <c r="D104" s="197" t="s">
        <v>285</v>
      </c>
      <c r="E104" s="37"/>
      <c r="F104" s="198" t="s">
        <v>556</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183" t="s">
        <v>329</v>
      </c>
      <c r="D105" s="183" t="s">
        <v>278</v>
      </c>
      <c r="E105" s="184" t="s">
        <v>558</v>
      </c>
      <c r="F105" s="185" t="s">
        <v>559</v>
      </c>
      <c r="G105" s="186" t="s">
        <v>281</v>
      </c>
      <c r="H105" s="187">
        <v>140</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1203</v>
      </c>
    </row>
    <row r="106" s="2" customFormat="1">
      <c r="A106" s="35"/>
      <c r="B106" s="36"/>
      <c r="C106" s="37"/>
      <c r="D106" s="197" t="s">
        <v>285</v>
      </c>
      <c r="E106" s="37"/>
      <c r="F106" s="198" t="s">
        <v>561</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223" t="s">
        <v>244</v>
      </c>
      <c r="D107" s="223" t="s">
        <v>301</v>
      </c>
      <c r="E107" s="224" t="s">
        <v>562</v>
      </c>
      <c r="F107" s="225" t="s">
        <v>563</v>
      </c>
      <c r="G107" s="226" t="s">
        <v>281</v>
      </c>
      <c r="H107" s="227">
        <v>70</v>
      </c>
      <c r="I107" s="228"/>
      <c r="J107" s="229">
        <f>ROUND(I107*H107,2)</f>
        <v>0</v>
      </c>
      <c r="K107" s="230"/>
      <c r="L107" s="231"/>
      <c r="M107" s="232" t="s">
        <v>19</v>
      </c>
      <c r="N107" s="233" t="s">
        <v>41</v>
      </c>
      <c r="O107" s="81"/>
      <c r="P107" s="193">
        <f>O107*H107</f>
        <v>0</v>
      </c>
      <c r="Q107" s="193">
        <v>2.0000000000000002E-05</v>
      </c>
      <c r="R107" s="193">
        <f>Q107*H107</f>
        <v>0.0014000000000000002</v>
      </c>
      <c r="S107" s="193">
        <v>0</v>
      </c>
      <c r="T107" s="194">
        <f>S107*H107</f>
        <v>0</v>
      </c>
      <c r="U107" s="35"/>
      <c r="V107" s="35"/>
      <c r="W107" s="35"/>
      <c r="X107" s="35"/>
      <c r="Y107" s="35"/>
      <c r="Z107" s="35"/>
      <c r="AA107" s="35"/>
      <c r="AB107" s="35"/>
      <c r="AC107" s="35"/>
      <c r="AD107" s="35"/>
      <c r="AE107" s="35"/>
      <c r="AR107" s="195" t="s">
        <v>304</v>
      </c>
      <c r="AT107" s="195" t="s">
        <v>301</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1204</v>
      </c>
    </row>
    <row r="108" s="2" customFormat="1">
      <c r="A108" s="35"/>
      <c r="B108" s="36"/>
      <c r="C108" s="37"/>
      <c r="D108" s="197" t="s">
        <v>285</v>
      </c>
      <c r="E108" s="37"/>
      <c r="F108" s="198" t="s">
        <v>563</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223" t="s">
        <v>247</v>
      </c>
      <c r="D109" s="223" t="s">
        <v>301</v>
      </c>
      <c r="E109" s="224" t="s">
        <v>565</v>
      </c>
      <c r="F109" s="225" t="s">
        <v>566</v>
      </c>
      <c r="G109" s="226" t="s">
        <v>281</v>
      </c>
      <c r="H109" s="227">
        <v>70</v>
      </c>
      <c r="I109" s="228"/>
      <c r="J109" s="229">
        <f>ROUND(I109*H109,2)</f>
        <v>0</v>
      </c>
      <c r="K109" s="230"/>
      <c r="L109" s="231"/>
      <c r="M109" s="232" t="s">
        <v>19</v>
      </c>
      <c r="N109" s="233" t="s">
        <v>41</v>
      </c>
      <c r="O109" s="81"/>
      <c r="P109" s="193">
        <f>O109*H109</f>
        <v>0</v>
      </c>
      <c r="Q109" s="193">
        <v>0.00017000000000000001</v>
      </c>
      <c r="R109" s="193">
        <f>Q109*H109</f>
        <v>0.011900000000000001</v>
      </c>
      <c r="S109" s="193">
        <v>0</v>
      </c>
      <c r="T109" s="194">
        <f>S109*H109</f>
        <v>0</v>
      </c>
      <c r="U109" s="35"/>
      <c r="V109" s="35"/>
      <c r="W109" s="35"/>
      <c r="X109" s="35"/>
      <c r="Y109" s="35"/>
      <c r="Z109" s="35"/>
      <c r="AA109" s="35"/>
      <c r="AB109" s="35"/>
      <c r="AC109" s="35"/>
      <c r="AD109" s="35"/>
      <c r="AE109" s="35"/>
      <c r="AR109" s="195" t="s">
        <v>304</v>
      </c>
      <c r="AT109" s="195" t="s">
        <v>301</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1205</v>
      </c>
    </row>
    <row r="110" s="2" customFormat="1">
      <c r="A110" s="35"/>
      <c r="B110" s="36"/>
      <c r="C110" s="37"/>
      <c r="D110" s="197" t="s">
        <v>285</v>
      </c>
      <c r="E110" s="37"/>
      <c r="F110" s="198" t="s">
        <v>566</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456</v>
      </c>
      <c r="F111" s="185" t="s">
        <v>457</v>
      </c>
      <c r="G111" s="186" t="s">
        <v>321</v>
      </c>
      <c r="H111" s="187">
        <v>8</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1206</v>
      </c>
    </row>
    <row r="112" s="2" customFormat="1">
      <c r="A112" s="35"/>
      <c r="B112" s="36"/>
      <c r="C112" s="37"/>
      <c r="D112" s="197" t="s">
        <v>285</v>
      </c>
      <c r="E112" s="37"/>
      <c r="F112" s="198" t="s">
        <v>459</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24.15" customHeight="1">
      <c r="A113" s="35"/>
      <c r="B113" s="36"/>
      <c r="C113" s="183" t="s">
        <v>253</v>
      </c>
      <c r="D113" s="183" t="s">
        <v>278</v>
      </c>
      <c r="E113" s="184" t="s">
        <v>486</v>
      </c>
      <c r="F113" s="185" t="s">
        <v>487</v>
      </c>
      <c r="G113" s="186" t="s">
        <v>289</v>
      </c>
      <c r="H113" s="187">
        <v>600</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1207</v>
      </c>
    </row>
    <row r="114" s="2" customFormat="1">
      <c r="A114" s="35"/>
      <c r="B114" s="36"/>
      <c r="C114" s="37"/>
      <c r="D114" s="197" t="s">
        <v>285</v>
      </c>
      <c r="E114" s="37"/>
      <c r="F114" s="198" t="s">
        <v>489</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11" customFormat="1">
      <c r="A115" s="11"/>
      <c r="B115" s="212"/>
      <c r="C115" s="213"/>
      <c r="D115" s="197" t="s">
        <v>292</v>
      </c>
      <c r="E115" s="214" t="s">
        <v>19</v>
      </c>
      <c r="F115" s="215" t="s">
        <v>960</v>
      </c>
      <c r="G115" s="213"/>
      <c r="H115" s="216">
        <v>600</v>
      </c>
      <c r="I115" s="217"/>
      <c r="J115" s="213"/>
      <c r="K115" s="213"/>
      <c r="L115" s="218"/>
      <c r="M115" s="219"/>
      <c r="N115" s="220"/>
      <c r="O115" s="220"/>
      <c r="P115" s="220"/>
      <c r="Q115" s="220"/>
      <c r="R115" s="220"/>
      <c r="S115" s="220"/>
      <c r="T115" s="221"/>
      <c r="U115" s="11"/>
      <c r="V115" s="11"/>
      <c r="W115" s="11"/>
      <c r="X115" s="11"/>
      <c r="Y115" s="11"/>
      <c r="Z115" s="11"/>
      <c r="AA115" s="11"/>
      <c r="AB115" s="11"/>
      <c r="AC115" s="11"/>
      <c r="AD115" s="11"/>
      <c r="AE115" s="11"/>
      <c r="AT115" s="222" t="s">
        <v>292</v>
      </c>
      <c r="AU115" s="222" t="s">
        <v>70</v>
      </c>
      <c r="AV115" s="11" t="s">
        <v>79</v>
      </c>
      <c r="AW115" s="11" t="s">
        <v>31</v>
      </c>
      <c r="AX115" s="11" t="s">
        <v>77</v>
      </c>
      <c r="AY115" s="222" t="s">
        <v>283</v>
      </c>
    </row>
    <row r="116" s="2" customFormat="1" ht="14.4" customHeight="1">
      <c r="A116" s="35"/>
      <c r="B116" s="36"/>
      <c r="C116" s="183" t="s">
        <v>354</v>
      </c>
      <c r="D116" s="183" t="s">
        <v>278</v>
      </c>
      <c r="E116" s="184" t="s">
        <v>401</v>
      </c>
      <c r="F116" s="185" t="s">
        <v>402</v>
      </c>
      <c r="G116" s="186" t="s">
        <v>321</v>
      </c>
      <c r="H116" s="187">
        <v>2</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1208</v>
      </c>
    </row>
    <row r="117" s="2" customFormat="1">
      <c r="A117" s="35"/>
      <c r="B117" s="36"/>
      <c r="C117" s="37"/>
      <c r="D117" s="197" t="s">
        <v>285</v>
      </c>
      <c r="E117" s="37"/>
      <c r="F117" s="198" t="s">
        <v>404</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2" customFormat="1" ht="24.15" customHeight="1">
      <c r="A118" s="35"/>
      <c r="B118" s="36"/>
      <c r="C118" s="183" t="s">
        <v>8</v>
      </c>
      <c r="D118" s="183" t="s">
        <v>278</v>
      </c>
      <c r="E118" s="184" t="s">
        <v>334</v>
      </c>
      <c r="F118" s="185" t="s">
        <v>335</v>
      </c>
      <c r="G118" s="186" t="s">
        <v>281</v>
      </c>
      <c r="H118" s="187">
        <v>5</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1209</v>
      </c>
    </row>
    <row r="119" s="2" customFormat="1">
      <c r="A119" s="35"/>
      <c r="B119" s="36"/>
      <c r="C119" s="37"/>
      <c r="D119" s="197" t="s">
        <v>285</v>
      </c>
      <c r="E119" s="37"/>
      <c r="F119" s="198" t="s">
        <v>337</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2" customFormat="1" ht="14.4" customHeight="1">
      <c r="A120" s="35"/>
      <c r="B120" s="36"/>
      <c r="C120" s="183" t="s">
        <v>365</v>
      </c>
      <c r="D120" s="183" t="s">
        <v>278</v>
      </c>
      <c r="E120" s="184" t="s">
        <v>338</v>
      </c>
      <c r="F120" s="185" t="s">
        <v>339</v>
      </c>
      <c r="G120" s="186" t="s">
        <v>281</v>
      </c>
      <c r="H120" s="187">
        <v>5</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1210</v>
      </c>
    </row>
    <row r="121" s="2" customFormat="1">
      <c r="A121" s="35"/>
      <c r="B121" s="36"/>
      <c r="C121" s="37"/>
      <c r="D121" s="197" t="s">
        <v>285</v>
      </c>
      <c r="E121" s="37"/>
      <c r="F121" s="198" t="s">
        <v>339</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2" customFormat="1" ht="14.4" customHeight="1">
      <c r="A122" s="35"/>
      <c r="B122" s="36"/>
      <c r="C122" s="183" t="s">
        <v>371</v>
      </c>
      <c r="D122" s="183" t="s">
        <v>278</v>
      </c>
      <c r="E122" s="184" t="s">
        <v>341</v>
      </c>
      <c r="F122" s="185" t="s">
        <v>342</v>
      </c>
      <c r="G122" s="186" t="s">
        <v>343</v>
      </c>
      <c r="H122" s="187">
        <v>0.20799999999999999</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1211</v>
      </c>
    </row>
    <row r="123" s="2" customFormat="1">
      <c r="A123" s="35"/>
      <c r="B123" s="36"/>
      <c r="C123" s="37"/>
      <c r="D123" s="197" t="s">
        <v>285</v>
      </c>
      <c r="E123" s="37"/>
      <c r="F123" s="198" t="s">
        <v>345</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412</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1212</v>
      </c>
      <c r="G125" s="213"/>
      <c r="H125" s="216">
        <v>0.20799999999999999</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24.15" customHeight="1">
      <c r="A126" s="35"/>
      <c r="B126" s="36"/>
      <c r="C126" s="183" t="s">
        <v>419</v>
      </c>
      <c r="D126" s="183" t="s">
        <v>278</v>
      </c>
      <c r="E126" s="184" t="s">
        <v>348</v>
      </c>
      <c r="F126" s="185" t="s">
        <v>349</v>
      </c>
      <c r="G126" s="186" t="s">
        <v>343</v>
      </c>
      <c r="H126" s="187">
        <v>0.086999999999999994</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1213</v>
      </c>
    </row>
    <row r="127" s="2" customFormat="1">
      <c r="A127" s="35"/>
      <c r="B127" s="36"/>
      <c r="C127" s="37"/>
      <c r="D127" s="197" t="s">
        <v>285</v>
      </c>
      <c r="E127" s="37"/>
      <c r="F127" s="198" t="s">
        <v>351</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10" customFormat="1">
      <c r="A128" s="10"/>
      <c r="B128" s="202"/>
      <c r="C128" s="203"/>
      <c r="D128" s="197" t="s">
        <v>292</v>
      </c>
      <c r="E128" s="204" t="s">
        <v>19</v>
      </c>
      <c r="F128" s="205" t="s">
        <v>412</v>
      </c>
      <c r="G128" s="203"/>
      <c r="H128" s="204" t="s">
        <v>19</v>
      </c>
      <c r="I128" s="206"/>
      <c r="J128" s="203"/>
      <c r="K128" s="203"/>
      <c r="L128" s="207"/>
      <c r="M128" s="208"/>
      <c r="N128" s="209"/>
      <c r="O128" s="209"/>
      <c r="P128" s="209"/>
      <c r="Q128" s="209"/>
      <c r="R128" s="209"/>
      <c r="S128" s="209"/>
      <c r="T128" s="210"/>
      <c r="U128" s="10"/>
      <c r="V128" s="10"/>
      <c r="W128" s="10"/>
      <c r="X128" s="10"/>
      <c r="Y128" s="10"/>
      <c r="Z128" s="10"/>
      <c r="AA128" s="10"/>
      <c r="AB128" s="10"/>
      <c r="AC128" s="10"/>
      <c r="AD128" s="10"/>
      <c r="AE128" s="10"/>
      <c r="AT128" s="211" t="s">
        <v>292</v>
      </c>
      <c r="AU128" s="211" t="s">
        <v>70</v>
      </c>
      <c r="AV128" s="10" t="s">
        <v>77</v>
      </c>
      <c r="AW128" s="10" t="s">
        <v>31</v>
      </c>
      <c r="AX128" s="10" t="s">
        <v>70</v>
      </c>
      <c r="AY128" s="211" t="s">
        <v>283</v>
      </c>
    </row>
    <row r="129" s="11" customFormat="1">
      <c r="A129" s="11"/>
      <c r="B129" s="212"/>
      <c r="C129" s="213"/>
      <c r="D129" s="197" t="s">
        <v>292</v>
      </c>
      <c r="E129" s="214" t="s">
        <v>19</v>
      </c>
      <c r="F129" s="215" t="s">
        <v>1214</v>
      </c>
      <c r="G129" s="213"/>
      <c r="H129" s="216">
        <v>0.086999999999999994</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77</v>
      </c>
      <c r="AY129" s="222" t="s">
        <v>283</v>
      </c>
    </row>
    <row r="130" s="2" customFormat="1" ht="24.15" customHeight="1">
      <c r="A130" s="35"/>
      <c r="B130" s="36"/>
      <c r="C130" s="183" t="s">
        <v>428</v>
      </c>
      <c r="D130" s="183" t="s">
        <v>278</v>
      </c>
      <c r="E130" s="184" t="s">
        <v>355</v>
      </c>
      <c r="F130" s="185" t="s">
        <v>356</v>
      </c>
      <c r="G130" s="186" t="s">
        <v>343</v>
      </c>
      <c r="H130" s="187">
        <v>0.121</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1215</v>
      </c>
    </row>
    <row r="131" s="2" customFormat="1">
      <c r="A131" s="35"/>
      <c r="B131" s="36"/>
      <c r="C131" s="37"/>
      <c r="D131" s="197" t="s">
        <v>285</v>
      </c>
      <c r="E131" s="37"/>
      <c r="F131" s="198" t="s">
        <v>358</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359</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1216</v>
      </c>
      <c r="G133" s="213"/>
      <c r="H133" s="216">
        <v>0.121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14.4" customHeight="1">
      <c r="A134" s="35"/>
      <c r="B134" s="36"/>
      <c r="C134" s="183" t="s">
        <v>435</v>
      </c>
      <c r="D134" s="183" t="s">
        <v>278</v>
      </c>
      <c r="E134" s="184" t="s">
        <v>361</v>
      </c>
      <c r="F134" s="185" t="s">
        <v>362</v>
      </c>
      <c r="G134" s="186" t="s">
        <v>343</v>
      </c>
      <c r="H134" s="187">
        <v>0.121</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1217</v>
      </c>
    </row>
    <row r="135" s="2" customFormat="1">
      <c r="A135" s="35"/>
      <c r="B135" s="36"/>
      <c r="C135" s="37"/>
      <c r="D135" s="197" t="s">
        <v>285</v>
      </c>
      <c r="E135" s="37"/>
      <c r="F135" s="198" t="s">
        <v>364</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2" customFormat="1" ht="14.4" customHeight="1">
      <c r="A136" s="35"/>
      <c r="B136" s="36"/>
      <c r="C136" s="183" t="s">
        <v>7</v>
      </c>
      <c r="D136" s="183" t="s">
        <v>278</v>
      </c>
      <c r="E136" s="184" t="s">
        <v>420</v>
      </c>
      <c r="F136" s="185" t="s">
        <v>421</v>
      </c>
      <c r="G136" s="186" t="s">
        <v>343</v>
      </c>
      <c r="H136" s="187">
        <v>1.204</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1218</v>
      </c>
    </row>
    <row r="137" s="2" customFormat="1">
      <c r="A137" s="35"/>
      <c r="B137" s="36"/>
      <c r="C137" s="37"/>
      <c r="D137" s="197" t="s">
        <v>285</v>
      </c>
      <c r="E137" s="37"/>
      <c r="F137" s="198" t="s">
        <v>423</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0" customFormat="1">
      <c r="A138" s="10"/>
      <c r="B138" s="202"/>
      <c r="C138" s="203"/>
      <c r="D138" s="197" t="s">
        <v>292</v>
      </c>
      <c r="E138" s="204" t="s">
        <v>19</v>
      </c>
      <c r="F138" s="205" t="s">
        <v>647</v>
      </c>
      <c r="G138" s="203"/>
      <c r="H138" s="204" t="s">
        <v>19</v>
      </c>
      <c r="I138" s="206"/>
      <c r="J138" s="203"/>
      <c r="K138" s="203"/>
      <c r="L138" s="207"/>
      <c r="M138" s="208"/>
      <c r="N138" s="209"/>
      <c r="O138" s="209"/>
      <c r="P138" s="209"/>
      <c r="Q138" s="209"/>
      <c r="R138" s="209"/>
      <c r="S138" s="209"/>
      <c r="T138" s="210"/>
      <c r="U138" s="10"/>
      <c r="V138" s="10"/>
      <c r="W138" s="10"/>
      <c r="X138" s="10"/>
      <c r="Y138" s="10"/>
      <c r="Z138" s="10"/>
      <c r="AA138" s="10"/>
      <c r="AB138" s="10"/>
      <c r="AC138" s="10"/>
      <c r="AD138" s="10"/>
      <c r="AE138" s="10"/>
      <c r="AT138" s="211" t="s">
        <v>292</v>
      </c>
      <c r="AU138" s="211" t="s">
        <v>70</v>
      </c>
      <c r="AV138" s="10" t="s">
        <v>77</v>
      </c>
      <c r="AW138" s="10" t="s">
        <v>31</v>
      </c>
      <c r="AX138" s="10" t="s">
        <v>70</v>
      </c>
      <c r="AY138" s="211" t="s">
        <v>283</v>
      </c>
    </row>
    <row r="139" s="11" customFormat="1">
      <c r="A139" s="11"/>
      <c r="B139" s="212"/>
      <c r="C139" s="213"/>
      <c r="D139" s="197" t="s">
        <v>292</v>
      </c>
      <c r="E139" s="214" t="s">
        <v>19</v>
      </c>
      <c r="F139" s="215" t="s">
        <v>1219</v>
      </c>
      <c r="G139" s="213"/>
      <c r="H139" s="216">
        <v>1.204</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77</v>
      </c>
      <c r="AY139" s="222" t="s">
        <v>283</v>
      </c>
    </row>
    <row r="140" s="2" customFormat="1" ht="37.8" customHeight="1">
      <c r="A140" s="35"/>
      <c r="B140" s="36"/>
      <c r="C140" s="183" t="s">
        <v>620</v>
      </c>
      <c r="D140" s="183" t="s">
        <v>278</v>
      </c>
      <c r="E140" s="184" t="s">
        <v>436</v>
      </c>
      <c r="F140" s="185" t="s">
        <v>437</v>
      </c>
      <c r="G140" s="186" t="s">
        <v>343</v>
      </c>
      <c r="H140" s="187">
        <v>1.204</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1220</v>
      </c>
    </row>
    <row r="141" s="2" customFormat="1">
      <c r="A141" s="35"/>
      <c r="B141" s="36"/>
      <c r="C141" s="37"/>
      <c r="D141" s="197" t="s">
        <v>285</v>
      </c>
      <c r="E141" s="37"/>
      <c r="F141" s="198" t="s">
        <v>439</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0" customFormat="1">
      <c r="A142" s="10"/>
      <c r="B142" s="202"/>
      <c r="C142" s="203"/>
      <c r="D142" s="197" t="s">
        <v>292</v>
      </c>
      <c r="E142" s="204" t="s">
        <v>19</v>
      </c>
      <c r="F142" s="205" t="s">
        <v>647</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1219</v>
      </c>
      <c r="G143" s="213"/>
      <c r="H143" s="216">
        <v>1.204</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77</v>
      </c>
      <c r="AY143" s="222" t="s">
        <v>283</v>
      </c>
    </row>
    <row r="144" s="2" customFormat="1" ht="24.15" customHeight="1">
      <c r="A144" s="35"/>
      <c r="B144" s="36"/>
      <c r="C144" s="183" t="s">
        <v>625</v>
      </c>
      <c r="D144" s="183" t="s">
        <v>278</v>
      </c>
      <c r="E144" s="184" t="s">
        <v>656</v>
      </c>
      <c r="F144" s="185" t="s">
        <v>657</v>
      </c>
      <c r="G144" s="186" t="s">
        <v>343</v>
      </c>
      <c r="H144" s="187">
        <v>1.204</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1221</v>
      </c>
    </row>
    <row r="145" s="2" customFormat="1">
      <c r="A145" s="35"/>
      <c r="B145" s="36"/>
      <c r="C145" s="37"/>
      <c r="D145" s="197" t="s">
        <v>285</v>
      </c>
      <c r="E145" s="37"/>
      <c r="F145" s="198" t="s">
        <v>659</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660</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1219</v>
      </c>
      <c r="G147" s="213"/>
      <c r="H147" s="216">
        <v>1.204</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24.15" customHeight="1">
      <c r="A148" s="35"/>
      <c r="B148" s="36"/>
      <c r="C148" s="183" t="s">
        <v>630</v>
      </c>
      <c r="D148" s="183" t="s">
        <v>278</v>
      </c>
      <c r="E148" s="184" t="s">
        <v>366</v>
      </c>
      <c r="F148" s="185" t="s">
        <v>367</v>
      </c>
      <c r="G148" s="186" t="s">
        <v>343</v>
      </c>
      <c r="H148" s="187">
        <v>0.20799999999999999</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1222</v>
      </c>
    </row>
    <row r="149" s="2" customFormat="1">
      <c r="A149" s="35"/>
      <c r="B149" s="36"/>
      <c r="C149" s="37"/>
      <c r="D149" s="197" t="s">
        <v>285</v>
      </c>
      <c r="E149" s="37"/>
      <c r="F149" s="198" t="s">
        <v>369</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370</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1212</v>
      </c>
      <c r="G151" s="213"/>
      <c r="H151" s="216">
        <v>0.20799999999999999</v>
      </c>
      <c r="I151" s="217"/>
      <c r="J151" s="213"/>
      <c r="K151" s="213"/>
      <c r="L151" s="218"/>
      <c r="M151" s="245"/>
      <c r="N151" s="246"/>
      <c r="O151" s="246"/>
      <c r="P151" s="246"/>
      <c r="Q151" s="246"/>
      <c r="R151" s="246"/>
      <c r="S151" s="246"/>
      <c r="T151" s="247"/>
      <c r="U151" s="11"/>
      <c r="V151" s="11"/>
      <c r="W151" s="11"/>
      <c r="X151" s="11"/>
      <c r="Y151" s="11"/>
      <c r="Z151" s="11"/>
      <c r="AA151" s="11"/>
      <c r="AB151" s="11"/>
      <c r="AC151" s="11"/>
      <c r="AD151" s="11"/>
      <c r="AE151" s="11"/>
      <c r="AT151" s="222" t="s">
        <v>292</v>
      </c>
      <c r="AU151" s="222" t="s">
        <v>70</v>
      </c>
      <c r="AV151" s="11" t="s">
        <v>79</v>
      </c>
      <c r="AW151" s="11" t="s">
        <v>31</v>
      </c>
      <c r="AX151" s="11" t="s">
        <v>77</v>
      </c>
      <c r="AY151" s="222" t="s">
        <v>283</v>
      </c>
    </row>
    <row r="152" s="2" customFormat="1" ht="6.96" customHeight="1">
      <c r="A152" s="35"/>
      <c r="B152" s="56"/>
      <c r="C152" s="57"/>
      <c r="D152" s="57"/>
      <c r="E152" s="57"/>
      <c r="F152" s="57"/>
      <c r="G152" s="57"/>
      <c r="H152" s="57"/>
      <c r="I152" s="57"/>
      <c r="J152" s="57"/>
      <c r="K152" s="57"/>
      <c r="L152" s="41"/>
      <c r="M152" s="35"/>
      <c r="O152" s="35"/>
      <c r="P152" s="35"/>
      <c r="Q152" s="35"/>
      <c r="R152" s="35"/>
      <c r="S152" s="35"/>
      <c r="T152" s="35"/>
      <c r="U152" s="35"/>
      <c r="V152" s="35"/>
      <c r="W152" s="35"/>
      <c r="X152" s="35"/>
      <c r="Y152" s="35"/>
      <c r="Z152" s="35"/>
      <c r="AA152" s="35"/>
      <c r="AB152" s="35"/>
      <c r="AC152" s="35"/>
      <c r="AD152" s="35"/>
      <c r="AE152" s="35"/>
    </row>
  </sheetData>
  <sheetProtection sheet="1" autoFilter="0" formatColumns="0" formatRows="0" objects="1" scenarios="1" spinCount="100000" saltValue="INtvew6+KYdGCnDZfDPiw1bHCFtzze5vhTvcOFKniefqdC9PqXEzRlevVLNLyVUnxSpLr1pvyBPvV/F028O/2w==" hashValue="nz/AtlZ9uCN33SemOLi74tRW+MbMLnSzddG6T+Jmz4EkS9R2BhE4gVoQpuGWwIK1VNVf2xiFkvOkGC6qGqhgcA==" algorithmName="SHA-512" password="CC35"/>
  <autoFilter ref="C84:K151"/>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156</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1223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ROUND((SUM(BE85:BE168)),  2)</f>
        <v>0</v>
      </c>
      <c r="G35" s="35"/>
      <c r="H35" s="35"/>
      <c r="I35" s="154">
        <v>0.20999999999999999</v>
      </c>
      <c r="J35" s="153">
        <f>ROUND(((SUM(BE85:BE168))*I35),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ROUND((SUM(BF85:BF168)),  2)</f>
        <v>0</v>
      </c>
      <c r="G36" s="35"/>
      <c r="H36" s="35"/>
      <c r="I36" s="154">
        <v>0.14999999999999999</v>
      </c>
      <c r="J36" s="153">
        <f>ROUND(((SUM(BF85:BF168))*I36),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02.11 - SO 02.11 - km 419,980 – 420,220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02.11 - SO 02.11 - km 419,980 – 420,220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SUM(P86:P168)</f>
        <v>0</v>
      </c>
      <c r="Q85" s="93"/>
      <c r="R85" s="180">
        <f>SUM(R86:R168)</f>
        <v>1.2894000000000001</v>
      </c>
      <c r="S85" s="93"/>
      <c r="T85" s="181">
        <f>SUM(T86:T168)</f>
        <v>0</v>
      </c>
      <c r="U85" s="35"/>
      <c r="V85" s="35"/>
      <c r="W85" s="35"/>
      <c r="X85" s="35"/>
      <c r="Y85" s="35"/>
      <c r="Z85" s="35"/>
      <c r="AA85" s="35"/>
      <c r="AB85" s="35"/>
      <c r="AC85" s="35"/>
      <c r="AD85" s="35"/>
      <c r="AE85" s="35"/>
      <c r="AT85" s="14" t="s">
        <v>69</v>
      </c>
      <c r="AU85" s="14" t="s">
        <v>264</v>
      </c>
      <c r="BK85" s="182">
        <f>SUM(BK86:BK168)</f>
        <v>0</v>
      </c>
    </row>
    <row r="86" s="2" customFormat="1" ht="14.4" customHeight="1">
      <c r="A86" s="35"/>
      <c r="B86" s="36"/>
      <c r="C86" s="183" t="s">
        <v>77</v>
      </c>
      <c r="D86" s="183" t="s">
        <v>278</v>
      </c>
      <c r="E86" s="184" t="s">
        <v>279</v>
      </c>
      <c r="F86" s="185" t="s">
        <v>280</v>
      </c>
      <c r="G86" s="186" t="s">
        <v>281</v>
      </c>
      <c r="H86" s="187">
        <v>18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1224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480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1225</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1226</v>
      </c>
      <c r="G90" s="213"/>
      <c r="H90" s="216">
        <v>480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984</v>
      </c>
      <c r="F91" s="185" t="s">
        <v>985</v>
      </c>
      <c r="G91" s="186" t="s">
        <v>289</v>
      </c>
      <c r="H91" s="187">
        <v>14</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1227</v>
      </c>
    </row>
    <row r="92" s="2" customFormat="1">
      <c r="A92" s="35"/>
      <c r="B92" s="36"/>
      <c r="C92" s="37"/>
      <c r="D92" s="197" t="s">
        <v>285</v>
      </c>
      <c r="E92" s="37"/>
      <c r="F92" s="198" t="s">
        <v>987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1228</v>
      </c>
      <c r="G93" s="213"/>
      <c r="H93" s="216">
        <v>14</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597</v>
      </c>
      <c r="F94" s="225" t="s">
        <v>598</v>
      </c>
      <c r="G94" s="226" t="s">
        <v>289</v>
      </c>
      <c r="H94" s="227">
        <v>6</v>
      </c>
      <c r="I94" s="228"/>
      <c r="J94" s="229">
        <f>ROUND(I94*H94,2)</f>
        <v>0</v>
      </c>
      <c r="K94" s="230"/>
      <c r="L94" s="231"/>
      <c r="M94" s="232" t="s">
        <v>19</v>
      </c>
      <c r="N94" s="233" t="s">
        <v>41</v>
      </c>
      <c r="O94" s="81"/>
      <c r="P94" s="193">
        <f>O94*H94</f>
        <v>0</v>
      </c>
      <c r="Q94" s="193">
        <v>0.06021</v>
      </c>
      <c r="R94" s="193">
        <f>Q94*H94</f>
        <v>0.36126000000000003</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1229</v>
      </c>
    </row>
    <row r="95" s="2" customFormat="1">
      <c r="A95" s="35"/>
      <c r="B95" s="36"/>
      <c r="C95" s="37"/>
      <c r="D95" s="197" t="s">
        <v>285</v>
      </c>
      <c r="E95" s="37"/>
      <c r="F95" s="198" t="s">
        <v>598</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675</v>
      </c>
      <c r="G96" s="213"/>
      <c r="H96" s="216">
        <v>6</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1230</v>
      </c>
      <c r="F97" s="225" t="s">
        <v>1231</v>
      </c>
      <c r="G97" s="226" t="s">
        <v>289</v>
      </c>
      <c r="H97" s="227">
        <v>8</v>
      </c>
      <c r="I97" s="228"/>
      <c r="J97" s="229">
        <f>ROUND(I97*H97,2)</f>
        <v>0</v>
      </c>
      <c r="K97" s="230"/>
      <c r="L97" s="231"/>
      <c r="M97" s="232" t="s">
        <v>19</v>
      </c>
      <c r="N97" s="233" t="s">
        <v>41</v>
      </c>
      <c r="O97" s="81"/>
      <c r="P97" s="193">
        <f>O97*H97</f>
        <v>0</v>
      </c>
      <c r="Q97" s="193">
        <v>0.064979999999999996</v>
      </c>
      <c r="R97" s="193">
        <f>Q97*H97</f>
        <v>0.51983999999999997</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1232</v>
      </c>
    </row>
    <row r="98" s="2" customFormat="1">
      <c r="A98" s="35"/>
      <c r="B98" s="36"/>
      <c r="C98" s="37"/>
      <c r="D98" s="197" t="s">
        <v>285</v>
      </c>
      <c r="E98" s="37"/>
      <c r="F98" s="198" t="s">
        <v>1231</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596</v>
      </c>
      <c r="G99" s="213"/>
      <c r="H99" s="216">
        <v>8</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310</v>
      </c>
      <c r="D100" s="183" t="s">
        <v>278</v>
      </c>
      <c r="E100" s="184" t="s">
        <v>544</v>
      </c>
      <c r="F100" s="185" t="s">
        <v>545</v>
      </c>
      <c r="G100" s="186" t="s">
        <v>281</v>
      </c>
      <c r="H100" s="187">
        <v>890</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1233</v>
      </c>
    </row>
    <row r="101" s="2" customFormat="1">
      <c r="A101" s="35"/>
      <c r="B101" s="36"/>
      <c r="C101" s="37"/>
      <c r="D101" s="197" t="s">
        <v>285</v>
      </c>
      <c r="E101" s="37"/>
      <c r="F101" s="198" t="s">
        <v>547</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302</v>
      </c>
      <c r="F102" s="225" t="s">
        <v>303</v>
      </c>
      <c r="G102" s="226" t="s">
        <v>281</v>
      </c>
      <c r="H102" s="227">
        <v>890</v>
      </c>
      <c r="I102" s="228"/>
      <c r="J102" s="229">
        <f>ROUND(I102*H102,2)</f>
        <v>0</v>
      </c>
      <c r="K102" s="230"/>
      <c r="L102" s="231"/>
      <c r="M102" s="232" t="s">
        <v>19</v>
      </c>
      <c r="N102" s="233" t="s">
        <v>41</v>
      </c>
      <c r="O102" s="81"/>
      <c r="P102" s="193">
        <f>O102*H102</f>
        <v>0</v>
      </c>
      <c r="Q102" s="193">
        <v>0.00021000000000000001</v>
      </c>
      <c r="R102" s="193">
        <f>Q102*H102</f>
        <v>0.18690000000000001</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1234</v>
      </c>
    </row>
    <row r="103" s="2" customFormat="1">
      <c r="A103" s="35"/>
      <c r="B103" s="36"/>
      <c r="C103" s="37"/>
      <c r="D103" s="197" t="s">
        <v>285</v>
      </c>
      <c r="E103" s="37"/>
      <c r="F103" s="198" t="s">
        <v>303</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679</v>
      </c>
      <c r="F104" s="185" t="s">
        <v>680</v>
      </c>
      <c r="G104" s="186" t="s">
        <v>281</v>
      </c>
      <c r="H104" s="187">
        <v>180</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1235</v>
      </c>
    </row>
    <row r="105" s="2" customFormat="1">
      <c r="A105" s="35"/>
      <c r="B105" s="36"/>
      <c r="C105" s="37"/>
      <c r="D105" s="197" t="s">
        <v>285</v>
      </c>
      <c r="E105" s="37"/>
      <c r="F105" s="198" t="s">
        <v>682</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329</v>
      </c>
      <c r="D106" s="223" t="s">
        <v>301</v>
      </c>
      <c r="E106" s="224" t="s">
        <v>307</v>
      </c>
      <c r="F106" s="225" t="s">
        <v>308</v>
      </c>
      <c r="G106" s="226" t="s">
        <v>281</v>
      </c>
      <c r="H106" s="227">
        <v>180</v>
      </c>
      <c r="I106" s="228"/>
      <c r="J106" s="229">
        <f>ROUND(I106*H106,2)</f>
        <v>0</v>
      </c>
      <c r="K106" s="230"/>
      <c r="L106" s="231"/>
      <c r="M106" s="232" t="s">
        <v>19</v>
      </c>
      <c r="N106" s="233" t="s">
        <v>41</v>
      </c>
      <c r="O106" s="81"/>
      <c r="P106" s="193">
        <f>O106*H106</f>
        <v>0</v>
      </c>
      <c r="Q106" s="193">
        <v>0.00123</v>
      </c>
      <c r="R106" s="193">
        <f>Q106*H106</f>
        <v>0.22139999999999999</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1236</v>
      </c>
    </row>
    <row r="107" s="2" customFormat="1">
      <c r="A107" s="35"/>
      <c r="B107" s="36"/>
      <c r="C107" s="37"/>
      <c r="D107" s="197" t="s">
        <v>285</v>
      </c>
      <c r="E107" s="37"/>
      <c r="F107" s="198" t="s">
        <v>308</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608</v>
      </c>
      <c r="F108" s="185" t="s">
        <v>609</v>
      </c>
      <c r="G108" s="186" t="s">
        <v>321</v>
      </c>
      <c r="H108" s="187">
        <v>1</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1237</v>
      </c>
    </row>
    <row r="109" s="2" customFormat="1">
      <c r="A109" s="35"/>
      <c r="B109" s="36"/>
      <c r="C109" s="37"/>
      <c r="D109" s="197" t="s">
        <v>285</v>
      </c>
      <c r="E109" s="37"/>
      <c r="F109" s="198" t="s">
        <v>611</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247</v>
      </c>
      <c r="D110" s="183" t="s">
        <v>278</v>
      </c>
      <c r="E110" s="184" t="s">
        <v>395</v>
      </c>
      <c r="F110" s="185" t="s">
        <v>396</v>
      </c>
      <c r="G110" s="186" t="s">
        <v>321</v>
      </c>
      <c r="H110" s="187">
        <v>1</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1238</v>
      </c>
    </row>
    <row r="111" s="2" customFormat="1">
      <c r="A111" s="35"/>
      <c r="B111" s="36"/>
      <c r="C111" s="37"/>
      <c r="D111" s="197" t="s">
        <v>285</v>
      </c>
      <c r="E111" s="37"/>
      <c r="F111" s="198" t="s">
        <v>398</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250</v>
      </c>
      <c r="D112" s="183" t="s">
        <v>278</v>
      </c>
      <c r="E112" s="184" t="s">
        <v>387</v>
      </c>
      <c r="F112" s="185" t="s">
        <v>388</v>
      </c>
      <c r="G112" s="186" t="s">
        <v>321</v>
      </c>
      <c r="H112" s="187">
        <v>5</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1239</v>
      </c>
    </row>
    <row r="113" s="2" customFormat="1">
      <c r="A113" s="35"/>
      <c r="B113" s="36"/>
      <c r="C113" s="37"/>
      <c r="D113" s="197" t="s">
        <v>285</v>
      </c>
      <c r="E113" s="37"/>
      <c r="F113" s="198" t="s">
        <v>390</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253</v>
      </c>
      <c r="D114" s="183" t="s">
        <v>278</v>
      </c>
      <c r="E114" s="184" t="s">
        <v>518</v>
      </c>
      <c r="F114" s="185" t="s">
        <v>519</v>
      </c>
      <c r="G114" s="186" t="s">
        <v>321</v>
      </c>
      <c r="H114" s="187">
        <v>2</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1240</v>
      </c>
    </row>
    <row r="115" s="2" customFormat="1">
      <c r="A115" s="35"/>
      <c r="B115" s="36"/>
      <c r="C115" s="37"/>
      <c r="D115" s="197" t="s">
        <v>285</v>
      </c>
      <c r="E115" s="37"/>
      <c r="F115" s="198" t="s">
        <v>521</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24.15" customHeight="1">
      <c r="A116" s="35"/>
      <c r="B116" s="36"/>
      <c r="C116" s="183" t="s">
        <v>354</v>
      </c>
      <c r="D116" s="183" t="s">
        <v>278</v>
      </c>
      <c r="E116" s="184" t="s">
        <v>324</v>
      </c>
      <c r="F116" s="185" t="s">
        <v>325</v>
      </c>
      <c r="G116" s="186" t="s">
        <v>289</v>
      </c>
      <c r="H116" s="187">
        <v>680</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1241</v>
      </c>
    </row>
    <row r="117" s="2" customFormat="1">
      <c r="A117" s="35"/>
      <c r="B117" s="36"/>
      <c r="C117" s="37"/>
      <c r="D117" s="197" t="s">
        <v>285</v>
      </c>
      <c r="E117" s="37"/>
      <c r="F117" s="198" t="s">
        <v>327</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1" customFormat="1">
      <c r="A118" s="11"/>
      <c r="B118" s="212"/>
      <c r="C118" s="213"/>
      <c r="D118" s="197" t="s">
        <v>292</v>
      </c>
      <c r="E118" s="214" t="s">
        <v>19</v>
      </c>
      <c r="F118" s="215" t="s">
        <v>1242</v>
      </c>
      <c r="G118" s="213"/>
      <c r="H118" s="216">
        <v>680</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77</v>
      </c>
      <c r="AY118" s="222" t="s">
        <v>283</v>
      </c>
    </row>
    <row r="119" s="2" customFormat="1" ht="14.4" customHeight="1">
      <c r="A119" s="35"/>
      <c r="B119" s="36"/>
      <c r="C119" s="183" t="s">
        <v>8</v>
      </c>
      <c r="D119" s="183" t="s">
        <v>278</v>
      </c>
      <c r="E119" s="184" t="s">
        <v>401</v>
      </c>
      <c r="F119" s="185" t="s">
        <v>402</v>
      </c>
      <c r="G119" s="186" t="s">
        <v>321</v>
      </c>
      <c r="H119" s="187">
        <v>2</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1243</v>
      </c>
    </row>
    <row r="120" s="2" customFormat="1">
      <c r="A120" s="35"/>
      <c r="B120" s="36"/>
      <c r="C120" s="37"/>
      <c r="D120" s="197" t="s">
        <v>285</v>
      </c>
      <c r="E120" s="37"/>
      <c r="F120" s="198" t="s">
        <v>404</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24.15" customHeight="1">
      <c r="A121" s="35"/>
      <c r="B121" s="36"/>
      <c r="C121" s="183" t="s">
        <v>365</v>
      </c>
      <c r="D121" s="183" t="s">
        <v>278</v>
      </c>
      <c r="E121" s="184" t="s">
        <v>334</v>
      </c>
      <c r="F121" s="185" t="s">
        <v>335</v>
      </c>
      <c r="G121" s="186" t="s">
        <v>281</v>
      </c>
      <c r="H121" s="187">
        <v>7</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1244</v>
      </c>
    </row>
    <row r="122" s="2" customFormat="1">
      <c r="A122" s="35"/>
      <c r="B122" s="36"/>
      <c r="C122" s="37"/>
      <c r="D122" s="197" t="s">
        <v>285</v>
      </c>
      <c r="E122" s="37"/>
      <c r="F122" s="198" t="s">
        <v>337</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371</v>
      </c>
      <c r="D123" s="183" t="s">
        <v>278</v>
      </c>
      <c r="E123" s="184" t="s">
        <v>338</v>
      </c>
      <c r="F123" s="185" t="s">
        <v>339</v>
      </c>
      <c r="G123" s="186" t="s">
        <v>281</v>
      </c>
      <c r="H123" s="187">
        <v>7</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1245</v>
      </c>
    </row>
    <row r="124" s="2" customFormat="1">
      <c r="A124" s="35"/>
      <c r="B124" s="36"/>
      <c r="C124" s="37"/>
      <c r="D124" s="197" t="s">
        <v>285</v>
      </c>
      <c r="E124" s="37"/>
      <c r="F124" s="198" t="s">
        <v>339</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419</v>
      </c>
      <c r="D125" s="183" t="s">
        <v>278</v>
      </c>
      <c r="E125" s="184" t="s">
        <v>407</v>
      </c>
      <c r="F125" s="185" t="s">
        <v>408</v>
      </c>
      <c r="G125" s="186" t="s">
        <v>281</v>
      </c>
      <c r="H125" s="187">
        <v>24</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1246</v>
      </c>
    </row>
    <row r="126" s="2" customFormat="1">
      <c r="A126" s="35"/>
      <c r="B126" s="36"/>
      <c r="C126" s="37"/>
      <c r="D126" s="197" t="s">
        <v>285</v>
      </c>
      <c r="E126" s="37"/>
      <c r="F126" s="198" t="s">
        <v>410</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14.4" customHeight="1">
      <c r="A127" s="35"/>
      <c r="B127" s="36"/>
      <c r="C127" s="183" t="s">
        <v>428</v>
      </c>
      <c r="D127" s="183" t="s">
        <v>278</v>
      </c>
      <c r="E127" s="184" t="s">
        <v>341</v>
      </c>
      <c r="F127" s="185" t="s">
        <v>342</v>
      </c>
      <c r="G127" s="186" t="s">
        <v>343</v>
      </c>
      <c r="H127" s="187">
        <v>0.40799999999999997</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1247</v>
      </c>
    </row>
    <row r="128" s="2" customFormat="1">
      <c r="A128" s="35"/>
      <c r="B128" s="36"/>
      <c r="C128" s="37"/>
      <c r="D128" s="197" t="s">
        <v>285</v>
      </c>
      <c r="E128" s="37"/>
      <c r="F128" s="198" t="s">
        <v>345</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412</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1248</v>
      </c>
      <c r="G130" s="213"/>
      <c r="H130" s="216">
        <v>0.40799999999999997</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24.15" customHeight="1">
      <c r="A131" s="35"/>
      <c r="B131" s="36"/>
      <c r="C131" s="183" t="s">
        <v>435</v>
      </c>
      <c r="D131" s="183" t="s">
        <v>278</v>
      </c>
      <c r="E131" s="184" t="s">
        <v>348</v>
      </c>
      <c r="F131" s="185" t="s">
        <v>349</v>
      </c>
      <c r="G131" s="186" t="s">
        <v>343</v>
      </c>
      <c r="H131" s="187">
        <v>0.221</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1249</v>
      </c>
    </row>
    <row r="132" s="2" customFormat="1">
      <c r="A132" s="35"/>
      <c r="B132" s="36"/>
      <c r="C132" s="37"/>
      <c r="D132" s="197" t="s">
        <v>285</v>
      </c>
      <c r="E132" s="37"/>
      <c r="F132" s="198" t="s">
        <v>351</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0" customFormat="1">
      <c r="A133" s="10"/>
      <c r="B133" s="202"/>
      <c r="C133" s="203"/>
      <c r="D133" s="197" t="s">
        <v>292</v>
      </c>
      <c r="E133" s="204" t="s">
        <v>19</v>
      </c>
      <c r="F133" s="205" t="s">
        <v>412</v>
      </c>
      <c r="G133" s="203"/>
      <c r="H133" s="204" t="s">
        <v>19</v>
      </c>
      <c r="I133" s="206"/>
      <c r="J133" s="203"/>
      <c r="K133" s="203"/>
      <c r="L133" s="207"/>
      <c r="M133" s="208"/>
      <c r="N133" s="209"/>
      <c r="O133" s="209"/>
      <c r="P133" s="209"/>
      <c r="Q133" s="209"/>
      <c r="R133" s="209"/>
      <c r="S133" s="209"/>
      <c r="T133" s="210"/>
      <c r="U133" s="10"/>
      <c r="V133" s="10"/>
      <c r="W133" s="10"/>
      <c r="X133" s="10"/>
      <c r="Y133" s="10"/>
      <c r="Z133" s="10"/>
      <c r="AA133" s="10"/>
      <c r="AB133" s="10"/>
      <c r="AC133" s="10"/>
      <c r="AD133" s="10"/>
      <c r="AE133" s="10"/>
      <c r="AT133" s="211" t="s">
        <v>292</v>
      </c>
      <c r="AU133" s="211" t="s">
        <v>70</v>
      </c>
      <c r="AV133" s="10" t="s">
        <v>77</v>
      </c>
      <c r="AW133" s="10" t="s">
        <v>31</v>
      </c>
      <c r="AX133" s="10" t="s">
        <v>70</v>
      </c>
      <c r="AY133" s="211" t="s">
        <v>283</v>
      </c>
    </row>
    <row r="134" s="11" customFormat="1">
      <c r="A134" s="11"/>
      <c r="B134" s="212"/>
      <c r="C134" s="213"/>
      <c r="D134" s="197" t="s">
        <v>292</v>
      </c>
      <c r="E134" s="214" t="s">
        <v>19</v>
      </c>
      <c r="F134" s="215" t="s">
        <v>737</v>
      </c>
      <c r="G134" s="213"/>
      <c r="H134" s="216">
        <v>0.221</v>
      </c>
      <c r="I134" s="217"/>
      <c r="J134" s="213"/>
      <c r="K134" s="213"/>
      <c r="L134" s="218"/>
      <c r="M134" s="219"/>
      <c r="N134" s="220"/>
      <c r="O134" s="220"/>
      <c r="P134" s="220"/>
      <c r="Q134" s="220"/>
      <c r="R134" s="220"/>
      <c r="S134" s="220"/>
      <c r="T134" s="221"/>
      <c r="U134" s="11"/>
      <c r="V134" s="11"/>
      <c r="W134" s="11"/>
      <c r="X134" s="11"/>
      <c r="Y134" s="11"/>
      <c r="Z134" s="11"/>
      <c r="AA134" s="11"/>
      <c r="AB134" s="11"/>
      <c r="AC134" s="11"/>
      <c r="AD134" s="11"/>
      <c r="AE134" s="11"/>
      <c r="AT134" s="222" t="s">
        <v>292</v>
      </c>
      <c r="AU134" s="222" t="s">
        <v>70</v>
      </c>
      <c r="AV134" s="11" t="s">
        <v>79</v>
      </c>
      <c r="AW134" s="11" t="s">
        <v>31</v>
      </c>
      <c r="AX134" s="11" t="s">
        <v>77</v>
      </c>
      <c r="AY134" s="222" t="s">
        <v>283</v>
      </c>
    </row>
    <row r="135" s="2" customFormat="1" ht="24.15" customHeight="1">
      <c r="A135" s="35"/>
      <c r="B135" s="36"/>
      <c r="C135" s="183" t="s">
        <v>7</v>
      </c>
      <c r="D135" s="183" t="s">
        <v>278</v>
      </c>
      <c r="E135" s="184" t="s">
        <v>355</v>
      </c>
      <c r="F135" s="185" t="s">
        <v>356</v>
      </c>
      <c r="G135" s="186" t="s">
        <v>343</v>
      </c>
      <c r="H135" s="187">
        <v>0.187</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1250</v>
      </c>
    </row>
    <row r="136" s="2" customFormat="1">
      <c r="A136" s="35"/>
      <c r="B136" s="36"/>
      <c r="C136" s="37"/>
      <c r="D136" s="197" t="s">
        <v>285</v>
      </c>
      <c r="E136" s="37"/>
      <c r="F136" s="198" t="s">
        <v>358</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359</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1251</v>
      </c>
      <c r="G138" s="213"/>
      <c r="H138" s="216">
        <v>0.187</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14.4" customHeight="1">
      <c r="A139" s="35"/>
      <c r="B139" s="36"/>
      <c r="C139" s="183" t="s">
        <v>620</v>
      </c>
      <c r="D139" s="183" t="s">
        <v>278</v>
      </c>
      <c r="E139" s="184" t="s">
        <v>361</v>
      </c>
      <c r="F139" s="185" t="s">
        <v>362</v>
      </c>
      <c r="G139" s="186" t="s">
        <v>343</v>
      </c>
      <c r="H139" s="187">
        <v>0.187</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1252</v>
      </c>
    </row>
    <row r="140" s="2" customFormat="1">
      <c r="A140" s="35"/>
      <c r="B140" s="36"/>
      <c r="C140" s="37"/>
      <c r="D140" s="197" t="s">
        <v>285</v>
      </c>
      <c r="E140" s="37"/>
      <c r="F140" s="198" t="s">
        <v>364</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2" customFormat="1" ht="14.4" customHeight="1">
      <c r="A141" s="35"/>
      <c r="B141" s="36"/>
      <c r="C141" s="183" t="s">
        <v>625</v>
      </c>
      <c r="D141" s="183" t="s">
        <v>278</v>
      </c>
      <c r="E141" s="184" t="s">
        <v>420</v>
      </c>
      <c r="F141" s="185" t="s">
        <v>421</v>
      </c>
      <c r="G141" s="186" t="s">
        <v>343</v>
      </c>
      <c r="H141" s="187">
        <v>45.439</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1253</v>
      </c>
    </row>
    <row r="142" s="2" customFormat="1">
      <c r="A142" s="35"/>
      <c r="B142" s="36"/>
      <c r="C142" s="37"/>
      <c r="D142" s="197" t="s">
        <v>285</v>
      </c>
      <c r="E142" s="37"/>
      <c r="F142" s="198" t="s">
        <v>423</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424</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1254</v>
      </c>
      <c r="G144" s="213"/>
      <c r="H144" s="216">
        <v>15.595000000000001</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70</v>
      </c>
      <c r="AY144" s="222" t="s">
        <v>283</v>
      </c>
    </row>
    <row r="145" s="10" customFormat="1">
      <c r="A145" s="10"/>
      <c r="B145" s="202"/>
      <c r="C145" s="203"/>
      <c r="D145" s="197" t="s">
        <v>292</v>
      </c>
      <c r="E145" s="204" t="s">
        <v>19</v>
      </c>
      <c r="F145" s="205" t="s">
        <v>426</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1255</v>
      </c>
      <c r="G146" s="213"/>
      <c r="H146" s="216">
        <v>28.963000000000001</v>
      </c>
      <c r="I146" s="217"/>
      <c r="J146" s="213"/>
      <c r="K146" s="213"/>
      <c r="L146" s="218"/>
      <c r="M146" s="219"/>
      <c r="N146" s="220"/>
      <c r="O146" s="220"/>
      <c r="P146" s="220"/>
      <c r="Q146" s="220"/>
      <c r="R146" s="220"/>
      <c r="S146" s="220"/>
      <c r="T146" s="221"/>
      <c r="U146" s="11"/>
      <c r="V146" s="11"/>
      <c r="W146" s="11"/>
      <c r="X146" s="11"/>
      <c r="Y146" s="11"/>
      <c r="Z146" s="11"/>
      <c r="AA146" s="11"/>
      <c r="AB146" s="11"/>
      <c r="AC146" s="11"/>
      <c r="AD146" s="11"/>
      <c r="AE146" s="11"/>
      <c r="AT146" s="222" t="s">
        <v>292</v>
      </c>
      <c r="AU146" s="222" t="s">
        <v>70</v>
      </c>
      <c r="AV146" s="11" t="s">
        <v>79</v>
      </c>
      <c r="AW146" s="11" t="s">
        <v>31</v>
      </c>
      <c r="AX146" s="11" t="s">
        <v>70</v>
      </c>
      <c r="AY146" s="222" t="s">
        <v>283</v>
      </c>
    </row>
    <row r="147" s="10" customFormat="1">
      <c r="A147" s="10"/>
      <c r="B147" s="202"/>
      <c r="C147" s="203"/>
      <c r="D147" s="197" t="s">
        <v>292</v>
      </c>
      <c r="E147" s="204" t="s">
        <v>19</v>
      </c>
      <c r="F147" s="205" t="s">
        <v>647</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1256</v>
      </c>
      <c r="G148" s="213"/>
      <c r="H148" s="216">
        <v>0.88100000000000001</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70</v>
      </c>
      <c r="AY148" s="222" t="s">
        <v>283</v>
      </c>
    </row>
    <row r="149" s="12" customFormat="1">
      <c r="A149" s="12"/>
      <c r="B149" s="234"/>
      <c r="C149" s="235"/>
      <c r="D149" s="197" t="s">
        <v>292</v>
      </c>
      <c r="E149" s="236" t="s">
        <v>19</v>
      </c>
      <c r="F149" s="237" t="s">
        <v>317</v>
      </c>
      <c r="G149" s="235"/>
      <c r="H149" s="238">
        <v>45.439</v>
      </c>
      <c r="I149" s="239"/>
      <c r="J149" s="235"/>
      <c r="K149" s="235"/>
      <c r="L149" s="240"/>
      <c r="M149" s="241"/>
      <c r="N149" s="242"/>
      <c r="O149" s="242"/>
      <c r="P149" s="242"/>
      <c r="Q149" s="242"/>
      <c r="R149" s="242"/>
      <c r="S149" s="242"/>
      <c r="T149" s="243"/>
      <c r="U149" s="12"/>
      <c r="V149" s="12"/>
      <c r="W149" s="12"/>
      <c r="X149" s="12"/>
      <c r="Y149" s="12"/>
      <c r="Z149" s="12"/>
      <c r="AA149" s="12"/>
      <c r="AB149" s="12"/>
      <c r="AC149" s="12"/>
      <c r="AD149" s="12"/>
      <c r="AE149" s="12"/>
      <c r="AT149" s="244" t="s">
        <v>292</v>
      </c>
      <c r="AU149" s="244" t="s">
        <v>70</v>
      </c>
      <c r="AV149" s="12" t="s">
        <v>282</v>
      </c>
      <c r="AW149" s="12" t="s">
        <v>31</v>
      </c>
      <c r="AX149" s="12" t="s">
        <v>77</v>
      </c>
      <c r="AY149" s="244" t="s">
        <v>283</v>
      </c>
    </row>
    <row r="150" s="2" customFormat="1" ht="37.8" customHeight="1">
      <c r="A150" s="35"/>
      <c r="B150" s="36"/>
      <c r="C150" s="183" t="s">
        <v>630</v>
      </c>
      <c r="D150" s="183" t="s">
        <v>278</v>
      </c>
      <c r="E150" s="184" t="s">
        <v>429</v>
      </c>
      <c r="F150" s="185" t="s">
        <v>430</v>
      </c>
      <c r="G150" s="186" t="s">
        <v>343</v>
      </c>
      <c r="H150" s="187">
        <v>14.481999999999999</v>
      </c>
      <c r="I150" s="188"/>
      <c r="J150" s="189">
        <f>ROUND(I150*H150,2)</f>
        <v>0</v>
      </c>
      <c r="K150" s="190"/>
      <c r="L150" s="41"/>
      <c r="M150" s="191" t="s">
        <v>19</v>
      </c>
      <c r="N150" s="192" t="s">
        <v>41</v>
      </c>
      <c r="O150" s="81"/>
      <c r="P150" s="193">
        <f>O150*H150</f>
        <v>0</v>
      </c>
      <c r="Q150" s="193">
        <v>0</v>
      </c>
      <c r="R150" s="193">
        <f>Q150*H150</f>
        <v>0</v>
      </c>
      <c r="S150" s="193">
        <v>0</v>
      </c>
      <c r="T150" s="194">
        <f>S150*H150</f>
        <v>0</v>
      </c>
      <c r="U150" s="35"/>
      <c r="V150" s="35"/>
      <c r="W150" s="35"/>
      <c r="X150" s="35"/>
      <c r="Y150" s="35"/>
      <c r="Z150" s="35"/>
      <c r="AA150" s="35"/>
      <c r="AB150" s="35"/>
      <c r="AC150" s="35"/>
      <c r="AD150" s="35"/>
      <c r="AE150" s="35"/>
      <c r="AR150" s="195" t="s">
        <v>282</v>
      </c>
      <c r="AT150" s="195" t="s">
        <v>278</v>
      </c>
      <c r="AU150" s="195" t="s">
        <v>70</v>
      </c>
      <c r="AY150" s="14" t="s">
        <v>283</v>
      </c>
      <c r="BE150" s="196">
        <f>IF(N150="základní",J150,0)</f>
        <v>0</v>
      </c>
      <c r="BF150" s="196">
        <f>IF(N150="snížená",J150,0)</f>
        <v>0</v>
      </c>
      <c r="BG150" s="196">
        <f>IF(N150="zákl. přenesená",J150,0)</f>
        <v>0</v>
      </c>
      <c r="BH150" s="196">
        <f>IF(N150="sníž. přenesená",J150,0)</f>
        <v>0</v>
      </c>
      <c r="BI150" s="196">
        <f>IF(N150="nulová",J150,0)</f>
        <v>0</v>
      </c>
      <c r="BJ150" s="14" t="s">
        <v>77</v>
      </c>
      <c r="BK150" s="196">
        <f>ROUND(I150*H150,2)</f>
        <v>0</v>
      </c>
      <c r="BL150" s="14" t="s">
        <v>282</v>
      </c>
      <c r="BM150" s="195" t="s">
        <v>1257</v>
      </c>
    </row>
    <row r="151" s="2" customFormat="1">
      <c r="A151" s="35"/>
      <c r="B151" s="36"/>
      <c r="C151" s="37"/>
      <c r="D151" s="197" t="s">
        <v>285</v>
      </c>
      <c r="E151" s="37"/>
      <c r="F151" s="198" t="s">
        <v>432</v>
      </c>
      <c r="G151" s="37"/>
      <c r="H151" s="37"/>
      <c r="I151" s="199"/>
      <c r="J151" s="37"/>
      <c r="K151" s="37"/>
      <c r="L151" s="41"/>
      <c r="M151" s="200"/>
      <c r="N151" s="201"/>
      <c r="O151" s="81"/>
      <c r="P151" s="81"/>
      <c r="Q151" s="81"/>
      <c r="R151" s="81"/>
      <c r="S151" s="81"/>
      <c r="T151" s="82"/>
      <c r="U151" s="35"/>
      <c r="V151" s="35"/>
      <c r="W151" s="35"/>
      <c r="X151" s="35"/>
      <c r="Y151" s="35"/>
      <c r="Z151" s="35"/>
      <c r="AA151" s="35"/>
      <c r="AB151" s="35"/>
      <c r="AC151" s="35"/>
      <c r="AD151" s="35"/>
      <c r="AE151" s="35"/>
      <c r="AT151" s="14" t="s">
        <v>285</v>
      </c>
      <c r="AU151" s="14" t="s">
        <v>70</v>
      </c>
    </row>
    <row r="152" s="10" customFormat="1">
      <c r="A152" s="10"/>
      <c r="B152" s="202"/>
      <c r="C152" s="203"/>
      <c r="D152" s="197" t="s">
        <v>292</v>
      </c>
      <c r="E152" s="204" t="s">
        <v>19</v>
      </c>
      <c r="F152" s="205" t="s">
        <v>433</v>
      </c>
      <c r="G152" s="203"/>
      <c r="H152" s="204" t="s">
        <v>19</v>
      </c>
      <c r="I152" s="206"/>
      <c r="J152" s="203"/>
      <c r="K152" s="203"/>
      <c r="L152" s="207"/>
      <c r="M152" s="208"/>
      <c r="N152" s="209"/>
      <c r="O152" s="209"/>
      <c r="P152" s="209"/>
      <c r="Q152" s="209"/>
      <c r="R152" s="209"/>
      <c r="S152" s="209"/>
      <c r="T152" s="210"/>
      <c r="U152" s="10"/>
      <c r="V152" s="10"/>
      <c r="W152" s="10"/>
      <c r="X152" s="10"/>
      <c r="Y152" s="10"/>
      <c r="Z152" s="10"/>
      <c r="AA152" s="10"/>
      <c r="AB152" s="10"/>
      <c r="AC152" s="10"/>
      <c r="AD152" s="10"/>
      <c r="AE152" s="10"/>
      <c r="AT152" s="211" t="s">
        <v>292</v>
      </c>
      <c r="AU152" s="211" t="s">
        <v>70</v>
      </c>
      <c r="AV152" s="10" t="s">
        <v>77</v>
      </c>
      <c r="AW152" s="10" t="s">
        <v>31</v>
      </c>
      <c r="AX152" s="10" t="s">
        <v>70</v>
      </c>
      <c r="AY152" s="211" t="s">
        <v>283</v>
      </c>
    </row>
    <row r="153" s="11" customFormat="1">
      <c r="A153" s="11"/>
      <c r="B153" s="212"/>
      <c r="C153" s="213"/>
      <c r="D153" s="197" t="s">
        <v>292</v>
      </c>
      <c r="E153" s="214" t="s">
        <v>19</v>
      </c>
      <c r="F153" s="215" t="s">
        <v>1258</v>
      </c>
      <c r="G153" s="213"/>
      <c r="H153" s="216">
        <v>14.481999999999999</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77</v>
      </c>
      <c r="AY153" s="222" t="s">
        <v>283</v>
      </c>
    </row>
    <row r="154" s="2" customFormat="1" ht="37.8" customHeight="1">
      <c r="A154" s="35"/>
      <c r="B154" s="36"/>
      <c r="C154" s="183" t="s">
        <v>632</v>
      </c>
      <c r="D154" s="183" t="s">
        <v>278</v>
      </c>
      <c r="E154" s="184" t="s">
        <v>436</v>
      </c>
      <c r="F154" s="185" t="s">
        <v>437</v>
      </c>
      <c r="G154" s="186" t="s">
        <v>343</v>
      </c>
      <c r="H154" s="187">
        <v>16.475999999999999</v>
      </c>
      <c r="I154" s="188"/>
      <c r="J154" s="189">
        <f>ROUND(I154*H154,2)</f>
        <v>0</v>
      </c>
      <c r="K154" s="190"/>
      <c r="L154" s="41"/>
      <c r="M154" s="191" t="s">
        <v>19</v>
      </c>
      <c r="N154" s="192" t="s">
        <v>41</v>
      </c>
      <c r="O154" s="81"/>
      <c r="P154" s="193">
        <f>O154*H154</f>
        <v>0</v>
      </c>
      <c r="Q154" s="193">
        <v>0</v>
      </c>
      <c r="R154" s="193">
        <f>Q154*H154</f>
        <v>0</v>
      </c>
      <c r="S154" s="193">
        <v>0</v>
      </c>
      <c r="T154" s="194">
        <f>S154*H154</f>
        <v>0</v>
      </c>
      <c r="U154" s="35"/>
      <c r="V154" s="35"/>
      <c r="W154" s="35"/>
      <c r="X154" s="35"/>
      <c r="Y154" s="35"/>
      <c r="Z154" s="35"/>
      <c r="AA154" s="35"/>
      <c r="AB154" s="35"/>
      <c r="AC154" s="35"/>
      <c r="AD154" s="35"/>
      <c r="AE154" s="35"/>
      <c r="AR154" s="195" t="s">
        <v>282</v>
      </c>
      <c r="AT154" s="195" t="s">
        <v>278</v>
      </c>
      <c r="AU154" s="195" t="s">
        <v>70</v>
      </c>
      <c r="AY154" s="14" t="s">
        <v>283</v>
      </c>
      <c r="BE154" s="196">
        <f>IF(N154="základní",J154,0)</f>
        <v>0</v>
      </c>
      <c r="BF154" s="196">
        <f>IF(N154="snížená",J154,0)</f>
        <v>0</v>
      </c>
      <c r="BG154" s="196">
        <f>IF(N154="zákl. přenesená",J154,0)</f>
        <v>0</v>
      </c>
      <c r="BH154" s="196">
        <f>IF(N154="sníž. přenesená",J154,0)</f>
        <v>0</v>
      </c>
      <c r="BI154" s="196">
        <f>IF(N154="nulová",J154,0)</f>
        <v>0</v>
      </c>
      <c r="BJ154" s="14" t="s">
        <v>77</v>
      </c>
      <c r="BK154" s="196">
        <f>ROUND(I154*H154,2)</f>
        <v>0</v>
      </c>
      <c r="BL154" s="14" t="s">
        <v>282</v>
      </c>
      <c r="BM154" s="195" t="s">
        <v>1259</v>
      </c>
    </row>
    <row r="155" s="2" customFormat="1">
      <c r="A155" s="35"/>
      <c r="B155" s="36"/>
      <c r="C155" s="37"/>
      <c r="D155" s="197" t="s">
        <v>285</v>
      </c>
      <c r="E155" s="37"/>
      <c r="F155" s="198" t="s">
        <v>439</v>
      </c>
      <c r="G155" s="37"/>
      <c r="H155" s="37"/>
      <c r="I155" s="199"/>
      <c r="J155" s="37"/>
      <c r="K155" s="37"/>
      <c r="L155" s="41"/>
      <c r="M155" s="200"/>
      <c r="N155" s="201"/>
      <c r="O155" s="81"/>
      <c r="P155" s="81"/>
      <c r="Q155" s="81"/>
      <c r="R155" s="81"/>
      <c r="S155" s="81"/>
      <c r="T155" s="82"/>
      <c r="U155" s="35"/>
      <c r="V155" s="35"/>
      <c r="W155" s="35"/>
      <c r="X155" s="35"/>
      <c r="Y155" s="35"/>
      <c r="Z155" s="35"/>
      <c r="AA155" s="35"/>
      <c r="AB155" s="35"/>
      <c r="AC155" s="35"/>
      <c r="AD155" s="35"/>
      <c r="AE155" s="35"/>
      <c r="AT155" s="14" t="s">
        <v>285</v>
      </c>
      <c r="AU155" s="14" t="s">
        <v>70</v>
      </c>
    </row>
    <row r="156" s="10" customFormat="1">
      <c r="A156" s="10"/>
      <c r="B156" s="202"/>
      <c r="C156" s="203"/>
      <c r="D156" s="197" t="s">
        <v>292</v>
      </c>
      <c r="E156" s="204" t="s">
        <v>19</v>
      </c>
      <c r="F156" s="205" t="s">
        <v>424</v>
      </c>
      <c r="G156" s="203"/>
      <c r="H156" s="204" t="s">
        <v>19</v>
      </c>
      <c r="I156" s="206"/>
      <c r="J156" s="203"/>
      <c r="K156" s="203"/>
      <c r="L156" s="207"/>
      <c r="M156" s="208"/>
      <c r="N156" s="209"/>
      <c r="O156" s="209"/>
      <c r="P156" s="209"/>
      <c r="Q156" s="209"/>
      <c r="R156" s="209"/>
      <c r="S156" s="209"/>
      <c r="T156" s="210"/>
      <c r="U156" s="10"/>
      <c r="V156" s="10"/>
      <c r="W156" s="10"/>
      <c r="X156" s="10"/>
      <c r="Y156" s="10"/>
      <c r="Z156" s="10"/>
      <c r="AA156" s="10"/>
      <c r="AB156" s="10"/>
      <c r="AC156" s="10"/>
      <c r="AD156" s="10"/>
      <c r="AE156" s="10"/>
      <c r="AT156" s="211" t="s">
        <v>292</v>
      </c>
      <c r="AU156" s="211" t="s">
        <v>70</v>
      </c>
      <c r="AV156" s="10" t="s">
        <v>77</v>
      </c>
      <c r="AW156" s="10" t="s">
        <v>31</v>
      </c>
      <c r="AX156" s="10" t="s">
        <v>70</v>
      </c>
      <c r="AY156" s="211" t="s">
        <v>283</v>
      </c>
    </row>
    <row r="157" s="11" customFormat="1">
      <c r="A157" s="11"/>
      <c r="B157" s="212"/>
      <c r="C157" s="213"/>
      <c r="D157" s="197" t="s">
        <v>292</v>
      </c>
      <c r="E157" s="214" t="s">
        <v>19</v>
      </c>
      <c r="F157" s="215" t="s">
        <v>1254</v>
      </c>
      <c r="G157" s="213"/>
      <c r="H157" s="216">
        <v>15.595000000000001</v>
      </c>
      <c r="I157" s="217"/>
      <c r="J157" s="213"/>
      <c r="K157" s="213"/>
      <c r="L157" s="218"/>
      <c r="M157" s="219"/>
      <c r="N157" s="220"/>
      <c r="O157" s="220"/>
      <c r="P157" s="220"/>
      <c r="Q157" s="220"/>
      <c r="R157" s="220"/>
      <c r="S157" s="220"/>
      <c r="T157" s="221"/>
      <c r="U157" s="11"/>
      <c r="V157" s="11"/>
      <c r="W157" s="11"/>
      <c r="X157" s="11"/>
      <c r="Y157" s="11"/>
      <c r="Z157" s="11"/>
      <c r="AA157" s="11"/>
      <c r="AB157" s="11"/>
      <c r="AC157" s="11"/>
      <c r="AD157" s="11"/>
      <c r="AE157" s="11"/>
      <c r="AT157" s="222" t="s">
        <v>292</v>
      </c>
      <c r="AU157" s="222" t="s">
        <v>70</v>
      </c>
      <c r="AV157" s="11" t="s">
        <v>79</v>
      </c>
      <c r="AW157" s="11" t="s">
        <v>31</v>
      </c>
      <c r="AX157" s="11" t="s">
        <v>70</v>
      </c>
      <c r="AY157" s="222" t="s">
        <v>283</v>
      </c>
    </row>
    <row r="158" s="10" customFormat="1">
      <c r="A158" s="10"/>
      <c r="B158" s="202"/>
      <c r="C158" s="203"/>
      <c r="D158" s="197" t="s">
        <v>292</v>
      </c>
      <c r="E158" s="204" t="s">
        <v>19</v>
      </c>
      <c r="F158" s="205" t="s">
        <v>647</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1" customFormat="1">
      <c r="A159" s="11"/>
      <c r="B159" s="212"/>
      <c r="C159" s="213"/>
      <c r="D159" s="197" t="s">
        <v>292</v>
      </c>
      <c r="E159" s="214" t="s">
        <v>19</v>
      </c>
      <c r="F159" s="215" t="s">
        <v>1256</v>
      </c>
      <c r="G159" s="213"/>
      <c r="H159" s="216">
        <v>0.88100000000000001</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70</v>
      </c>
      <c r="AY159" s="222" t="s">
        <v>283</v>
      </c>
    </row>
    <row r="160" s="12" customFormat="1">
      <c r="A160" s="12"/>
      <c r="B160" s="234"/>
      <c r="C160" s="235"/>
      <c r="D160" s="197" t="s">
        <v>292</v>
      </c>
      <c r="E160" s="236" t="s">
        <v>19</v>
      </c>
      <c r="F160" s="237" t="s">
        <v>317</v>
      </c>
      <c r="G160" s="235"/>
      <c r="H160" s="238">
        <v>16.475999999999999</v>
      </c>
      <c r="I160" s="239"/>
      <c r="J160" s="235"/>
      <c r="K160" s="235"/>
      <c r="L160" s="240"/>
      <c r="M160" s="241"/>
      <c r="N160" s="242"/>
      <c r="O160" s="242"/>
      <c r="P160" s="242"/>
      <c r="Q160" s="242"/>
      <c r="R160" s="242"/>
      <c r="S160" s="242"/>
      <c r="T160" s="243"/>
      <c r="U160" s="12"/>
      <c r="V160" s="12"/>
      <c r="W160" s="12"/>
      <c r="X160" s="12"/>
      <c r="Y160" s="12"/>
      <c r="Z160" s="12"/>
      <c r="AA160" s="12"/>
      <c r="AB160" s="12"/>
      <c r="AC160" s="12"/>
      <c r="AD160" s="12"/>
      <c r="AE160" s="12"/>
      <c r="AT160" s="244" t="s">
        <v>292</v>
      </c>
      <c r="AU160" s="244" t="s">
        <v>70</v>
      </c>
      <c r="AV160" s="12" t="s">
        <v>282</v>
      </c>
      <c r="AW160" s="12" t="s">
        <v>31</v>
      </c>
      <c r="AX160" s="12" t="s">
        <v>77</v>
      </c>
      <c r="AY160" s="244" t="s">
        <v>283</v>
      </c>
    </row>
    <row r="161" s="2" customFormat="1" ht="24.15" customHeight="1">
      <c r="A161" s="35"/>
      <c r="B161" s="36"/>
      <c r="C161" s="183" t="s">
        <v>635</v>
      </c>
      <c r="D161" s="183" t="s">
        <v>278</v>
      </c>
      <c r="E161" s="184" t="s">
        <v>656</v>
      </c>
      <c r="F161" s="185" t="s">
        <v>657</v>
      </c>
      <c r="G161" s="186" t="s">
        <v>343</v>
      </c>
      <c r="H161" s="187">
        <v>0.88100000000000001</v>
      </c>
      <c r="I161" s="188"/>
      <c r="J161" s="189">
        <f>ROUND(I161*H161,2)</f>
        <v>0</v>
      </c>
      <c r="K161" s="190"/>
      <c r="L161" s="41"/>
      <c r="M161" s="191" t="s">
        <v>19</v>
      </c>
      <c r="N161" s="192" t="s">
        <v>41</v>
      </c>
      <c r="O161" s="81"/>
      <c r="P161" s="193">
        <f>O161*H161</f>
        <v>0</v>
      </c>
      <c r="Q161" s="193">
        <v>0</v>
      </c>
      <c r="R161" s="193">
        <f>Q161*H161</f>
        <v>0</v>
      </c>
      <c r="S161" s="193">
        <v>0</v>
      </c>
      <c r="T161" s="194">
        <f>S161*H161</f>
        <v>0</v>
      </c>
      <c r="U161" s="35"/>
      <c r="V161" s="35"/>
      <c r="W161" s="35"/>
      <c r="X161" s="35"/>
      <c r="Y161" s="35"/>
      <c r="Z161" s="35"/>
      <c r="AA161" s="35"/>
      <c r="AB161" s="35"/>
      <c r="AC161" s="35"/>
      <c r="AD161" s="35"/>
      <c r="AE161" s="35"/>
      <c r="AR161" s="195" t="s">
        <v>282</v>
      </c>
      <c r="AT161" s="195" t="s">
        <v>278</v>
      </c>
      <c r="AU161" s="195" t="s">
        <v>70</v>
      </c>
      <c r="AY161" s="14" t="s">
        <v>283</v>
      </c>
      <c r="BE161" s="196">
        <f>IF(N161="základní",J161,0)</f>
        <v>0</v>
      </c>
      <c r="BF161" s="196">
        <f>IF(N161="snížená",J161,0)</f>
        <v>0</v>
      </c>
      <c r="BG161" s="196">
        <f>IF(N161="zákl. přenesená",J161,0)</f>
        <v>0</v>
      </c>
      <c r="BH161" s="196">
        <f>IF(N161="sníž. přenesená",J161,0)</f>
        <v>0</v>
      </c>
      <c r="BI161" s="196">
        <f>IF(N161="nulová",J161,0)</f>
        <v>0</v>
      </c>
      <c r="BJ161" s="14" t="s">
        <v>77</v>
      </c>
      <c r="BK161" s="196">
        <f>ROUND(I161*H161,2)</f>
        <v>0</v>
      </c>
      <c r="BL161" s="14" t="s">
        <v>282</v>
      </c>
      <c r="BM161" s="195" t="s">
        <v>1260</v>
      </c>
    </row>
    <row r="162" s="2" customFormat="1">
      <c r="A162" s="35"/>
      <c r="B162" s="36"/>
      <c r="C162" s="37"/>
      <c r="D162" s="197" t="s">
        <v>285</v>
      </c>
      <c r="E162" s="37"/>
      <c r="F162" s="198" t="s">
        <v>659</v>
      </c>
      <c r="G162" s="37"/>
      <c r="H162" s="37"/>
      <c r="I162" s="199"/>
      <c r="J162" s="37"/>
      <c r="K162" s="37"/>
      <c r="L162" s="41"/>
      <c r="M162" s="200"/>
      <c r="N162" s="201"/>
      <c r="O162" s="81"/>
      <c r="P162" s="81"/>
      <c r="Q162" s="81"/>
      <c r="R162" s="81"/>
      <c r="S162" s="81"/>
      <c r="T162" s="82"/>
      <c r="U162" s="35"/>
      <c r="V162" s="35"/>
      <c r="W162" s="35"/>
      <c r="X162" s="35"/>
      <c r="Y162" s="35"/>
      <c r="Z162" s="35"/>
      <c r="AA162" s="35"/>
      <c r="AB162" s="35"/>
      <c r="AC162" s="35"/>
      <c r="AD162" s="35"/>
      <c r="AE162" s="35"/>
      <c r="AT162" s="14" t="s">
        <v>285</v>
      </c>
      <c r="AU162" s="14" t="s">
        <v>70</v>
      </c>
    </row>
    <row r="163" s="10" customFormat="1">
      <c r="A163" s="10"/>
      <c r="B163" s="202"/>
      <c r="C163" s="203"/>
      <c r="D163" s="197" t="s">
        <v>292</v>
      </c>
      <c r="E163" s="204" t="s">
        <v>19</v>
      </c>
      <c r="F163" s="205" t="s">
        <v>660</v>
      </c>
      <c r="G163" s="203"/>
      <c r="H163" s="204" t="s">
        <v>19</v>
      </c>
      <c r="I163" s="206"/>
      <c r="J163" s="203"/>
      <c r="K163" s="203"/>
      <c r="L163" s="207"/>
      <c r="M163" s="208"/>
      <c r="N163" s="209"/>
      <c r="O163" s="209"/>
      <c r="P163" s="209"/>
      <c r="Q163" s="209"/>
      <c r="R163" s="209"/>
      <c r="S163" s="209"/>
      <c r="T163" s="210"/>
      <c r="U163" s="10"/>
      <c r="V163" s="10"/>
      <c r="W163" s="10"/>
      <c r="X163" s="10"/>
      <c r="Y163" s="10"/>
      <c r="Z163" s="10"/>
      <c r="AA163" s="10"/>
      <c r="AB163" s="10"/>
      <c r="AC163" s="10"/>
      <c r="AD163" s="10"/>
      <c r="AE163" s="10"/>
      <c r="AT163" s="211" t="s">
        <v>292</v>
      </c>
      <c r="AU163" s="211" t="s">
        <v>70</v>
      </c>
      <c r="AV163" s="10" t="s">
        <v>77</v>
      </c>
      <c r="AW163" s="10" t="s">
        <v>31</v>
      </c>
      <c r="AX163" s="10" t="s">
        <v>70</v>
      </c>
      <c r="AY163" s="211" t="s">
        <v>283</v>
      </c>
    </row>
    <row r="164" s="11" customFormat="1">
      <c r="A164" s="11"/>
      <c r="B164" s="212"/>
      <c r="C164" s="213"/>
      <c r="D164" s="197" t="s">
        <v>292</v>
      </c>
      <c r="E164" s="214" t="s">
        <v>19</v>
      </c>
      <c r="F164" s="215" t="s">
        <v>1256</v>
      </c>
      <c r="G164" s="213"/>
      <c r="H164" s="216">
        <v>0.88100000000000001</v>
      </c>
      <c r="I164" s="217"/>
      <c r="J164" s="213"/>
      <c r="K164" s="213"/>
      <c r="L164" s="218"/>
      <c r="M164" s="219"/>
      <c r="N164" s="220"/>
      <c r="O164" s="220"/>
      <c r="P164" s="220"/>
      <c r="Q164" s="220"/>
      <c r="R164" s="220"/>
      <c r="S164" s="220"/>
      <c r="T164" s="221"/>
      <c r="U164" s="11"/>
      <c r="V164" s="11"/>
      <c r="W164" s="11"/>
      <c r="X164" s="11"/>
      <c r="Y164" s="11"/>
      <c r="Z164" s="11"/>
      <c r="AA164" s="11"/>
      <c r="AB164" s="11"/>
      <c r="AC164" s="11"/>
      <c r="AD164" s="11"/>
      <c r="AE164" s="11"/>
      <c r="AT164" s="222" t="s">
        <v>292</v>
      </c>
      <c r="AU164" s="222" t="s">
        <v>70</v>
      </c>
      <c r="AV164" s="11" t="s">
        <v>79</v>
      </c>
      <c r="AW164" s="11" t="s">
        <v>31</v>
      </c>
      <c r="AX164" s="11" t="s">
        <v>77</v>
      </c>
      <c r="AY164" s="222" t="s">
        <v>283</v>
      </c>
    </row>
    <row r="165" s="2" customFormat="1" ht="24.15" customHeight="1">
      <c r="A165" s="35"/>
      <c r="B165" s="36"/>
      <c r="C165" s="183" t="s">
        <v>638</v>
      </c>
      <c r="D165" s="183" t="s">
        <v>278</v>
      </c>
      <c r="E165" s="184" t="s">
        <v>366</v>
      </c>
      <c r="F165" s="185" t="s">
        <v>367</v>
      </c>
      <c r="G165" s="186" t="s">
        <v>343</v>
      </c>
      <c r="H165" s="187">
        <v>0.40799999999999997</v>
      </c>
      <c r="I165" s="188"/>
      <c r="J165" s="189">
        <f>ROUND(I165*H165,2)</f>
        <v>0</v>
      </c>
      <c r="K165" s="190"/>
      <c r="L165" s="41"/>
      <c r="M165" s="191" t="s">
        <v>19</v>
      </c>
      <c r="N165" s="192" t="s">
        <v>41</v>
      </c>
      <c r="O165" s="81"/>
      <c r="P165" s="193">
        <f>O165*H165</f>
        <v>0</v>
      </c>
      <c r="Q165" s="193">
        <v>0</v>
      </c>
      <c r="R165" s="193">
        <f>Q165*H165</f>
        <v>0</v>
      </c>
      <c r="S165" s="193">
        <v>0</v>
      </c>
      <c r="T165" s="194">
        <f>S165*H165</f>
        <v>0</v>
      </c>
      <c r="U165" s="35"/>
      <c r="V165" s="35"/>
      <c r="W165" s="35"/>
      <c r="X165" s="35"/>
      <c r="Y165" s="35"/>
      <c r="Z165" s="35"/>
      <c r="AA165" s="35"/>
      <c r="AB165" s="35"/>
      <c r="AC165" s="35"/>
      <c r="AD165" s="35"/>
      <c r="AE165" s="35"/>
      <c r="AR165" s="195" t="s">
        <v>282</v>
      </c>
      <c r="AT165" s="195" t="s">
        <v>278</v>
      </c>
      <c r="AU165" s="195" t="s">
        <v>70</v>
      </c>
      <c r="AY165" s="14" t="s">
        <v>283</v>
      </c>
      <c r="BE165" s="196">
        <f>IF(N165="základní",J165,0)</f>
        <v>0</v>
      </c>
      <c r="BF165" s="196">
        <f>IF(N165="snížená",J165,0)</f>
        <v>0</v>
      </c>
      <c r="BG165" s="196">
        <f>IF(N165="zákl. přenesená",J165,0)</f>
        <v>0</v>
      </c>
      <c r="BH165" s="196">
        <f>IF(N165="sníž. přenesená",J165,0)</f>
        <v>0</v>
      </c>
      <c r="BI165" s="196">
        <f>IF(N165="nulová",J165,0)</f>
        <v>0</v>
      </c>
      <c r="BJ165" s="14" t="s">
        <v>77</v>
      </c>
      <c r="BK165" s="196">
        <f>ROUND(I165*H165,2)</f>
        <v>0</v>
      </c>
      <c r="BL165" s="14" t="s">
        <v>282</v>
      </c>
      <c r="BM165" s="195" t="s">
        <v>1261</v>
      </c>
    </row>
    <row r="166" s="2" customFormat="1">
      <c r="A166" s="35"/>
      <c r="B166" s="36"/>
      <c r="C166" s="37"/>
      <c r="D166" s="197" t="s">
        <v>285</v>
      </c>
      <c r="E166" s="37"/>
      <c r="F166" s="198" t="s">
        <v>369</v>
      </c>
      <c r="G166" s="37"/>
      <c r="H166" s="37"/>
      <c r="I166" s="199"/>
      <c r="J166" s="37"/>
      <c r="K166" s="37"/>
      <c r="L166" s="41"/>
      <c r="M166" s="200"/>
      <c r="N166" s="201"/>
      <c r="O166" s="81"/>
      <c r="P166" s="81"/>
      <c r="Q166" s="81"/>
      <c r="R166" s="81"/>
      <c r="S166" s="81"/>
      <c r="T166" s="82"/>
      <c r="U166" s="35"/>
      <c r="V166" s="35"/>
      <c r="W166" s="35"/>
      <c r="X166" s="35"/>
      <c r="Y166" s="35"/>
      <c r="Z166" s="35"/>
      <c r="AA166" s="35"/>
      <c r="AB166" s="35"/>
      <c r="AC166" s="35"/>
      <c r="AD166" s="35"/>
      <c r="AE166" s="35"/>
      <c r="AT166" s="14" t="s">
        <v>285</v>
      </c>
      <c r="AU166" s="14" t="s">
        <v>70</v>
      </c>
    </row>
    <row r="167" s="10" customFormat="1">
      <c r="A167" s="10"/>
      <c r="B167" s="202"/>
      <c r="C167" s="203"/>
      <c r="D167" s="197" t="s">
        <v>292</v>
      </c>
      <c r="E167" s="204" t="s">
        <v>19</v>
      </c>
      <c r="F167" s="205" t="s">
        <v>370</v>
      </c>
      <c r="G167" s="203"/>
      <c r="H167" s="204" t="s">
        <v>19</v>
      </c>
      <c r="I167" s="206"/>
      <c r="J167" s="203"/>
      <c r="K167" s="203"/>
      <c r="L167" s="207"/>
      <c r="M167" s="208"/>
      <c r="N167" s="209"/>
      <c r="O167" s="209"/>
      <c r="P167" s="209"/>
      <c r="Q167" s="209"/>
      <c r="R167" s="209"/>
      <c r="S167" s="209"/>
      <c r="T167" s="210"/>
      <c r="U167" s="10"/>
      <c r="V167" s="10"/>
      <c r="W167" s="10"/>
      <c r="X167" s="10"/>
      <c r="Y167" s="10"/>
      <c r="Z167" s="10"/>
      <c r="AA167" s="10"/>
      <c r="AB167" s="10"/>
      <c r="AC167" s="10"/>
      <c r="AD167" s="10"/>
      <c r="AE167" s="10"/>
      <c r="AT167" s="211" t="s">
        <v>292</v>
      </c>
      <c r="AU167" s="211" t="s">
        <v>70</v>
      </c>
      <c r="AV167" s="10" t="s">
        <v>77</v>
      </c>
      <c r="AW167" s="10" t="s">
        <v>31</v>
      </c>
      <c r="AX167" s="10" t="s">
        <v>70</v>
      </c>
      <c r="AY167" s="211" t="s">
        <v>283</v>
      </c>
    </row>
    <row r="168" s="11" customFormat="1">
      <c r="A168" s="11"/>
      <c r="B168" s="212"/>
      <c r="C168" s="213"/>
      <c r="D168" s="197" t="s">
        <v>292</v>
      </c>
      <c r="E168" s="214" t="s">
        <v>19</v>
      </c>
      <c r="F168" s="215" t="s">
        <v>1248</v>
      </c>
      <c r="G168" s="213"/>
      <c r="H168" s="216">
        <v>0.40799999999999997</v>
      </c>
      <c r="I168" s="217"/>
      <c r="J168" s="213"/>
      <c r="K168" s="213"/>
      <c r="L168" s="218"/>
      <c r="M168" s="245"/>
      <c r="N168" s="246"/>
      <c r="O168" s="246"/>
      <c r="P168" s="246"/>
      <c r="Q168" s="246"/>
      <c r="R168" s="246"/>
      <c r="S168" s="246"/>
      <c r="T168" s="247"/>
      <c r="U168" s="11"/>
      <c r="V168" s="11"/>
      <c r="W168" s="11"/>
      <c r="X168" s="11"/>
      <c r="Y168" s="11"/>
      <c r="Z168" s="11"/>
      <c r="AA168" s="11"/>
      <c r="AB168" s="11"/>
      <c r="AC168" s="11"/>
      <c r="AD168" s="11"/>
      <c r="AE168" s="11"/>
      <c r="AT168" s="222" t="s">
        <v>292</v>
      </c>
      <c r="AU168" s="222" t="s">
        <v>70</v>
      </c>
      <c r="AV168" s="11" t="s">
        <v>79</v>
      </c>
      <c r="AW168" s="11" t="s">
        <v>31</v>
      </c>
      <c r="AX168" s="11" t="s">
        <v>77</v>
      </c>
      <c r="AY168" s="222" t="s">
        <v>283</v>
      </c>
    </row>
    <row r="169" s="2" customFormat="1" ht="6.96" customHeight="1">
      <c r="A169" s="35"/>
      <c r="B169" s="56"/>
      <c r="C169" s="57"/>
      <c r="D169" s="57"/>
      <c r="E169" s="57"/>
      <c r="F169" s="57"/>
      <c r="G169" s="57"/>
      <c r="H169" s="57"/>
      <c r="I169" s="57"/>
      <c r="J169" s="57"/>
      <c r="K169" s="57"/>
      <c r="L169" s="41"/>
      <c r="M169" s="35"/>
      <c r="O169" s="35"/>
      <c r="P169" s="35"/>
      <c r="Q169" s="35"/>
      <c r="R169" s="35"/>
      <c r="S169" s="35"/>
      <c r="T169" s="35"/>
      <c r="U169" s="35"/>
      <c r="V169" s="35"/>
      <c r="W169" s="35"/>
      <c r="X169" s="35"/>
      <c r="Y169" s="35"/>
      <c r="Z169" s="35"/>
      <c r="AA169" s="35"/>
      <c r="AB169" s="35"/>
      <c r="AC169" s="35"/>
      <c r="AD169" s="35"/>
      <c r="AE169" s="35"/>
    </row>
  </sheetData>
  <sheetProtection sheet="1" autoFilter="0" formatColumns="0" formatRows="0" objects="1" scenarios="1" spinCount="100000" saltValue="fd9MYS7VVgIVeahj4AO7cFJ4p08vhWDFfK+eR5dZdkt+5OO0Y8FN3wwpaU2WEW0UucgpkROiJ2oKgA8UczgZGg==" hashValue="PuKyB2S54ZyRhU+qHsUe1IvcmbyL9K4iez7zaN1RbbWo4GCA2j3QPH2KCtkRWLJoo/3ep7+PbTD4OA3kEKkVHg==" algorithmName="SHA-512" password="CC35"/>
  <autoFilter ref="C84:K16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159</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866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1262</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ROUND((SUM(BE85:BE148)),  2)</f>
        <v>0</v>
      </c>
      <c r="G35" s="35"/>
      <c r="H35" s="35"/>
      <c r="I35" s="154">
        <v>0.20999999999999999</v>
      </c>
      <c r="J35" s="153">
        <f>ROUND(((SUM(BE85:BE148))*I35),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ROUND((SUM(BF85:BF148)),  2)</f>
        <v>0</v>
      </c>
      <c r="G36" s="35"/>
      <c r="H36" s="35"/>
      <c r="I36" s="154">
        <v>0.14999999999999999</v>
      </c>
      <c r="J36" s="153">
        <f>ROUND(((SUM(BF85:BF148))*I36),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866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02.12 - SO 02.12 - km 419,980 – 420,220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866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02.12 - SO 02.12 - km 419,980 – 420,220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SUM(P86:P148)</f>
        <v>0</v>
      </c>
      <c r="Q85" s="93"/>
      <c r="R85" s="180">
        <f>SUM(R86:R148)</f>
        <v>0.4083</v>
      </c>
      <c r="S85" s="93"/>
      <c r="T85" s="181">
        <f>SUM(T86:T148)</f>
        <v>0</v>
      </c>
      <c r="U85" s="35"/>
      <c r="V85" s="35"/>
      <c r="W85" s="35"/>
      <c r="X85" s="35"/>
      <c r="Y85" s="35"/>
      <c r="Z85" s="35"/>
      <c r="AA85" s="35"/>
      <c r="AB85" s="35"/>
      <c r="AC85" s="35"/>
      <c r="AD85" s="35"/>
      <c r="AE85" s="35"/>
      <c r="AT85" s="14" t="s">
        <v>69</v>
      </c>
      <c r="AU85" s="14" t="s">
        <v>264</v>
      </c>
      <c r="BK85" s="182">
        <f>SUM(BK86:BK148)</f>
        <v>0</v>
      </c>
    </row>
    <row r="86" s="2" customFormat="1" ht="14.4" customHeight="1">
      <c r="A86" s="35"/>
      <c r="B86" s="36"/>
      <c r="C86" s="183" t="s">
        <v>77</v>
      </c>
      <c r="D86" s="183" t="s">
        <v>278</v>
      </c>
      <c r="E86" s="184" t="s">
        <v>279</v>
      </c>
      <c r="F86" s="185" t="s">
        <v>280</v>
      </c>
      <c r="G86" s="186" t="s">
        <v>281</v>
      </c>
      <c r="H86" s="187">
        <v>12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1263</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480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1264</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1226</v>
      </c>
      <c r="G90" s="213"/>
      <c r="H90" s="216">
        <v>480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890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1265</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302</v>
      </c>
      <c r="F93" s="225" t="s">
        <v>303</v>
      </c>
      <c r="G93" s="226" t="s">
        <v>281</v>
      </c>
      <c r="H93" s="227">
        <v>890</v>
      </c>
      <c r="I93" s="228"/>
      <c r="J93" s="229">
        <f>ROUND(I93*H93,2)</f>
        <v>0</v>
      </c>
      <c r="K93" s="230"/>
      <c r="L93" s="231"/>
      <c r="M93" s="232" t="s">
        <v>19</v>
      </c>
      <c r="N93" s="233" t="s">
        <v>41</v>
      </c>
      <c r="O93" s="81"/>
      <c r="P93" s="193">
        <f>O93*H93</f>
        <v>0</v>
      </c>
      <c r="Q93" s="193">
        <v>0.00021000000000000001</v>
      </c>
      <c r="R93" s="193">
        <f>Q93*H93</f>
        <v>0.18690000000000001</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1266</v>
      </c>
    </row>
    <row r="94" s="2" customFormat="1">
      <c r="A94" s="35"/>
      <c r="B94" s="36"/>
      <c r="C94" s="37"/>
      <c r="D94" s="197" t="s">
        <v>285</v>
      </c>
      <c r="E94" s="37"/>
      <c r="F94" s="198" t="s">
        <v>303</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180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1267</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180</v>
      </c>
      <c r="I97" s="228"/>
      <c r="J97" s="229">
        <f>ROUND(I97*H97,2)</f>
        <v>0</v>
      </c>
      <c r="K97" s="230"/>
      <c r="L97" s="231"/>
      <c r="M97" s="232" t="s">
        <v>19</v>
      </c>
      <c r="N97" s="233" t="s">
        <v>41</v>
      </c>
      <c r="O97" s="81"/>
      <c r="P97" s="193">
        <f>O97*H97</f>
        <v>0</v>
      </c>
      <c r="Q97" s="193">
        <v>0.00123</v>
      </c>
      <c r="R97" s="193">
        <f>Q97*H97</f>
        <v>0.22139999999999999</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1268</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608</v>
      </c>
      <c r="F99" s="185" t="s">
        <v>609</v>
      </c>
      <c r="G99" s="186" t="s">
        <v>321</v>
      </c>
      <c r="H99" s="187">
        <v>2</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1269</v>
      </c>
    </row>
    <row r="100" s="2" customFormat="1">
      <c r="A100" s="35"/>
      <c r="B100" s="36"/>
      <c r="C100" s="37"/>
      <c r="D100" s="197" t="s">
        <v>285</v>
      </c>
      <c r="E100" s="37"/>
      <c r="F100" s="198" t="s">
        <v>611</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395</v>
      </c>
      <c r="F101" s="185" t="s">
        <v>396</v>
      </c>
      <c r="G101" s="186" t="s">
        <v>321</v>
      </c>
      <c r="H101" s="187">
        <v>1</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1270</v>
      </c>
    </row>
    <row r="102" s="2" customFormat="1">
      <c r="A102" s="35"/>
      <c r="B102" s="36"/>
      <c r="C102" s="37"/>
      <c r="D102" s="197" t="s">
        <v>285</v>
      </c>
      <c r="E102" s="37"/>
      <c r="F102" s="198" t="s">
        <v>398</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183" t="s">
        <v>329</v>
      </c>
      <c r="D103" s="183" t="s">
        <v>278</v>
      </c>
      <c r="E103" s="184" t="s">
        <v>391</v>
      </c>
      <c r="F103" s="185" t="s">
        <v>392</v>
      </c>
      <c r="G103" s="186" t="s">
        <v>321</v>
      </c>
      <c r="H103" s="187">
        <v>3</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1271</v>
      </c>
    </row>
    <row r="104" s="2" customFormat="1">
      <c r="A104" s="35"/>
      <c r="B104" s="36"/>
      <c r="C104" s="37"/>
      <c r="D104" s="197" t="s">
        <v>285</v>
      </c>
      <c r="E104" s="37"/>
      <c r="F104" s="198" t="s">
        <v>394</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24.15" customHeight="1">
      <c r="A105" s="35"/>
      <c r="B105" s="36"/>
      <c r="C105" s="183" t="s">
        <v>244</v>
      </c>
      <c r="D105" s="183" t="s">
        <v>278</v>
      </c>
      <c r="E105" s="184" t="s">
        <v>486</v>
      </c>
      <c r="F105" s="185" t="s">
        <v>487</v>
      </c>
      <c r="G105" s="186" t="s">
        <v>289</v>
      </c>
      <c r="H105" s="187">
        <v>680</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1272</v>
      </c>
    </row>
    <row r="106" s="2" customFormat="1">
      <c r="A106" s="35"/>
      <c r="B106" s="36"/>
      <c r="C106" s="37"/>
      <c r="D106" s="197" t="s">
        <v>285</v>
      </c>
      <c r="E106" s="37"/>
      <c r="F106" s="198" t="s">
        <v>489</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1242</v>
      </c>
      <c r="G107" s="213"/>
      <c r="H107" s="216">
        <v>680</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247</v>
      </c>
      <c r="D108" s="183" t="s">
        <v>278</v>
      </c>
      <c r="E108" s="184" t="s">
        <v>401</v>
      </c>
      <c r="F108" s="185" t="s">
        <v>402</v>
      </c>
      <c r="G108" s="186" t="s">
        <v>321</v>
      </c>
      <c r="H108" s="187">
        <v>2</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1273</v>
      </c>
    </row>
    <row r="109" s="2" customFormat="1">
      <c r="A109" s="35"/>
      <c r="B109" s="36"/>
      <c r="C109" s="37"/>
      <c r="D109" s="197" t="s">
        <v>285</v>
      </c>
      <c r="E109" s="37"/>
      <c r="F109" s="198" t="s">
        <v>404</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334</v>
      </c>
      <c r="F110" s="185" t="s">
        <v>335</v>
      </c>
      <c r="G110" s="186" t="s">
        <v>281</v>
      </c>
      <c r="H110" s="187">
        <v>7</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1274</v>
      </c>
    </row>
    <row r="111" s="2" customFormat="1">
      <c r="A111" s="35"/>
      <c r="B111" s="36"/>
      <c r="C111" s="37"/>
      <c r="D111" s="197" t="s">
        <v>285</v>
      </c>
      <c r="E111" s="37"/>
      <c r="F111" s="198" t="s">
        <v>337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338</v>
      </c>
      <c r="F112" s="185" t="s">
        <v>339</v>
      </c>
      <c r="G112" s="186" t="s">
        <v>281</v>
      </c>
      <c r="H112" s="187">
        <v>7</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1275</v>
      </c>
    </row>
    <row r="113" s="2" customFormat="1">
      <c r="A113" s="35"/>
      <c r="B113" s="36"/>
      <c r="C113" s="37"/>
      <c r="D113" s="197" t="s">
        <v>285</v>
      </c>
      <c r="E113" s="37"/>
      <c r="F113" s="198" t="s">
        <v>339</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407</v>
      </c>
      <c r="F114" s="185" t="s">
        <v>408</v>
      </c>
      <c r="G114" s="186" t="s">
        <v>281</v>
      </c>
      <c r="H114" s="187">
        <v>24</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1276</v>
      </c>
    </row>
    <row r="115" s="2" customFormat="1">
      <c r="A115" s="35"/>
      <c r="B115" s="36"/>
      <c r="C115" s="37"/>
      <c r="D115" s="197" t="s">
        <v>285</v>
      </c>
      <c r="E115" s="37"/>
      <c r="F115" s="198" t="s">
        <v>410</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8</v>
      </c>
      <c r="D116" s="183" t="s">
        <v>278</v>
      </c>
      <c r="E116" s="184" t="s">
        <v>341</v>
      </c>
      <c r="F116" s="185" t="s">
        <v>342</v>
      </c>
      <c r="G116" s="186" t="s">
        <v>343</v>
      </c>
      <c r="H116" s="187">
        <v>0.40799999999999997</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1277</v>
      </c>
    </row>
    <row r="117" s="2" customFormat="1">
      <c r="A117" s="35"/>
      <c r="B117" s="36"/>
      <c r="C117" s="37"/>
      <c r="D117" s="197" t="s">
        <v>285</v>
      </c>
      <c r="E117" s="37"/>
      <c r="F117" s="198" t="s">
        <v>345</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0" customFormat="1">
      <c r="A118" s="10"/>
      <c r="B118" s="202"/>
      <c r="C118" s="203"/>
      <c r="D118" s="197" t="s">
        <v>292</v>
      </c>
      <c r="E118" s="204" t="s">
        <v>19</v>
      </c>
      <c r="F118" s="205" t="s">
        <v>412</v>
      </c>
      <c r="G118" s="203"/>
      <c r="H118" s="204" t="s">
        <v>19</v>
      </c>
      <c r="I118" s="206"/>
      <c r="J118" s="203"/>
      <c r="K118" s="203"/>
      <c r="L118" s="207"/>
      <c r="M118" s="208"/>
      <c r="N118" s="209"/>
      <c r="O118" s="209"/>
      <c r="P118" s="209"/>
      <c r="Q118" s="209"/>
      <c r="R118" s="209"/>
      <c r="S118" s="209"/>
      <c r="T118" s="210"/>
      <c r="U118" s="10"/>
      <c r="V118" s="10"/>
      <c r="W118" s="10"/>
      <c r="X118" s="10"/>
      <c r="Y118" s="10"/>
      <c r="Z118" s="10"/>
      <c r="AA118" s="10"/>
      <c r="AB118" s="10"/>
      <c r="AC118" s="10"/>
      <c r="AD118" s="10"/>
      <c r="AE118" s="10"/>
      <c r="AT118" s="211" t="s">
        <v>292</v>
      </c>
      <c r="AU118" s="211" t="s">
        <v>70</v>
      </c>
      <c r="AV118" s="10" t="s">
        <v>77</v>
      </c>
      <c r="AW118" s="10" t="s">
        <v>31</v>
      </c>
      <c r="AX118" s="10" t="s">
        <v>70</v>
      </c>
      <c r="AY118" s="211" t="s">
        <v>283</v>
      </c>
    </row>
    <row r="119" s="11" customFormat="1">
      <c r="A119" s="11"/>
      <c r="B119" s="212"/>
      <c r="C119" s="213"/>
      <c r="D119" s="197" t="s">
        <v>292</v>
      </c>
      <c r="E119" s="214" t="s">
        <v>19</v>
      </c>
      <c r="F119" s="215" t="s">
        <v>1248</v>
      </c>
      <c r="G119" s="213"/>
      <c r="H119" s="216">
        <v>0.40799999999999997</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24.15" customHeight="1">
      <c r="A120" s="35"/>
      <c r="B120" s="36"/>
      <c r="C120" s="183" t="s">
        <v>365</v>
      </c>
      <c r="D120" s="183" t="s">
        <v>278</v>
      </c>
      <c r="E120" s="184" t="s">
        <v>348</v>
      </c>
      <c r="F120" s="185" t="s">
        <v>349</v>
      </c>
      <c r="G120" s="186" t="s">
        <v>343</v>
      </c>
      <c r="H120" s="187">
        <v>0.221</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1278</v>
      </c>
    </row>
    <row r="121" s="2" customFormat="1">
      <c r="A121" s="35"/>
      <c r="B121" s="36"/>
      <c r="C121" s="37"/>
      <c r="D121" s="197" t="s">
        <v>285</v>
      </c>
      <c r="E121" s="37"/>
      <c r="F121" s="198" t="s">
        <v>351</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0" customFormat="1">
      <c r="A122" s="10"/>
      <c r="B122" s="202"/>
      <c r="C122" s="203"/>
      <c r="D122" s="197" t="s">
        <v>292</v>
      </c>
      <c r="E122" s="204" t="s">
        <v>19</v>
      </c>
      <c r="F122" s="205" t="s">
        <v>412</v>
      </c>
      <c r="G122" s="203"/>
      <c r="H122" s="204" t="s">
        <v>19</v>
      </c>
      <c r="I122" s="206"/>
      <c r="J122" s="203"/>
      <c r="K122" s="203"/>
      <c r="L122" s="207"/>
      <c r="M122" s="208"/>
      <c r="N122" s="209"/>
      <c r="O122" s="209"/>
      <c r="P122" s="209"/>
      <c r="Q122" s="209"/>
      <c r="R122" s="209"/>
      <c r="S122" s="209"/>
      <c r="T122" s="210"/>
      <c r="U122" s="10"/>
      <c r="V122" s="10"/>
      <c r="W122" s="10"/>
      <c r="X122" s="10"/>
      <c r="Y122" s="10"/>
      <c r="Z122" s="10"/>
      <c r="AA122" s="10"/>
      <c r="AB122" s="10"/>
      <c r="AC122" s="10"/>
      <c r="AD122" s="10"/>
      <c r="AE122" s="10"/>
      <c r="AT122" s="211" t="s">
        <v>292</v>
      </c>
      <c r="AU122" s="211" t="s">
        <v>70</v>
      </c>
      <c r="AV122" s="10" t="s">
        <v>77</v>
      </c>
      <c r="AW122" s="10" t="s">
        <v>31</v>
      </c>
      <c r="AX122" s="10" t="s">
        <v>70</v>
      </c>
      <c r="AY122" s="211" t="s">
        <v>283</v>
      </c>
    </row>
    <row r="123" s="11" customFormat="1">
      <c r="A123" s="11"/>
      <c r="B123" s="212"/>
      <c r="C123" s="213"/>
      <c r="D123" s="197" t="s">
        <v>292</v>
      </c>
      <c r="E123" s="214" t="s">
        <v>19</v>
      </c>
      <c r="F123" s="215" t="s">
        <v>737</v>
      </c>
      <c r="G123" s="213"/>
      <c r="H123" s="216">
        <v>0.221</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77</v>
      </c>
      <c r="AY123" s="222" t="s">
        <v>283</v>
      </c>
    </row>
    <row r="124" s="2" customFormat="1" ht="24.15" customHeight="1">
      <c r="A124" s="35"/>
      <c r="B124" s="36"/>
      <c r="C124" s="183" t="s">
        <v>371</v>
      </c>
      <c r="D124" s="183" t="s">
        <v>278</v>
      </c>
      <c r="E124" s="184" t="s">
        <v>355</v>
      </c>
      <c r="F124" s="185" t="s">
        <v>356</v>
      </c>
      <c r="G124" s="186" t="s">
        <v>343</v>
      </c>
      <c r="H124" s="187">
        <v>0.187</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1279</v>
      </c>
    </row>
    <row r="125" s="2" customFormat="1">
      <c r="A125" s="35"/>
      <c r="B125" s="36"/>
      <c r="C125" s="37"/>
      <c r="D125" s="197" t="s">
        <v>285</v>
      </c>
      <c r="E125" s="37"/>
      <c r="F125" s="198" t="s">
        <v>358</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0" customFormat="1">
      <c r="A126" s="10"/>
      <c r="B126" s="202"/>
      <c r="C126" s="203"/>
      <c r="D126" s="197" t="s">
        <v>292</v>
      </c>
      <c r="E126" s="204" t="s">
        <v>19</v>
      </c>
      <c r="F126" s="205" t="s">
        <v>359</v>
      </c>
      <c r="G126" s="203"/>
      <c r="H126" s="204" t="s">
        <v>19</v>
      </c>
      <c r="I126" s="206"/>
      <c r="J126" s="203"/>
      <c r="K126" s="203"/>
      <c r="L126" s="207"/>
      <c r="M126" s="208"/>
      <c r="N126" s="209"/>
      <c r="O126" s="209"/>
      <c r="P126" s="209"/>
      <c r="Q126" s="209"/>
      <c r="R126" s="209"/>
      <c r="S126" s="209"/>
      <c r="T126" s="210"/>
      <c r="U126" s="10"/>
      <c r="V126" s="10"/>
      <c r="W126" s="10"/>
      <c r="X126" s="10"/>
      <c r="Y126" s="10"/>
      <c r="Z126" s="10"/>
      <c r="AA126" s="10"/>
      <c r="AB126" s="10"/>
      <c r="AC126" s="10"/>
      <c r="AD126" s="10"/>
      <c r="AE126" s="10"/>
      <c r="AT126" s="211" t="s">
        <v>292</v>
      </c>
      <c r="AU126" s="211" t="s">
        <v>70</v>
      </c>
      <c r="AV126" s="10" t="s">
        <v>77</v>
      </c>
      <c r="AW126" s="10" t="s">
        <v>31</v>
      </c>
      <c r="AX126" s="10" t="s">
        <v>70</v>
      </c>
      <c r="AY126" s="211" t="s">
        <v>283</v>
      </c>
    </row>
    <row r="127" s="11" customFormat="1">
      <c r="A127" s="11"/>
      <c r="B127" s="212"/>
      <c r="C127" s="213"/>
      <c r="D127" s="197" t="s">
        <v>292</v>
      </c>
      <c r="E127" s="214" t="s">
        <v>19</v>
      </c>
      <c r="F127" s="215" t="s">
        <v>1251</v>
      </c>
      <c r="G127" s="213"/>
      <c r="H127" s="216">
        <v>0.187</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77</v>
      </c>
      <c r="AY127" s="222" t="s">
        <v>283</v>
      </c>
    </row>
    <row r="128" s="2" customFormat="1" ht="14.4" customHeight="1">
      <c r="A128" s="35"/>
      <c r="B128" s="36"/>
      <c r="C128" s="183" t="s">
        <v>419</v>
      </c>
      <c r="D128" s="183" t="s">
        <v>278</v>
      </c>
      <c r="E128" s="184" t="s">
        <v>361</v>
      </c>
      <c r="F128" s="185" t="s">
        <v>362</v>
      </c>
      <c r="G128" s="186" t="s">
        <v>343</v>
      </c>
      <c r="H128" s="187">
        <v>0.187</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1280</v>
      </c>
    </row>
    <row r="129" s="2" customFormat="1">
      <c r="A129" s="35"/>
      <c r="B129" s="36"/>
      <c r="C129" s="37"/>
      <c r="D129" s="197" t="s">
        <v>285</v>
      </c>
      <c r="E129" s="37"/>
      <c r="F129" s="198" t="s">
        <v>364</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2" customFormat="1" ht="14.4" customHeight="1">
      <c r="A130" s="35"/>
      <c r="B130" s="36"/>
      <c r="C130" s="183" t="s">
        <v>428</v>
      </c>
      <c r="D130" s="183" t="s">
        <v>278</v>
      </c>
      <c r="E130" s="184" t="s">
        <v>420</v>
      </c>
      <c r="F130" s="185" t="s">
        <v>421</v>
      </c>
      <c r="G130" s="186" t="s">
        <v>343</v>
      </c>
      <c r="H130" s="187">
        <v>44.558</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1281</v>
      </c>
    </row>
    <row r="131" s="2" customFormat="1">
      <c r="A131" s="35"/>
      <c r="B131" s="36"/>
      <c r="C131" s="37"/>
      <c r="D131" s="197" t="s">
        <v>285</v>
      </c>
      <c r="E131" s="37"/>
      <c r="F131" s="198" t="s">
        <v>423</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424</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1254</v>
      </c>
      <c r="G133" s="213"/>
      <c r="H133" s="216">
        <v>15.595000000000001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0" customFormat="1">
      <c r="A134" s="10"/>
      <c r="B134" s="202"/>
      <c r="C134" s="203"/>
      <c r="D134" s="197" t="s">
        <v>292</v>
      </c>
      <c r="E134" s="204" t="s">
        <v>19</v>
      </c>
      <c r="F134" s="205" t="s">
        <v>426</v>
      </c>
      <c r="G134" s="203"/>
      <c r="H134" s="204" t="s">
        <v>19</v>
      </c>
      <c r="I134" s="206"/>
      <c r="J134" s="203"/>
      <c r="K134" s="203"/>
      <c r="L134" s="207"/>
      <c r="M134" s="208"/>
      <c r="N134" s="209"/>
      <c r="O134" s="209"/>
      <c r="P134" s="209"/>
      <c r="Q134" s="209"/>
      <c r="R134" s="209"/>
      <c r="S134" s="209"/>
      <c r="T134" s="210"/>
      <c r="U134" s="10"/>
      <c r="V134" s="10"/>
      <c r="W134" s="10"/>
      <c r="X134" s="10"/>
      <c r="Y134" s="10"/>
      <c r="Z134" s="10"/>
      <c r="AA134" s="10"/>
      <c r="AB134" s="10"/>
      <c r="AC134" s="10"/>
      <c r="AD134" s="10"/>
      <c r="AE134" s="10"/>
      <c r="AT134" s="211" t="s">
        <v>292</v>
      </c>
      <c r="AU134" s="211" t="s">
        <v>70</v>
      </c>
      <c r="AV134" s="10" t="s">
        <v>77</v>
      </c>
      <c r="AW134" s="10" t="s">
        <v>31</v>
      </c>
      <c r="AX134" s="10" t="s">
        <v>70</v>
      </c>
      <c r="AY134" s="211" t="s">
        <v>283</v>
      </c>
    </row>
    <row r="135" s="11" customFormat="1">
      <c r="A135" s="11"/>
      <c r="B135" s="212"/>
      <c r="C135" s="213"/>
      <c r="D135" s="197" t="s">
        <v>292</v>
      </c>
      <c r="E135" s="214" t="s">
        <v>19</v>
      </c>
      <c r="F135" s="215" t="s">
        <v>1255</v>
      </c>
      <c r="G135" s="213"/>
      <c r="H135" s="216">
        <v>28.963000000000001</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70</v>
      </c>
      <c r="AY135" s="222" t="s">
        <v>283</v>
      </c>
    </row>
    <row r="136" s="12" customFormat="1">
      <c r="A136" s="12"/>
      <c r="B136" s="234"/>
      <c r="C136" s="235"/>
      <c r="D136" s="197" t="s">
        <v>292</v>
      </c>
      <c r="E136" s="236" t="s">
        <v>19</v>
      </c>
      <c r="F136" s="237" t="s">
        <v>317</v>
      </c>
      <c r="G136" s="235"/>
      <c r="H136" s="238">
        <v>44.558</v>
      </c>
      <c r="I136" s="239"/>
      <c r="J136" s="235"/>
      <c r="K136" s="235"/>
      <c r="L136" s="240"/>
      <c r="M136" s="241"/>
      <c r="N136" s="242"/>
      <c r="O136" s="242"/>
      <c r="P136" s="242"/>
      <c r="Q136" s="242"/>
      <c r="R136" s="242"/>
      <c r="S136" s="242"/>
      <c r="T136" s="243"/>
      <c r="U136" s="12"/>
      <c r="V136" s="12"/>
      <c r="W136" s="12"/>
      <c r="X136" s="12"/>
      <c r="Y136" s="12"/>
      <c r="Z136" s="12"/>
      <c r="AA136" s="12"/>
      <c r="AB136" s="12"/>
      <c r="AC136" s="12"/>
      <c r="AD136" s="12"/>
      <c r="AE136" s="12"/>
      <c r="AT136" s="244" t="s">
        <v>292</v>
      </c>
      <c r="AU136" s="244" t="s">
        <v>70</v>
      </c>
      <c r="AV136" s="12" t="s">
        <v>282</v>
      </c>
      <c r="AW136" s="12" t="s">
        <v>31</v>
      </c>
      <c r="AX136" s="12" t="s">
        <v>77</v>
      </c>
      <c r="AY136" s="244" t="s">
        <v>283</v>
      </c>
    </row>
    <row r="137" s="2" customFormat="1" ht="37.8" customHeight="1">
      <c r="A137" s="35"/>
      <c r="B137" s="36"/>
      <c r="C137" s="183" t="s">
        <v>435</v>
      </c>
      <c r="D137" s="183" t="s">
        <v>278</v>
      </c>
      <c r="E137" s="184" t="s">
        <v>429</v>
      </c>
      <c r="F137" s="185" t="s">
        <v>430</v>
      </c>
      <c r="G137" s="186" t="s">
        <v>343</v>
      </c>
      <c r="H137" s="187">
        <v>14.481999999999999</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1282</v>
      </c>
    </row>
    <row r="138" s="2" customFormat="1">
      <c r="A138" s="35"/>
      <c r="B138" s="36"/>
      <c r="C138" s="37"/>
      <c r="D138" s="197" t="s">
        <v>285</v>
      </c>
      <c r="E138" s="37"/>
      <c r="F138" s="198" t="s">
        <v>432</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433</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1258</v>
      </c>
      <c r="G140" s="213"/>
      <c r="H140" s="216">
        <v>14.481999999999999</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37.8" customHeight="1">
      <c r="A141" s="35"/>
      <c r="B141" s="36"/>
      <c r="C141" s="183" t="s">
        <v>7</v>
      </c>
      <c r="D141" s="183" t="s">
        <v>278</v>
      </c>
      <c r="E141" s="184" t="s">
        <v>436</v>
      </c>
      <c r="F141" s="185" t="s">
        <v>437</v>
      </c>
      <c r="G141" s="186" t="s">
        <v>343</v>
      </c>
      <c r="H141" s="187">
        <v>15.595000000000001</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1283</v>
      </c>
    </row>
    <row r="142" s="2" customFormat="1">
      <c r="A142" s="35"/>
      <c r="B142" s="36"/>
      <c r="C142" s="37"/>
      <c r="D142" s="197" t="s">
        <v>285</v>
      </c>
      <c r="E142" s="37"/>
      <c r="F142" s="198" t="s">
        <v>439</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424</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1254</v>
      </c>
      <c r="G144" s="213"/>
      <c r="H144" s="216">
        <v>15.595000000000001</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24.15" customHeight="1">
      <c r="A145" s="35"/>
      <c r="B145" s="36"/>
      <c r="C145" s="183" t="s">
        <v>620</v>
      </c>
      <c r="D145" s="183" t="s">
        <v>278</v>
      </c>
      <c r="E145" s="184" t="s">
        <v>366</v>
      </c>
      <c r="F145" s="185" t="s">
        <v>367</v>
      </c>
      <c r="G145" s="186" t="s">
        <v>343</v>
      </c>
      <c r="H145" s="187">
        <v>0.40799999999999997</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1284</v>
      </c>
    </row>
    <row r="146" s="2" customFormat="1">
      <c r="A146" s="35"/>
      <c r="B146" s="36"/>
      <c r="C146" s="37"/>
      <c r="D146" s="197" t="s">
        <v>285</v>
      </c>
      <c r="E146" s="37"/>
      <c r="F146" s="198" t="s">
        <v>369</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370</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1248</v>
      </c>
      <c r="G148" s="213"/>
      <c r="H148" s="216">
        <v>0.40799999999999997</v>
      </c>
      <c r="I148" s="217"/>
      <c r="J148" s="213"/>
      <c r="K148" s="213"/>
      <c r="L148" s="218"/>
      <c r="M148" s="245"/>
      <c r="N148" s="246"/>
      <c r="O148" s="246"/>
      <c r="P148" s="246"/>
      <c r="Q148" s="246"/>
      <c r="R148" s="246"/>
      <c r="S148" s="246"/>
      <c r="T148" s="247"/>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6.96" customHeight="1">
      <c r="A149" s="35"/>
      <c r="B149" s="56"/>
      <c r="C149" s="57"/>
      <c r="D149" s="57"/>
      <c r="E149" s="57"/>
      <c r="F149" s="57"/>
      <c r="G149" s="57"/>
      <c r="H149" s="57"/>
      <c r="I149" s="57"/>
      <c r="J149" s="57"/>
      <c r="K149" s="57"/>
      <c r="L149" s="41"/>
      <c r="M149" s="35"/>
      <c r="O149" s="35"/>
      <c r="P149" s="35"/>
      <c r="Q149" s="35"/>
      <c r="R149" s="35"/>
      <c r="S149" s="35"/>
      <c r="T149" s="35"/>
      <c r="U149" s="35"/>
      <c r="V149" s="35"/>
      <c r="W149" s="35"/>
      <c r="X149" s="35"/>
      <c r="Y149" s="35"/>
      <c r="Z149" s="35"/>
      <c r="AA149" s="35"/>
      <c r="AB149" s="35"/>
      <c r="AC149" s="35"/>
      <c r="AD149" s="35"/>
      <c r="AE149" s="35"/>
    </row>
  </sheetData>
  <sheetProtection sheet="1" autoFilter="0" formatColumns="0" formatRows="0" objects="1" scenarios="1" spinCount="100000" saltValue="yr+O/WUd8g7GEOkhKvvCxQ2PtmaOJjd8QF49rMGejS3p5EWxQZDvFtktaxTzjnhVHq2u0umZYurmgP1BebBsdA==" hashValue="UXuDWYbk812ulTjSI9Z0TONWqC5UVGwoQC/95OI+DRwjDUrr01hcOTBF84JSPER3u9yDn1WNETlbBBdDFbvtSg==" algorithmName="SHA-512" password="CC35"/>
  <autoFilter ref="C84:K14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165</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1286</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ROUND((SUM(BE85:BE158)),  2)</f>
        <v>0</v>
      </c>
      <c r="G35" s="35"/>
      <c r="H35" s="35"/>
      <c r="I35" s="154">
        <v>0.20999999999999999</v>
      </c>
      <c r="J35" s="153">
        <f>ROUND(((SUM(BE85:BE158))*I35),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ROUND((SUM(BF85:BF158)),  2)</f>
        <v>0</v>
      </c>
      <c r="G36" s="35"/>
      <c r="H36" s="35"/>
      <c r="I36" s="154">
        <v>0.14999999999999999</v>
      </c>
      <c r="J36" s="153">
        <f>ROUND(((SUM(BF85:BF158))*I36),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ROUND((SUM(BG85:BG158)),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ROUND((SUM(BH85:BH158)),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ROUND((SUM(BI85:BI158)),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03.01 - SO 03.01 - km 423,850 – 423,170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03.01 - SO 03.01 - km 423,850 – 423,170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SUM(P86:P158)</f>
        <v>0</v>
      </c>
      <c r="Q85" s="93"/>
      <c r="R85" s="180">
        <f>SUM(R86:R158)</f>
        <v>0.54383999999999999</v>
      </c>
      <c r="S85" s="93"/>
      <c r="T85" s="181">
        <f>SUM(T86:T158)</f>
        <v>0</v>
      </c>
      <c r="U85" s="35"/>
      <c r="V85" s="35"/>
      <c r="W85" s="35"/>
      <c r="X85" s="35"/>
      <c r="Y85" s="35"/>
      <c r="Z85" s="35"/>
      <c r="AA85" s="35"/>
      <c r="AB85" s="35"/>
      <c r="AC85" s="35"/>
      <c r="AD85" s="35"/>
      <c r="AE85" s="35"/>
      <c r="AT85" s="14" t="s">
        <v>69</v>
      </c>
      <c r="AU85" s="14" t="s">
        <v>264</v>
      </c>
      <c r="BK85" s="182">
        <f>SUM(BK86:BK158)</f>
        <v>0</v>
      </c>
    </row>
    <row r="86" s="2" customFormat="1" ht="14.4" customHeight="1">
      <c r="A86" s="35"/>
      <c r="B86" s="36"/>
      <c r="C86" s="183" t="s">
        <v>77</v>
      </c>
      <c r="D86" s="183" t="s">
        <v>278</v>
      </c>
      <c r="E86" s="184" t="s">
        <v>279</v>
      </c>
      <c r="F86" s="185" t="s">
        <v>280</v>
      </c>
      <c r="G86" s="186" t="s">
        <v>281</v>
      </c>
      <c r="H86" s="187">
        <v>28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1287</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640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1288</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1289</v>
      </c>
      <c r="G90" s="213"/>
      <c r="H90" s="216">
        <v>640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451</v>
      </c>
      <c r="F91" s="185" t="s">
        <v>452</v>
      </c>
      <c r="G91" s="186" t="s">
        <v>289</v>
      </c>
      <c r="H91" s="187">
        <v>48</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1290</v>
      </c>
    </row>
    <row r="92" s="2" customFormat="1">
      <c r="A92" s="35"/>
      <c r="B92" s="36"/>
      <c r="C92" s="37"/>
      <c r="D92" s="197" t="s">
        <v>285</v>
      </c>
      <c r="E92" s="37"/>
      <c r="F92" s="198" t="s">
        <v>454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1291</v>
      </c>
      <c r="G93" s="213"/>
      <c r="H93" s="216">
        <v>24</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1292</v>
      </c>
      <c r="G94" s="213"/>
      <c r="H94" s="216">
        <v>24</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2" customFormat="1">
      <c r="A95" s="12"/>
      <c r="B95" s="234"/>
      <c r="C95" s="235"/>
      <c r="D95" s="197" t="s">
        <v>292</v>
      </c>
      <c r="E95" s="236" t="s">
        <v>19</v>
      </c>
      <c r="F95" s="237" t="s">
        <v>317</v>
      </c>
      <c r="G95" s="235"/>
      <c r="H95" s="238">
        <v>48</v>
      </c>
      <c r="I95" s="239"/>
      <c r="J95" s="235"/>
      <c r="K95" s="235"/>
      <c r="L95" s="240"/>
      <c r="M95" s="241"/>
      <c r="N95" s="242"/>
      <c r="O95" s="242"/>
      <c r="P95" s="242"/>
      <c r="Q95" s="242"/>
      <c r="R95" s="242"/>
      <c r="S95" s="242"/>
      <c r="T95" s="243"/>
      <c r="U95" s="12"/>
      <c r="V95" s="12"/>
      <c r="W95" s="12"/>
      <c r="X95" s="12"/>
      <c r="Y95" s="12"/>
      <c r="Z95" s="12"/>
      <c r="AA95" s="12"/>
      <c r="AB95" s="12"/>
      <c r="AC95" s="12"/>
      <c r="AD95" s="12"/>
      <c r="AE95" s="12"/>
      <c r="AT95" s="244" t="s">
        <v>292</v>
      </c>
      <c r="AU95" s="244" t="s">
        <v>70</v>
      </c>
      <c r="AV95" s="12" t="s">
        <v>282</v>
      </c>
      <c r="AW95" s="12" t="s">
        <v>31</v>
      </c>
      <c r="AX95" s="12" t="s">
        <v>77</v>
      </c>
      <c r="AY95" s="244" t="s">
        <v>283</v>
      </c>
    </row>
    <row r="96" s="2" customFormat="1" ht="14.4" customHeight="1">
      <c r="A96" s="35"/>
      <c r="B96" s="36"/>
      <c r="C96" s="183" t="s">
        <v>282</v>
      </c>
      <c r="D96" s="183" t="s">
        <v>278</v>
      </c>
      <c r="E96" s="184" t="s">
        <v>544</v>
      </c>
      <c r="F96" s="185" t="s">
        <v>545</v>
      </c>
      <c r="G96" s="186" t="s">
        <v>281</v>
      </c>
      <c r="H96" s="187">
        <v>1184</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1293</v>
      </c>
    </row>
    <row r="97" s="2" customFormat="1">
      <c r="A97" s="35"/>
      <c r="B97" s="36"/>
      <c r="C97" s="37"/>
      <c r="D97" s="197" t="s">
        <v>285</v>
      </c>
      <c r="E97" s="37"/>
      <c r="F97" s="198" t="s">
        <v>547</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223" t="s">
        <v>306</v>
      </c>
      <c r="D98" s="223" t="s">
        <v>301</v>
      </c>
      <c r="E98" s="224" t="s">
        <v>302</v>
      </c>
      <c r="F98" s="225" t="s">
        <v>303</v>
      </c>
      <c r="G98" s="226" t="s">
        <v>281</v>
      </c>
      <c r="H98" s="227">
        <v>1184</v>
      </c>
      <c r="I98" s="228"/>
      <c r="J98" s="229">
        <f>ROUND(I98*H98,2)</f>
        <v>0</v>
      </c>
      <c r="K98" s="230"/>
      <c r="L98" s="231"/>
      <c r="M98" s="232" t="s">
        <v>19</v>
      </c>
      <c r="N98" s="233" t="s">
        <v>41</v>
      </c>
      <c r="O98" s="81"/>
      <c r="P98" s="193">
        <f>O98*H98</f>
        <v>0</v>
      </c>
      <c r="Q98" s="193">
        <v>0.00021000000000000001</v>
      </c>
      <c r="R98" s="193">
        <f>Q98*H98</f>
        <v>0.24864</v>
      </c>
      <c r="S98" s="193">
        <v>0</v>
      </c>
      <c r="T98" s="194">
        <f>S98*H98</f>
        <v>0</v>
      </c>
      <c r="U98" s="35"/>
      <c r="V98" s="35"/>
      <c r="W98" s="35"/>
      <c r="X98" s="35"/>
      <c r="Y98" s="35"/>
      <c r="Z98" s="35"/>
      <c r="AA98" s="35"/>
      <c r="AB98" s="35"/>
      <c r="AC98" s="35"/>
      <c r="AD98" s="35"/>
      <c r="AE98" s="35"/>
      <c r="AR98" s="195" t="s">
        <v>304</v>
      </c>
      <c r="AT98" s="195" t="s">
        <v>301</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1294</v>
      </c>
    </row>
    <row r="99" s="2" customFormat="1">
      <c r="A99" s="35"/>
      <c r="B99" s="36"/>
      <c r="C99" s="37"/>
      <c r="D99" s="197" t="s">
        <v>285</v>
      </c>
      <c r="E99" s="37"/>
      <c r="F99" s="198" t="s">
        <v>303</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310</v>
      </c>
      <c r="D100" s="183" t="s">
        <v>278</v>
      </c>
      <c r="E100" s="184" t="s">
        <v>679</v>
      </c>
      <c r="F100" s="185" t="s">
        <v>680</v>
      </c>
      <c r="G100" s="186" t="s">
        <v>281</v>
      </c>
      <c r="H100" s="187">
        <v>240</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1295</v>
      </c>
    </row>
    <row r="101" s="2" customFormat="1">
      <c r="A101" s="35"/>
      <c r="B101" s="36"/>
      <c r="C101" s="37"/>
      <c r="D101" s="197" t="s">
        <v>285</v>
      </c>
      <c r="E101" s="37"/>
      <c r="F101" s="198" t="s">
        <v>682</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307</v>
      </c>
      <c r="F102" s="225" t="s">
        <v>308</v>
      </c>
      <c r="G102" s="226" t="s">
        <v>281</v>
      </c>
      <c r="H102" s="227">
        <v>240</v>
      </c>
      <c r="I102" s="228"/>
      <c r="J102" s="229">
        <f>ROUND(I102*H102,2)</f>
        <v>0</v>
      </c>
      <c r="K102" s="230"/>
      <c r="L102" s="231"/>
      <c r="M102" s="232" t="s">
        <v>19</v>
      </c>
      <c r="N102" s="233" t="s">
        <v>41</v>
      </c>
      <c r="O102" s="81"/>
      <c r="P102" s="193">
        <f>O102*H102</f>
        <v>0</v>
      </c>
      <c r="Q102" s="193">
        <v>0.00123</v>
      </c>
      <c r="R102" s="193">
        <f>Q102*H102</f>
        <v>0.29520000000000002</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1296</v>
      </c>
    </row>
    <row r="103" s="2" customFormat="1">
      <c r="A103" s="35"/>
      <c r="B103" s="36"/>
      <c r="C103" s="37"/>
      <c r="D103" s="197" t="s">
        <v>285</v>
      </c>
      <c r="E103" s="37"/>
      <c r="F103" s="198" t="s">
        <v>308</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387</v>
      </c>
      <c r="F104" s="185" t="s">
        <v>388</v>
      </c>
      <c r="G104" s="186" t="s">
        <v>321</v>
      </c>
      <c r="H104" s="187">
        <v>4</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1297</v>
      </c>
    </row>
    <row r="105" s="2" customFormat="1">
      <c r="A105" s="35"/>
      <c r="B105" s="36"/>
      <c r="C105" s="37"/>
      <c r="D105" s="197" t="s">
        <v>285</v>
      </c>
      <c r="E105" s="37"/>
      <c r="F105" s="198" t="s">
        <v>390</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183" t="s">
        <v>329</v>
      </c>
      <c r="D106" s="183" t="s">
        <v>278</v>
      </c>
      <c r="E106" s="184" t="s">
        <v>608</v>
      </c>
      <c r="F106" s="185" t="s">
        <v>609</v>
      </c>
      <c r="G106" s="186" t="s">
        <v>321</v>
      </c>
      <c r="H106" s="187">
        <v>4</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1298</v>
      </c>
    </row>
    <row r="107" s="2" customFormat="1">
      <c r="A107" s="35"/>
      <c r="B107" s="36"/>
      <c r="C107" s="37"/>
      <c r="D107" s="197" t="s">
        <v>285</v>
      </c>
      <c r="E107" s="37"/>
      <c r="F107" s="198" t="s">
        <v>611</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395</v>
      </c>
      <c r="F108" s="185" t="s">
        <v>396</v>
      </c>
      <c r="G108" s="186" t="s">
        <v>321</v>
      </c>
      <c r="H108" s="187">
        <v>5</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1299</v>
      </c>
    </row>
    <row r="109" s="2" customFormat="1">
      <c r="A109" s="35"/>
      <c r="B109" s="36"/>
      <c r="C109" s="37"/>
      <c r="D109" s="197" t="s">
        <v>285</v>
      </c>
      <c r="E109" s="37"/>
      <c r="F109" s="198" t="s">
        <v>398</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247</v>
      </c>
      <c r="D110" s="183" t="s">
        <v>278</v>
      </c>
      <c r="E110" s="184" t="s">
        <v>518</v>
      </c>
      <c r="F110" s="185" t="s">
        <v>519</v>
      </c>
      <c r="G110" s="186" t="s">
        <v>321</v>
      </c>
      <c r="H110" s="187">
        <v>1</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1300</v>
      </c>
    </row>
    <row r="111" s="2" customFormat="1">
      <c r="A111" s="35"/>
      <c r="B111" s="36"/>
      <c r="C111" s="37"/>
      <c r="D111" s="197" t="s">
        <v>285</v>
      </c>
      <c r="E111" s="37"/>
      <c r="F111" s="198" t="s">
        <v>521</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24.15" customHeight="1">
      <c r="A112" s="35"/>
      <c r="B112" s="36"/>
      <c r="C112" s="183" t="s">
        <v>250</v>
      </c>
      <c r="D112" s="183" t="s">
        <v>278</v>
      </c>
      <c r="E112" s="184" t="s">
        <v>324</v>
      </c>
      <c r="F112" s="185" t="s">
        <v>325</v>
      </c>
      <c r="G112" s="186" t="s">
        <v>289</v>
      </c>
      <c r="H112" s="187">
        <v>840</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1301</v>
      </c>
    </row>
    <row r="113" s="2" customFormat="1">
      <c r="A113" s="35"/>
      <c r="B113" s="36"/>
      <c r="C113" s="37"/>
      <c r="D113" s="197" t="s">
        <v>285</v>
      </c>
      <c r="E113" s="37"/>
      <c r="F113" s="198" t="s">
        <v>327</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11" customFormat="1">
      <c r="A114" s="11"/>
      <c r="B114" s="212"/>
      <c r="C114" s="213"/>
      <c r="D114" s="197" t="s">
        <v>292</v>
      </c>
      <c r="E114" s="214" t="s">
        <v>19</v>
      </c>
      <c r="F114" s="215" t="s">
        <v>1302</v>
      </c>
      <c r="G114" s="213"/>
      <c r="H114" s="216">
        <v>840</v>
      </c>
      <c r="I114" s="217"/>
      <c r="J114" s="213"/>
      <c r="K114" s="213"/>
      <c r="L114" s="218"/>
      <c r="M114" s="219"/>
      <c r="N114" s="220"/>
      <c r="O114" s="220"/>
      <c r="P114" s="220"/>
      <c r="Q114" s="220"/>
      <c r="R114" s="220"/>
      <c r="S114" s="220"/>
      <c r="T114" s="221"/>
      <c r="U114" s="11"/>
      <c r="V114" s="11"/>
      <c r="W114" s="11"/>
      <c r="X114" s="11"/>
      <c r="Y114" s="11"/>
      <c r="Z114" s="11"/>
      <c r="AA114" s="11"/>
      <c r="AB114" s="11"/>
      <c r="AC114" s="11"/>
      <c r="AD114" s="11"/>
      <c r="AE114" s="11"/>
      <c r="AT114" s="222" t="s">
        <v>292</v>
      </c>
      <c r="AU114" s="222" t="s">
        <v>70</v>
      </c>
      <c r="AV114" s="11" t="s">
        <v>79</v>
      </c>
      <c r="AW114" s="11" t="s">
        <v>31</v>
      </c>
      <c r="AX114" s="11" t="s">
        <v>77</v>
      </c>
      <c r="AY114" s="222" t="s">
        <v>283</v>
      </c>
    </row>
    <row r="115" s="2" customFormat="1" ht="14.4" customHeight="1">
      <c r="A115" s="35"/>
      <c r="B115" s="36"/>
      <c r="C115" s="183" t="s">
        <v>253</v>
      </c>
      <c r="D115" s="183" t="s">
        <v>278</v>
      </c>
      <c r="E115" s="184" t="s">
        <v>401</v>
      </c>
      <c r="F115" s="185" t="s">
        <v>402</v>
      </c>
      <c r="G115" s="186" t="s">
        <v>321</v>
      </c>
      <c r="H115" s="187">
        <v>4</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1303</v>
      </c>
    </row>
    <row r="116" s="2" customFormat="1">
      <c r="A116" s="35"/>
      <c r="B116" s="36"/>
      <c r="C116" s="37"/>
      <c r="D116" s="197" t="s">
        <v>285</v>
      </c>
      <c r="E116" s="37"/>
      <c r="F116" s="198" t="s">
        <v>404</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24.15" customHeight="1">
      <c r="A117" s="35"/>
      <c r="B117" s="36"/>
      <c r="C117" s="183" t="s">
        <v>354</v>
      </c>
      <c r="D117" s="183" t="s">
        <v>278</v>
      </c>
      <c r="E117" s="184" t="s">
        <v>334</v>
      </c>
      <c r="F117" s="185" t="s">
        <v>335</v>
      </c>
      <c r="G117" s="186" t="s">
        <v>281</v>
      </c>
      <c r="H117" s="187">
        <v>8</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1304</v>
      </c>
    </row>
    <row r="118" s="2" customFormat="1">
      <c r="A118" s="35"/>
      <c r="B118" s="36"/>
      <c r="C118" s="37"/>
      <c r="D118" s="197" t="s">
        <v>285</v>
      </c>
      <c r="E118" s="37"/>
      <c r="F118" s="198" t="s">
        <v>337</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8</v>
      </c>
      <c r="D119" s="183" t="s">
        <v>278</v>
      </c>
      <c r="E119" s="184" t="s">
        <v>338</v>
      </c>
      <c r="F119" s="185" t="s">
        <v>339</v>
      </c>
      <c r="G119" s="186" t="s">
        <v>281</v>
      </c>
      <c r="H119" s="187">
        <v>8</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1305</v>
      </c>
    </row>
    <row r="120" s="2" customFormat="1">
      <c r="A120" s="35"/>
      <c r="B120" s="36"/>
      <c r="C120" s="37"/>
      <c r="D120" s="197" t="s">
        <v>285</v>
      </c>
      <c r="E120" s="37"/>
      <c r="F120" s="198" t="s">
        <v>339</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183" t="s">
        <v>365</v>
      </c>
      <c r="D121" s="183" t="s">
        <v>278</v>
      </c>
      <c r="E121" s="184" t="s">
        <v>407</v>
      </c>
      <c r="F121" s="185" t="s">
        <v>408</v>
      </c>
      <c r="G121" s="186" t="s">
        <v>281</v>
      </c>
      <c r="H121" s="187">
        <v>64</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1306</v>
      </c>
    </row>
    <row r="122" s="2" customFormat="1">
      <c r="A122" s="35"/>
      <c r="B122" s="36"/>
      <c r="C122" s="37"/>
      <c r="D122" s="197" t="s">
        <v>285</v>
      </c>
      <c r="E122" s="37"/>
      <c r="F122" s="198" t="s">
        <v>410</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371</v>
      </c>
      <c r="D123" s="183" t="s">
        <v>278</v>
      </c>
      <c r="E123" s="184" t="s">
        <v>341</v>
      </c>
      <c r="F123" s="185" t="s">
        <v>342</v>
      </c>
      <c r="G123" s="186" t="s">
        <v>343</v>
      </c>
      <c r="H123" s="187">
        <v>0.54400000000000004</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1307</v>
      </c>
    </row>
    <row r="124" s="2" customFormat="1">
      <c r="A124" s="35"/>
      <c r="B124" s="36"/>
      <c r="C124" s="37"/>
      <c r="D124" s="197" t="s">
        <v>285</v>
      </c>
      <c r="E124" s="37"/>
      <c r="F124" s="198" t="s">
        <v>345</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412</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1308</v>
      </c>
      <c r="G126" s="213"/>
      <c r="H126" s="216">
        <v>0.54400000000000004</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24.15" customHeight="1">
      <c r="A127" s="35"/>
      <c r="B127" s="36"/>
      <c r="C127" s="183" t="s">
        <v>419</v>
      </c>
      <c r="D127" s="183" t="s">
        <v>278</v>
      </c>
      <c r="E127" s="184" t="s">
        <v>348</v>
      </c>
      <c r="F127" s="185" t="s">
        <v>349</v>
      </c>
      <c r="G127" s="186" t="s">
        <v>343</v>
      </c>
      <c r="H127" s="187">
        <v>0.29499999999999998</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1309</v>
      </c>
    </row>
    <row r="128" s="2" customFormat="1">
      <c r="A128" s="35"/>
      <c r="B128" s="36"/>
      <c r="C128" s="37"/>
      <c r="D128" s="197" t="s">
        <v>285</v>
      </c>
      <c r="E128" s="37"/>
      <c r="F128" s="198" t="s">
        <v>351</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412</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1310</v>
      </c>
      <c r="G130" s="213"/>
      <c r="H130" s="216">
        <v>0.29499999999999998</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24.15" customHeight="1">
      <c r="A131" s="35"/>
      <c r="B131" s="36"/>
      <c r="C131" s="183" t="s">
        <v>428</v>
      </c>
      <c r="D131" s="183" t="s">
        <v>278</v>
      </c>
      <c r="E131" s="184" t="s">
        <v>355</v>
      </c>
      <c r="F131" s="185" t="s">
        <v>356</v>
      </c>
      <c r="G131" s="186" t="s">
        <v>343</v>
      </c>
      <c r="H131" s="187">
        <v>0.249</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1311</v>
      </c>
    </row>
    <row r="132" s="2" customFormat="1">
      <c r="A132" s="35"/>
      <c r="B132" s="36"/>
      <c r="C132" s="37"/>
      <c r="D132" s="197" t="s">
        <v>285</v>
      </c>
      <c r="E132" s="37"/>
      <c r="F132" s="198" t="s">
        <v>358</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0" customFormat="1">
      <c r="A133" s="10"/>
      <c r="B133" s="202"/>
      <c r="C133" s="203"/>
      <c r="D133" s="197" t="s">
        <v>292</v>
      </c>
      <c r="E133" s="204" t="s">
        <v>19</v>
      </c>
      <c r="F133" s="205" t="s">
        <v>359</v>
      </c>
      <c r="G133" s="203"/>
      <c r="H133" s="204" t="s">
        <v>19</v>
      </c>
      <c r="I133" s="206"/>
      <c r="J133" s="203"/>
      <c r="K133" s="203"/>
      <c r="L133" s="207"/>
      <c r="M133" s="208"/>
      <c r="N133" s="209"/>
      <c r="O133" s="209"/>
      <c r="P133" s="209"/>
      <c r="Q133" s="209"/>
      <c r="R133" s="209"/>
      <c r="S133" s="209"/>
      <c r="T133" s="210"/>
      <c r="U133" s="10"/>
      <c r="V133" s="10"/>
      <c r="W133" s="10"/>
      <c r="X133" s="10"/>
      <c r="Y133" s="10"/>
      <c r="Z133" s="10"/>
      <c r="AA133" s="10"/>
      <c r="AB133" s="10"/>
      <c r="AC133" s="10"/>
      <c r="AD133" s="10"/>
      <c r="AE133" s="10"/>
      <c r="AT133" s="211" t="s">
        <v>292</v>
      </c>
      <c r="AU133" s="211" t="s">
        <v>70</v>
      </c>
      <c r="AV133" s="10" t="s">
        <v>77</v>
      </c>
      <c r="AW133" s="10" t="s">
        <v>31</v>
      </c>
      <c r="AX133" s="10" t="s">
        <v>70</v>
      </c>
      <c r="AY133" s="211" t="s">
        <v>283</v>
      </c>
    </row>
    <row r="134" s="11" customFormat="1">
      <c r="A134" s="11"/>
      <c r="B134" s="212"/>
      <c r="C134" s="213"/>
      <c r="D134" s="197" t="s">
        <v>292</v>
      </c>
      <c r="E134" s="214" t="s">
        <v>19</v>
      </c>
      <c r="F134" s="215" t="s">
        <v>1312</v>
      </c>
      <c r="G134" s="213"/>
      <c r="H134" s="216">
        <v>0.249</v>
      </c>
      <c r="I134" s="217"/>
      <c r="J134" s="213"/>
      <c r="K134" s="213"/>
      <c r="L134" s="218"/>
      <c r="M134" s="219"/>
      <c r="N134" s="220"/>
      <c r="O134" s="220"/>
      <c r="P134" s="220"/>
      <c r="Q134" s="220"/>
      <c r="R134" s="220"/>
      <c r="S134" s="220"/>
      <c r="T134" s="221"/>
      <c r="U134" s="11"/>
      <c r="V134" s="11"/>
      <c r="W134" s="11"/>
      <c r="X134" s="11"/>
      <c r="Y134" s="11"/>
      <c r="Z134" s="11"/>
      <c r="AA134" s="11"/>
      <c r="AB134" s="11"/>
      <c r="AC134" s="11"/>
      <c r="AD134" s="11"/>
      <c r="AE134" s="11"/>
      <c r="AT134" s="222" t="s">
        <v>292</v>
      </c>
      <c r="AU134" s="222" t="s">
        <v>70</v>
      </c>
      <c r="AV134" s="11" t="s">
        <v>79</v>
      </c>
      <c r="AW134" s="11" t="s">
        <v>31</v>
      </c>
      <c r="AX134" s="11" t="s">
        <v>77</v>
      </c>
      <c r="AY134" s="222" t="s">
        <v>283</v>
      </c>
    </row>
    <row r="135" s="2" customFormat="1" ht="14.4" customHeight="1">
      <c r="A135" s="35"/>
      <c r="B135" s="36"/>
      <c r="C135" s="183" t="s">
        <v>435</v>
      </c>
      <c r="D135" s="183" t="s">
        <v>278</v>
      </c>
      <c r="E135" s="184" t="s">
        <v>361</v>
      </c>
      <c r="F135" s="185" t="s">
        <v>362</v>
      </c>
      <c r="G135" s="186" t="s">
        <v>343</v>
      </c>
      <c r="H135" s="187">
        <v>0.249</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1313</v>
      </c>
    </row>
    <row r="136" s="2" customFormat="1">
      <c r="A136" s="35"/>
      <c r="B136" s="36"/>
      <c r="C136" s="37"/>
      <c r="D136" s="197" t="s">
        <v>285</v>
      </c>
      <c r="E136" s="37"/>
      <c r="F136" s="198" t="s">
        <v>364</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2" customFormat="1" ht="14.4" customHeight="1">
      <c r="A137" s="35"/>
      <c r="B137" s="36"/>
      <c r="C137" s="183" t="s">
        <v>7</v>
      </c>
      <c r="D137" s="183" t="s">
        <v>278</v>
      </c>
      <c r="E137" s="184" t="s">
        <v>420</v>
      </c>
      <c r="F137" s="185" t="s">
        <v>421</v>
      </c>
      <c r="G137" s="186" t="s">
        <v>343</v>
      </c>
      <c r="H137" s="187">
        <v>59.411999999999999</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1314</v>
      </c>
    </row>
    <row r="138" s="2" customFormat="1">
      <c r="A138" s="35"/>
      <c r="B138" s="36"/>
      <c r="C138" s="37"/>
      <c r="D138" s="197" t="s">
        <v>285</v>
      </c>
      <c r="E138" s="37"/>
      <c r="F138" s="198" t="s">
        <v>423</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424</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1315</v>
      </c>
      <c r="G140" s="213"/>
      <c r="H140" s="216">
        <v>20.794</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70</v>
      </c>
      <c r="AY140" s="222" t="s">
        <v>283</v>
      </c>
    </row>
    <row r="141" s="10" customFormat="1">
      <c r="A141" s="10"/>
      <c r="B141" s="202"/>
      <c r="C141" s="203"/>
      <c r="D141" s="197" t="s">
        <v>292</v>
      </c>
      <c r="E141" s="204" t="s">
        <v>19</v>
      </c>
      <c r="F141" s="205" t="s">
        <v>426</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1316</v>
      </c>
      <c r="G142" s="213"/>
      <c r="H142" s="216">
        <v>38.618000000000002</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70</v>
      </c>
      <c r="AY142" s="222" t="s">
        <v>283</v>
      </c>
    </row>
    <row r="143" s="12" customFormat="1">
      <c r="A143" s="12"/>
      <c r="B143" s="234"/>
      <c r="C143" s="235"/>
      <c r="D143" s="197" t="s">
        <v>292</v>
      </c>
      <c r="E143" s="236" t="s">
        <v>19</v>
      </c>
      <c r="F143" s="237" t="s">
        <v>317</v>
      </c>
      <c r="G143" s="235"/>
      <c r="H143" s="238">
        <v>59.411999999999999</v>
      </c>
      <c r="I143" s="239"/>
      <c r="J143" s="235"/>
      <c r="K143" s="235"/>
      <c r="L143" s="240"/>
      <c r="M143" s="241"/>
      <c r="N143" s="242"/>
      <c r="O143" s="242"/>
      <c r="P143" s="242"/>
      <c r="Q143" s="242"/>
      <c r="R143" s="242"/>
      <c r="S143" s="242"/>
      <c r="T143" s="243"/>
      <c r="U143" s="12"/>
      <c r="V143" s="12"/>
      <c r="W143" s="12"/>
      <c r="X143" s="12"/>
      <c r="Y143" s="12"/>
      <c r="Z143" s="12"/>
      <c r="AA143" s="12"/>
      <c r="AB143" s="12"/>
      <c r="AC143" s="12"/>
      <c r="AD143" s="12"/>
      <c r="AE143" s="12"/>
      <c r="AT143" s="244" t="s">
        <v>292</v>
      </c>
      <c r="AU143" s="244" t="s">
        <v>70</v>
      </c>
      <c r="AV143" s="12" t="s">
        <v>282</v>
      </c>
      <c r="AW143" s="12" t="s">
        <v>31</v>
      </c>
      <c r="AX143" s="12" t="s">
        <v>77</v>
      </c>
      <c r="AY143" s="244" t="s">
        <v>283</v>
      </c>
    </row>
    <row r="144" s="2" customFormat="1" ht="37.8" customHeight="1">
      <c r="A144" s="35"/>
      <c r="B144" s="36"/>
      <c r="C144" s="183" t="s">
        <v>620</v>
      </c>
      <c r="D144" s="183" t="s">
        <v>278</v>
      </c>
      <c r="E144" s="184" t="s">
        <v>429</v>
      </c>
      <c r="F144" s="185" t="s">
        <v>430</v>
      </c>
      <c r="G144" s="186" t="s">
        <v>343</v>
      </c>
      <c r="H144" s="187">
        <v>19.309000000000001</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1317</v>
      </c>
    </row>
    <row r="145" s="2" customFormat="1">
      <c r="A145" s="35"/>
      <c r="B145" s="36"/>
      <c r="C145" s="37"/>
      <c r="D145" s="197" t="s">
        <v>285</v>
      </c>
      <c r="E145" s="37"/>
      <c r="F145" s="198" t="s">
        <v>432</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433</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1318</v>
      </c>
      <c r="G147" s="213"/>
      <c r="H147" s="216">
        <v>19.309000000000001</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37.8" customHeight="1">
      <c r="A148" s="35"/>
      <c r="B148" s="36"/>
      <c r="C148" s="183" t="s">
        <v>625</v>
      </c>
      <c r="D148" s="183" t="s">
        <v>278</v>
      </c>
      <c r="E148" s="184" t="s">
        <v>436</v>
      </c>
      <c r="F148" s="185" t="s">
        <v>437</v>
      </c>
      <c r="G148" s="186" t="s">
        <v>343</v>
      </c>
      <c r="H148" s="187">
        <v>20.794</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1319</v>
      </c>
    </row>
    <row r="149" s="2" customFormat="1">
      <c r="A149" s="35"/>
      <c r="B149" s="36"/>
      <c r="C149" s="37"/>
      <c r="D149" s="197" t="s">
        <v>285</v>
      </c>
      <c r="E149" s="37"/>
      <c r="F149" s="198" t="s">
        <v>439</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424</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1315</v>
      </c>
      <c r="G151" s="213"/>
      <c r="H151" s="216">
        <v>20.794</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77</v>
      </c>
      <c r="AY151" s="222" t="s">
        <v>283</v>
      </c>
    </row>
    <row r="152" s="2" customFormat="1" ht="24.15" customHeight="1">
      <c r="A152" s="35"/>
      <c r="B152" s="36"/>
      <c r="C152" s="183" t="s">
        <v>630</v>
      </c>
      <c r="D152" s="183" t="s">
        <v>278</v>
      </c>
      <c r="E152" s="184" t="s">
        <v>366</v>
      </c>
      <c r="F152" s="185" t="s">
        <v>367</v>
      </c>
      <c r="G152" s="186" t="s">
        <v>343</v>
      </c>
      <c r="H152" s="187">
        <v>0.54400000000000004</v>
      </c>
      <c r="I152" s="188"/>
      <c r="J152" s="189">
        <f>ROUND(I152*H152,2)</f>
        <v>0</v>
      </c>
      <c r="K152" s="190"/>
      <c r="L152" s="41"/>
      <c r="M152" s="191" t="s">
        <v>19</v>
      </c>
      <c r="N152" s="192" t="s">
        <v>41</v>
      </c>
      <c r="O152" s="81"/>
      <c r="P152" s="193">
        <f>O152*H152</f>
        <v>0</v>
      </c>
      <c r="Q152" s="193">
        <v>0</v>
      </c>
      <c r="R152" s="193">
        <f>Q152*H152</f>
        <v>0</v>
      </c>
      <c r="S152" s="193">
        <v>0</v>
      </c>
      <c r="T152" s="194">
        <f>S152*H152</f>
        <v>0</v>
      </c>
      <c r="U152" s="35"/>
      <c r="V152" s="35"/>
      <c r="W152" s="35"/>
      <c r="X152" s="35"/>
      <c r="Y152" s="35"/>
      <c r="Z152" s="35"/>
      <c r="AA152" s="35"/>
      <c r="AB152" s="35"/>
      <c r="AC152" s="35"/>
      <c r="AD152" s="35"/>
      <c r="AE152" s="35"/>
      <c r="AR152" s="195" t="s">
        <v>282</v>
      </c>
      <c r="AT152" s="195" t="s">
        <v>278</v>
      </c>
      <c r="AU152" s="195" t="s">
        <v>70</v>
      </c>
      <c r="AY152" s="14" t="s">
        <v>283</v>
      </c>
      <c r="BE152" s="196">
        <f>IF(N152="základní",J152,0)</f>
        <v>0</v>
      </c>
      <c r="BF152" s="196">
        <f>IF(N152="snížená",J152,0)</f>
        <v>0</v>
      </c>
      <c r="BG152" s="196">
        <f>IF(N152="zákl. přenesená",J152,0)</f>
        <v>0</v>
      </c>
      <c r="BH152" s="196">
        <f>IF(N152="sníž. přenesená",J152,0)</f>
        <v>0</v>
      </c>
      <c r="BI152" s="196">
        <f>IF(N152="nulová",J152,0)</f>
        <v>0</v>
      </c>
      <c r="BJ152" s="14" t="s">
        <v>77</v>
      </c>
      <c r="BK152" s="196">
        <f>ROUND(I152*H152,2)</f>
        <v>0</v>
      </c>
      <c r="BL152" s="14" t="s">
        <v>282</v>
      </c>
      <c r="BM152" s="195" t="s">
        <v>1320</v>
      </c>
    </row>
    <row r="153" s="2" customFormat="1">
      <c r="A153" s="35"/>
      <c r="B153" s="36"/>
      <c r="C153" s="37"/>
      <c r="D153" s="197" t="s">
        <v>285</v>
      </c>
      <c r="E153" s="37"/>
      <c r="F153" s="198" t="s">
        <v>369</v>
      </c>
      <c r="G153" s="37"/>
      <c r="H153" s="37"/>
      <c r="I153" s="199"/>
      <c r="J153" s="37"/>
      <c r="K153" s="37"/>
      <c r="L153" s="41"/>
      <c r="M153" s="200"/>
      <c r="N153" s="201"/>
      <c r="O153" s="81"/>
      <c r="P153" s="81"/>
      <c r="Q153" s="81"/>
      <c r="R153" s="81"/>
      <c r="S153" s="81"/>
      <c r="T153" s="82"/>
      <c r="U153" s="35"/>
      <c r="V153" s="35"/>
      <c r="W153" s="35"/>
      <c r="X153" s="35"/>
      <c r="Y153" s="35"/>
      <c r="Z153" s="35"/>
      <c r="AA153" s="35"/>
      <c r="AB153" s="35"/>
      <c r="AC153" s="35"/>
      <c r="AD153" s="35"/>
      <c r="AE153" s="35"/>
      <c r="AT153" s="14" t="s">
        <v>285</v>
      </c>
      <c r="AU153" s="14" t="s">
        <v>70</v>
      </c>
    </row>
    <row r="154" s="10" customFormat="1">
      <c r="A154" s="10"/>
      <c r="B154" s="202"/>
      <c r="C154" s="203"/>
      <c r="D154" s="197" t="s">
        <v>292</v>
      </c>
      <c r="E154" s="204" t="s">
        <v>19</v>
      </c>
      <c r="F154" s="205" t="s">
        <v>370</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1308</v>
      </c>
      <c r="G155" s="213"/>
      <c r="H155" s="216">
        <v>0.54400000000000004</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77</v>
      </c>
      <c r="AY155" s="222" t="s">
        <v>283</v>
      </c>
    </row>
    <row r="156" s="2" customFormat="1" ht="14.4" customHeight="1">
      <c r="A156" s="35"/>
      <c r="B156" s="36"/>
      <c r="C156" s="183" t="s">
        <v>632</v>
      </c>
      <c r="D156" s="183" t="s">
        <v>278</v>
      </c>
      <c r="E156" s="184" t="s">
        <v>372</v>
      </c>
      <c r="F156" s="185" t="s">
        <v>373</v>
      </c>
      <c r="G156" s="186" t="s">
        <v>281</v>
      </c>
      <c r="H156" s="187">
        <v>1</v>
      </c>
      <c r="I156" s="188"/>
      <c r="J156" s="189">
        <f>ROUND(I156*H156,2)</f>
        <v>0</v>
      </c>
      <c r="K156" s="190"/>
      <c r="L156" s="41"/>
      <c r="M156" s="191" t="s">
        <v>19</v>
      </c>
      <c r="N156" s="192" t="s">
        <v>41</v>
      </c>
      <c r="O156" s="81"/>
      <c r="P156" s="193">
        <f>O156*H156</f>
        <v>0</v>
      </c>
      <c r="Q156" s="193">
        <v>0</v>
      </c>
      <c r="R156" s="193">
        <f>Q156*H156</f>
        <v>0</v>
      </c>
      <c r="S156" s="193">
        <v>0</v>
      </c>
      <c r="T156" s="194">
        <f>S156*H156</f>
        <v>0</v>
      </c>
      <c r="U156" s="35"/>
      <c r="V156" s="35"/>
      <c r="W156" s="35"/>
      <c r="X156" s="35"/>
      <c r="Y156" s="35"/>
      <c r="Z156" s="35"/>
      <c r="AA156" s="35"/>
      <c r="AB156" s="35"/>
      <c r="AC156" s="35"/>
      <c r="AD156" s="35"/>
      <c r="AE156" s="35"/>
      <c r="AR156" s="195" t="s">
        <v>282</v>
      </c>
      <c r="AT156" s="195" t="s">
        <v>278</v>
      </c>
      <c r="AU156" s="195" t="s">
        <v>70</v>
      </c>
      <c r="AY156" s="14" t="s">
        <v>283</v>
      </c>
      <c r="BE156" s="196">
        <f>IF(N156="základní",J156,0)</f>
        <v>0</v>
      </c>
      <c r="BF156" s="196">
        <f>IF(N156="snížená",J156,0)</f>
        <v>0</v>
      </c>
      <c r="BG156" s="196">
        <f>IF(N156="zákl. přenesená",J156,0)</f>
        <v>0</v>
      </c>
      <c r="BH156" s="196">
        <f>IF(N156="sníž. přenesená",J156,0)</f>
        <v>0</v>
      </c>
      <c r="BI156" s="196">
        <f>IF(N156="nulová",J156,0)</f>
        <v>0</v>
      </c>
      <c r="BJ156" s="14" t="s">
        <v>77</v>
      </c>
      <c r="BK156" s="196">
        <f>ROUND(I156*H156,2)</f>
        <v>0</v>
      </c>
      <c r="BL156" s="14" t="s">
        <v>282</v>
      </c>
      <c r="BM156" s="195" t="s">
        <v>1321</v>
      </c>
    </row>
    <row r="157" s="2" customFormat="1">
      <c r="A157" s="35"/>
      <c r="B157" s="36"/>
      <c r="C157" s="37"/>
      <c r="D157" s="197" t="s">
        <v>285</v>
      </c>
      <c r="E157" s="37"/>
      <c r="F157" s="198" t="s">
        <v>375</v>
      </c>
      <c r="G157" s="37"/>
      <c r="H157" s="37"/>
      <c r="I157" s="199"/>
      <c r="J157" s="37"/>
      <c r="K157" s="37"/>
      <c r="L157" s="41"/>
      <c r="M157" s="200"/>
      <c r="N157" s="201"/>
      <c r="O157" s="81"/>
      <c r="P157" s="81"/>
      <c r="Q157" s="81"/>
      <c r="R157" s="81"/>
      <c r="S157" s="81"/>
      <c r="T157" s="82"/>
      <c r="U157" s="35"/>
      <c r="V157" s="35"/>
      <c r="W157" s="35"/>
      <c r="X157" s="35"/>
      <c r="Y157" s="35"/>
      <c r="Z157" s="35"/>
      <c r="AA157" s="35"/>
      <c r="AB157" s="35"/>
      <c r="AC157" s="35"/>
      <c r="AD157" s="35"/>
      <c r="AE157" s="35"/>
      <c r="AT157" s="14" t="s">
        <v>285</v>
      </c>
      <c r="AU157" s="14" t="s">
        <v>70</v>
      </c>
    </row>
    <row r="158" s="11" customFormat="1">
      <c r="A158" s="11"/>
      <c r="B158" s="212"/>
      <c r="C158" s="213"/>
      <c r="D158" s="197" t="s">
        <v>292</v>
      </c>
      <c r="E158" s="214" t="s">
        <v>19</v>
      </c>
      <c r="F158" s="215" t="s">
        <v>1322</v>
      </c>
      <c r="G158" s="213"/>
      <c r="H158" s="216">
        <v>1</v>
      </c>
      <c r="I158" s="217"/>
      <c r="J158" s="213"/>
      <c r="K158" s="213"/>
      <c r="L158" s="218"/>
      <c r="M158" s="245"/>
      <c r="N158" s="246"/>
      <c r="O158" s="246"/>
      <c r="P158" s="246"/>
      <c r="Q158" s="246"/>
      <c r="R158" s="246"/>
      <c r="S158" s="246"/>
      <c r="T158" s="247"/>
      <c r="U158" s="11"/>
      <c r="V158" s="11"/>
      <c r="W158" s="11"/>
      <c r="X158" s="11"/>
      <c r="Y158" s="11"/>
      <c r="Z158" s="11"/>
      <c r="AA158" s="11"/>
      <c r="AB158" s="11"/>
      <c r="AC158" s="11"/>
      <c r="AD158" s="11"/>
      <c r="AE158" s="11"/>
      <c r="AT158" s="222" t="s">
        <v>292</v>
      </c>
      <c r="AU158" s="222" t="s">
        <v>70</v>
      </c>
      <c r="AV158" s="11" t="s">
        <v>79</v>
      </c>
      <c r="AW158" s="11" t="s">
        <v>31</v>
      </c>
      <c r="AX158" s="11" t="s">
        <v>77</v>
      </c>
      <c r="AY158" s="222" t="s">
        <v>283</v>
      </c>
    </row>
    <row r="159" s="2" customFormat="1" ht="6.96" customHeight="1">
      <c r="A159" s="35"/>
      <c r="B159" s="56"/>
      <c r="C159" s="57"/>
      <c r="D159" s="57"/>
      <c r="E159" s="57"/>
      <c r="F159" s="57"/>
      <c r="G159" s="57"/>
      <c r="H159" s="57"/>
      <c r="I159" s="57"/>
      <c r="J159" s="57"/>
      <c r="K159" s="57"/>
      <c r="L159" s="41"/>
      <c r="M159" s="35"/>
      <c r="O159" s="35"/>
      <c r="P159" s="35"/>
      <c r="Q159" s="35"/>
      <c r="R159" s="35"/>
      <c r="S159" s="35"/>
      <c r="T159" s="35"/>
      <c r="U159" s="35"/>
      <c r="V159" s="35"/>
      <c r="W159" s="35"/>
      <c r="X159" s="35"/>
      <c r="Y159" s="35"/>
      <c r="Z159" s="35"/>
      <c r="AA159" s="35"/>
      <c r="AB159" s="35"/>
      <c r="AC159" s="35"/>
      <c r="AD159" s="35"/>
      <c r="AE159" s="35"/>
    </row>
  </sheetData>
  <sheetProtection sheet="1" autoFilter="0" formatColumns="0" formatRows="0" objects="1" scenarios="1" spinCount="100000" saltValue="Qoiw2TEYZKDt0PoGuLRj3yS9hAdqth+P3LQyYojFMYjY2HQDM/QvXPAHtepUDtE7HOMuhzK71TG1WrBzHn6fOQ==" hashValue="SHsTQYIHVpcJdkDh11qR6TBWdCemrbvtRvxVPGwLtnVMCIXCPk9g35hciWH/kQvIalrjsT0L7Rc6ffK0xyXM7Q==" algorithmName="SHA-512" password="CC35"/>
  <autoFilter ref="C84:K15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168</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1323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ROUND((SUM(BE85:BE163)),  2)</f>
        <v>0</v>
      </c>
      <c r="G35" s="35"/>
      <c r="H35" s="35"/>
      <c r="I35" s="154">
        <v>0.20999999999999999</v>
      </c>
      <c r="J35" s="153">
        <f>ROUND(((SUM(BE85:BE163))*I35),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ROUND((SUM(BF85:BF163)),  2)</f>
        <v>0</v>
      </c>
      <c r="G36" s="35"/>
      <c r="H36" s="35"/>
      <c r="I36" s="154">
        <v>0.14999999999999999</v>
      </c>
      <c r="J36" s="153">
        <f>ROUND(((SUM(BF85:BF163))*I36),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ROUND((SUM(BG85:BG163)),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ROUND((SUM(BH85:BH163)),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ROUND((SUM(BI85:BI163)),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03.02 - SO 03.02 - km 424,280 – 424,600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03.02 - SO 03.02 - km 424,280 – 424,600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SUM(P86:P163)</f>
        <v>0</v>
      </c>
      <c r="Q85" s="93"/>
      <c r="R85" s="180">
        <f>SUM(R86:R163)</f>
        <v>1.3235999999999999</v>
      </c>
      <c r="S85" s="93"/>
      <c r="T85" s="181">
        <f>SUM(T86:T163)</f>
        <v>0</v>
      </c>
      <c r="U85" s="35"/>
      <c r="V85" s="35"/>
      <c r="W85" s="35"/>
      <c r="X85" s="35"/>
      <c r="Y85" s="35"/>
      <c r="Z85" s="35"/>
      <c r="AA85" s="35"/>
      <c r="AB85" s="35"/>
      <c r="AC85" s="35"/>
      <c r="AD85" s="35"/>
      <c r="AE85" s="35"/>
      <c r="AT85" s="14" t="s">
        <v>69</v>
      </c>
      <c r="AU85" s="14" t="s">
        <v>264</v>
      </c>
      <c r="BK85" s="182">
        <f>SUM(BK86:BK163)</f>
        <v>0</v>
      </c>
    </row>
    <row r="86" s="2" customFormat="1" ht="14.4" customHeight="1">
      <c r="A86" s="35"/>
      <c r="B86" s="36"/>
      <c r="C86" s="183" t="s">
        <v>77</v>
      </c>
      <c r="D86" s="183" t="s">
        <v>278</v>
      </c>
      <c r="E86" s="184" t="s">
        <v>279</v>
      </c>
      <c r="F86" s="185" t="s">
        <v>280</v>
      </c>
      <c r="G86" s="186" t="s">
        <v>281</v>
      </c>
      <c r="H86" s="187">
        <v>22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1324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640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1325</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1326</v>
      </c>
      <c r="G90" s="213"/>
      <c r="H90" s="216">
        <v>640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984</v>
      </c>
      <c r="F91" s="185" t="s">
        <v>985</v>
      </c>
      <c r="G91" s="186" t="s">
        <v>289</v>
      </c>
      <c r="H91" s="187">
        <v>12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1327</v>
      </c>
    </row>
    <row r="92" s="2" customFormat="1">
      <c r="A92" s="35"/>
      <c r="B92" s="36"/>
      <c r="C92" s="37"/>
      <c r="D92" s="197" t="s">
        <v>285</v>
      </c>
      <c r="E92" s="37"/>
      <c r="F92" s="198" t="s">
        <v>987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1328</v>
      </c>
      <c r="G93" s="213"/>
      <c r="H93" s="216">
        <v>12</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989</v>
      </c>
      <c r="F94" s="225" t="s">
        <v>990</v>
      </c>
      <c r="G94" s="226" t="s">
        <v>289</v>
      </c>
      <c r="H94" s="227">
        <v>12</v>
      </c>
      <c r="I94" s="228"/>
      <c r="J94" s="229">
        <f>ROUND(I94*H94,2)</f>
        <v>0</v>
      </c>
      <c r="K94" s="230"/>
      <c r="L94" s="231"/>
      <c r="M94" s="232" t="s">
        <v>19</v>
      </c>
      <c r="N94" s="233" t="s">
        <v>41</v>
      </c>
      <c r="O94" s="81"/>
      <c r="P94" s="193">
        <f>O94*H94</f>
        <v>0</v>
      </c>
      <c r="Q94" s="193">
        <v>0.064979999999999996</v>
      </c>
      <c r="R94" s="193">
        <f>Q94*H94</f>
        <v>0.77976000000000001</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1329</v>
      </c>
    </row>
    <row r="95" s="2" customFormat="1">
      <c r="A95" s="35"/>
      <c r="B95" s="36"/>
      <c r="C95" s="37"/>
      <c r="D95" s="197" t="s">
        <v>285</v>
      </c>
      <c r="E95" s="37"/>
      <c r="F95" s="198" t="s">
        <v>990</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1330</v>
      </c>
      <c r="G96" s="213"/>
      <c r="H96" s="216">
        <v>12</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183" t="s">
        <v>306</v>
      </c>
      <c r="D97" s="183" t="s">
        <v>278</v>
      </c>
      <c r="E97" s="184" t="s">
        <v>544</v>
      </c>
      <c r="F97" s="185" t="s">
        <v>545</v>
      </c>
      <c r="G97" s="186" t="s">
        <v>281</v>
      </c>
      <c r="H97" s="187">
        <v>1184</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1331</v>
      </c>
    </row>
    <row r="98" s="2" customFormat="1">
      <c r="A98" s="35"/>
      <c r="B98" s="36"/>
      <c r="C98" s="37"/>
      <c r="D98" s="197" t="s">
        <v>285</v>
      </c>
      <c r="E98" s="37"/>
      <c r="F98" s="198" t="s">
        <v>547</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223" t="s">
        <v>310</v>
      </c>
      <c r="D99" s="223" t="s">
        <v>301</v>
      </c>
      <c r="E99" s="224" t="s">
        <v>302</v>
      </c>
      <c r="F99" s="225" t="s">
        <v>303</v>
      </c>
      <c r="G99" s="226" t="s">
        <v>281</v>
      </c>
      <c r="H99" s="227">
        <v>1184</v>
      </c>
      <c r="I99" s="228"/>
      <c r="J99" s="229">
        <f>ROUND(I99*H99,2)</f>
        <v>0</v>
      </c>
      <c r="K99" s="230"/>
      <c r="L99" s="231"/>
      <c r="M99" s="232" t="s">
        <v>19</v>
      </c>
      <c r="N99" s="233" t="s">
        <v>41</v>
      </c>
      <c r="O99" s="81"/>
      <c r="P99" s="193">
        <f>O99*H99</f>
        <v>0</v>
      </c>
      <c r="Q99" s="193">
        <v>0.00021000000000000001</v>
      </c>
      <c r="R99" s="193">
        <f>Q99*H99</f>
        <v>0.24864</v>
      </c>
      <c r="S99" s="193">
        <v>0</v>
      </c>
      <c r="T99" s="194">
        <f>S99*H99</f>
        <v>0</v>
      </c>
      <c r="U99" s="35"/>
      <c r="V99" s="35"/>
      <c r="W99" s="35"/>
      <c r="X99" s="35"/>
      <c r="Y99" s="35"/>
      <c r="Z99" s="35"/>
      <c r="AA99" s="35"/>
      <c r="AB99" s="35"/>
      <c r="AC99" s="35"/>
      <c r="AD99" s="35"/>
      <c r="AE99" s="35"/>
      <c r="AR99" s="195" t="s">
        <v>304</v>
      </c>
      <c r="AT99" s="195" t="s">
        <v>301</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1332</v>
      </c>
    </row>
    <row r="100" s="2" customFormat="1">
      <c r="A100" s="35"/>
      <c r="B100" s="36"/>
      <c r="C100" s="37"/>
      <c r="D100" s="197" t="s">
        <v>285</v>
      </c>
      <c r="E100" s="37"/>
      <c r="F100" s="198" t="s">
        <v>303</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318</v>
      </c>
      <c r="D101" s="183" t="s">
        <v>278</v>
      </c>
      <c r="E101" s="184" t="s">
        <v>679</v>
      </c>
      <c r="F101" s="185" t="s">
        <v>680</v>
      </c>
      <c r="G101" s="186" t="s">
        <v>281</v>
      </c>
      <c r="H101" s="187">
        <v>240</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1333</v>
      </c>
    </row>
    <row r="102" s="2" customFormat="1">
      <c r="A102" s="35"/>
      <c r="B102" s="36"/>
      <c r="C102" s="37"/>
      <c r="D102" s="197" t="s">
        <v>285</v>
      </c>
      <c r="E102" s="37"/>
      <c r="F102" s="198" t="s">
        <v>682</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223" t="s">
        <v>304</v>
      </c>
      <c r="D103" s="223" t="s">
        <v>301</v>
      </c>
      <c r="E103" s="224" t="s">
        <v>307</v>
      </c>
      <c r="F103" s="225" t="s">
        <v>308</v>
      </c>
      <c r="G103" s="226" t="s">
        <v>281</v>
      </c>
      <c r="H103" s="227">
        <v>240</v>
      </c>
      <c r="I103" s="228"/>
      <c r="J103" s="229">
        <f>ROUND(I103*H103,2)</f>
        <v>0</v>
      </c>
      <c r="K103" s="230"/>
      <c r="L103" s="231"/>
      <c r="M103" s="232" t="s">
        <v>19</v>
      </c>
      <c r="N103" s="233" t="s">
        <v>41</v>
      </c>
      <c r="O103" s="81"/>
      <c r="P103" s="193">
        <f>O103*H103</f>
        <v>0</v>
      </c>
      <c r="Q103" s="193">
        <v>0.00123</v>
      </c>
      <c r="R103" s="193">
        <f>Q103*H103</f>
        <v>0.29520000000000002</v>
      </c>
      <c r="S103" s="193">
        <v>0</v>
      </c>
      <c r="T103" s="194">
        <f>S103*H103</f>
        <v>0</v>
      </c>
      <c r="U103" s="35"/>
      <c r="V103" s="35"/>
      <c r="W103" s="35"/>
      <c r="X103" s="35"/>
      <c r="Y103" s="35"/>
      <c r="Z103" s="35"/>
      <c r="AA103" s="35"/>
      <c r="AB103" s="35"/>
      <c r="AC103" s="35"/>
      <c r="AD103" s="35"/>
      <c r="AE103" s="35"/>
      <c r="AR103" s="195" t="s">
        <v>304</v>
      </c>
      <c r="AT103" s="195" t="s">
        <v>301</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1334</v>
      </c>
    </row>
    <row r="104" s="2" customFormat="1">
      <c r="A104" s="35"/>
      <c r="B104" s="36"/>
      <c r="C104" s="37"/>
      <c r="D104" s="197" t="s">
        <v>285</v>
      </c>
      <c r="E104" s="37"/>
      <c r="F104" s="198" t="s">
        <v>308</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183" t="s">
        <v>329</v>
      </c>
      <c r="D105" s="183" t="s">
        <v>278</v>
      </c>
      <c r="E105" s="184" t="s">
        <v>319</v>
      </c>
      <c r="F105" s="185" t="s">
        <v>320</v>
      </c>
      <c r="G105" s="186" t="s">
        <v>321</v>
      </c>
      <c r="H105" s="187">
        <v>7</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1335</v>
      </c>
    </row>
    <row r="106" s="2" customFormat="1">
      <c r="A106" s="35"/>
      <c r="B106" s="36"/>
      <c r="C106" s="37"/>
      <c r="D106" s="197" t="s">
        <v>285</v>
      </c>
      <c r="E106" s="37"/>
      <c r="F106" s="198" t="s">
        <v>323</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183" t="s">
        <v>244</v>
      </c>
      <c r="D107" s="183" t="s">
        <v>278</v>
      </c>
      <c r="E107" s="184" t="s">
        <v>391</v>
      </c>
      <c r="F107" s="185" t="s">
        <v>392</v>
      </c>
      <c r="G107" s="186" t="s">
        <v>321</v>
      </c>
      <c r="H107" s="187">
        <v>2</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1336</v>
      </c>
    </row>
    <row r="108" s="2" customFormat="1">
      <c r="A108" s="35"/>
      <c r="B108" s="36"/>
      <c r="C108" s="37"/>
      <c r="D108" s="197" t="s">
        <v>285</v>
      </c>
      <c r="E108" s="37"/>
      <c r="F108" s="198" t="s">
        <v>394</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183" t="s">
        <v>247</v>
      </c>
      <c r="D109" s="183" t="s">
        <v>278</v>
      </c>
      <c r="E109" s="184" t="s">
        <v>395</v>
      </c>
      <c r="F109" s="185" t="s">
        <v>396</v>
      </c>
      <c r="G109" s="186" t="s">
        <v>321</v>
      </c>
      <c r="H109" s="187">
        <v>2</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1337</v>
      </c>
    </row>
    <row r="110" s="2" customFormat="1">
      <c r="A110" s="35"/>
      <c r="B110" s="36"/>
      <c r="C110" s="37"/>
      <c r="D110" s="197" t="s">
        <v>285</v>
      </c>
      <c r="E110" s="37"/>
      <c r="F110" s="198" t="s">
        <v>398</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24.15" customHeight="1">
      <c r="A111" s="35"/>
      <c r="B111" s="36"/>
      <c r="C111" s="183" t="s">
        <v>250</v>
      </c>
      <c r="D111" s="183" t="s">
        <v>278</v>
      </c>
      <c r="E111" s="184" t="s">
        <v>324</v>
      </c>
      <c r="F111" s="185" t="s">
        <v>325</v>
      </c>
      <c r="G111" s="186" t="s">
        <v>289</v>
      </c>
      <c r="H111" s="187">
        <v>840</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1338</v>
      </c>
    </row>
    <row r="112" s="2" customFormat="1">
      <c r="A112" s="35"/>
      <c r="B112" s="36"/>
      <c r="C112" s="37"/>
      <c r="D112" s="197" t="s">
        <v>285</v>
      </c>
      <c r="E112" s="37"/>
      <c r="F112" s="198" t="s">
        <v>327</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11" customFormat="1">
      <c r="A113" s="11"/>
      <c r="B113" s="212"/>
      <c r="C113" s="213"/>
      <c r="D113" s="197" t="s">
        <v>292</v>
      </c>
      <c r="E113" s="214" t="s">
        <v>19</v>
      </c>
      <c r="F113" s="215" t="s">
        <v>1302</v>
      </c>
      <c r="G113" s="213"/>
      <c r="H113" s="216">
        <v>840</v>
      </c>
      <c r="I113" s="217"/>
      <c r="J113" s="213"/>
      <c r="K113" s="213"/>
      <c r="L113" s="218"/>
      <c r="M113" s="219"/>
      <c r="N113" s="220"/>
      <c r="O113" s="220"/>
      <c r="P113" s="220"/>
      <c r="Q113" s="220"/>
      <c r="R113" s="220"/>
      <c r="S113" s="220"/>
      <c r="T113" s="221"/>
      <c r="U113" s="11"/>
      <c r="V113" s="11"/>
      <c r="W113" s="11"/>
      <c r="X113" s="11"/>
      <c r="Y113" s="11"/>
      <c r="Z113" s="11"/>
      <c r="AA113" s="11"/>
      <c r="AB113" s="11"/>
      <c r="AC113" s="11"/>
      <c r="AD113" s="11"/>
      <c r="AE113" s="11"/>
      <c r="AT113" s="222" t="s">
        <v>292</v>
      </c>
      <c r="AU113" s="222" t="s">
        <v>70</v>
      </c>
      <c r="AV113" s="11" t="s">
        <v>79</v>
      </c>
      <c r="AW113" s="11" t="s">
        <v>31</v>
      </c>
      <c r="AX113" s="11" t="s">
        <v>77</v>
      </c>
      <c r="AY113" s="222" t="s">
        <v>283</v>
      </c>
    </row>
    <row r="114" s="2" customFormat="1" ht="14.4" customHeight="1">
      <c r="A114" s="35"/>
      <c r="B114" s="36"/>
      <c r="C114" s="183" t="s">
        <v>253</v>
      </c>
      <c r="D114" s="183" t="s">
        <v>278</v>
      </c>
      <c r="E114" s="184" t="s">
        <v>401</v>
      </c>
      <c r="F114" s="185" t="s">
        <v>402</v>
      </c>
      <c r="G114" s="186" t="s">
        <v>321</v>
      </c>
      <c r="H114" s="187">
        <v>4</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1339</v>
      </c>
    </row>
    <row r="115" s="2" customFormat="1">
      <c r="A115" s="35"/>
      <c r="B115" s="36"/>
      <c r="C115" s="37"/>
      <c r="D115" s="197" t="s">
        <v>285</v>
      </c>
      <c r="E115" s="37"/>
      <c r="F115" s="198" t="s">
        <v>404</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24.15" customHeight="1">
      <c r="A116" s="35"/>
      <c r="B116" s="36"/>
      <c r="C116" s="183" t="s">
        <v>354</v>
      </c>
      <c r="D116" s="183" t="s">
        <v>278</v>
      </c>
      <c r="E116" s="184" t="s">
        <v>334</v>
      </c>
      <c r="F116" s="185" t="s">
        <v>335</v>
      </c>
      <c r="G116" s="186" t="s">
        <v>281</v>
      </c>
      <c r="H116" s="187">
        <v>8</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1340</v>
      </c>
    </row>
    <row r="117" s="2" customFormat="1">
      <c r="A117" s="35"/>
      <c r="B117" s="36"/>
      <c r="C117" s="37"/>
      <c r="D117" s="197" t="s">
        <v>285</v>
      </c>
      <c r="E117" s="37"/>
      <c r="F117" s="198" t="s">
        <v>337</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2" customFormat="1" ht="14.4" customHeight="1">
      <c r="A118" s="35"/>
      <c r="B118" s="36"/>
      <c r="C118" s="183" t="s">
        <v>8</v>
      </c>
      <c r="D118" s="183" t="s">
        <v>278</v>
      </c>
      <c r="E118" s="184" t="s">
        <v>338</v>
      </c>
      <c r="F118" s="185" t="s">
        <v>339</v>
      </c>
      <c r="G118" s="186" t="s">
        <v>281</v>
      </c>
      <c r="H118" s="187">
        <v>8</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1341</v>
      </c>
    </row>
    <row r="119" s="2" customFormat="1">
      <c r="A119" s="35"/>
      <c r="B119" s="36"/>
      <c r="C119" s="37"/>
      <c r="D119" s="197" t="s">
        <v>285</v>
      </c>
      <c r="E119" s="37"/>
      <c r="F119" s="198" t="s">
        <v>339</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2" customFormat="1" ht="14.4" customHeight="1">
      <c r="A120" s="35"/>
      <c r="B120" s="36"/>
      <c r="C120" s="183" t="s">
        <v>365</v>
      </c>
      <c r="D120" s="183" t="s">
        <v>278</v>
      </c>
      <c r="E120" s="184" t="s">
        <v>407</v>
      </c>
      <c r="F120" s="185" t="s">
        <v>408</v>
      </c>
      <c r="G120" s="186" t="s">
        <v>281</v>
      </c>
      <c r="H120" s="187">
        <v>64</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1342</v>
      </c>
    </row>
    <row r="121" s="2" customFormat="1">
      <c r="A121" s="35"/>
      <c r="B121" s="36"/>
      <c r="C121" s="37"/>
      <c r="D121" s="197" t="s">
        <v>285</v>
      </c>
      <c r="E121" s="37"/>
      <c r="F121" s="198" t="s">
        <v>410</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2" customFormat="1" ht="14.4" customHeight="1">
      <c r="A122" s="35"/>
      <c r="B122" s="36"/>
      <c r="C122" s="183" t="s">
        <v>371</v>
      </c>
      <c r="D122" s="183" t="s">
        <v>278</v>
      </c>
      <c r="E122" s="184" t="s">
        <v>341</v>
      </c>
      <c r="F122" s="185" t="s">
        <v>342</v>
      </c>
      <c r="G122" s="186" t="s">
        <v>343</v>
      </c>
      <c r="H122" s="187">
        <v>0.54400000000000004</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1343</v>
      </c>
    </row>
    <row r="123" s="2" customFormat="1">
      <c r="A123" s="35"/>
      <c r="B123" s="36"/>
      <c r="C123" s="37"/>
      <c r="D123" s="197" t="s">
        <v>285</v>
      </c>
      <c r="E123" s="37"/>
      <c r="F123" s="198" t="s">
        <v>345</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412</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1308</v>
      </c>
      <c r="G125" s="213"/>
      <c r="H125" s="216">
        <v>0.54400000000000004</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24.15" customHeight="1">
      <c r="A126" s="35"/>
      <c r="B126" s="36"/>
      <c r="C126" s="183" t="s">
        <v>419</v>
      </c>
      <c r="D126" s="183" t="s">
        <v>278</v>
      </c>
      <c r="E126" s="184" t="s">
        <v>348</v>
      </c>
      <c r="F126" s="185" t="s">
        <v>349</v>
      </c>
      <c r="G126" s="186" t="s">
        <v>343</v>
      </c>
      <c r="H126" s="187">
        <v>0.29499999999999998</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1344</v>
      </c>
    </row>
    <row r="127" s="2" customFormat="1">
      <c r="A127" s="35"/>
      <c r="B127" s="36"/>
      <c r="C127" s="37"/>
      <c r="D127" s="197" t="s">
        <v>285</v>
      </c>
      <c r="E127" s="37"/>
      <c r="F127" s="198" t="s">
        <v>351</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10" customFormat="1">
      <c r="A128" s="10"/>
      <c r="B128" s="202"/>
      <c r="C128" s="203"/>
      <c r="D128" s="197" t="s">
        <v>292</v>
      </c>
      <c r="E128" s="204" t="s">
        <v>19</v>
      </c>
      <c r="F128" s="205" t="s">
        <v>412</v>
      </c>
      <c r="G128" s="203"/>
      <c r="H128" s="204" t="s">
        <v>19</v>
      </c>
      <c r="I128" s="206"/>
      <c r="J128" s="203"/>
      <c r="K128" s="203"/>
      <c r="L128" s="207"/>
      <c r="M128" s="208"/>
      <c r="N128" s="209"/>
      <c r="O128" s="209"/>
      <c r="P128" s="209"/>
      <c r="Q128" s="209"/>
      <c r="R128" s="209"/>
      <c r="S128" s="209"/>
      <c r="T128" s="210"/>
      <c r="U128" s="10"/>
      <c r="V128" s="10"/>
      <c r="W128" s="10"/>
      <c r="X128" s="10"/>
      <c r="Y128" s="10"/>
      <c r="Z128" s="10"/>
      <c r="AA128" s="10"/>
      <c r="AB128" s="10"/>
      <c r="AC128" s="10"/>
      <c r="AD128" s="10"/>
      <c r="AE128" s="10"/>
      <c r="AT128" s="211" t="s">
        <v>292</v>
      </c>
      <c r="AU128" s="211" t="s">
        <v>70</v>
      </c>
      <c r="AV128" s="10" t="s">
        <v>77</v>
      </c>
      <c r="AW128" s="10" t="s">
        <v>31</v>
      </c>
      <c r="AX128" s="10" t="s">
        <v>70</v>
      </c>
      <c r="AY128" s="211" t="s">
        <v>283</v>
      </c>
    </row>
    <row r="129" s="11" customFormat="1">
      <c r="A129" s="11"/>
      <c r="B129" s="212"/>
      <c r="C129" s="213"/>
      <c r="D129" s="197" t="s">
        <v>292</v>
      </c>
      <c r="E129" s="214" t="s">
        <v>19</v>
      </c>
      <c r="F129" s="215" t="s">
        <v>1310</v>
      </c>
      <c r="G129" s="213"/>
      <c r="H129" s="216">
        <v>0.29499999999999998</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77</v>
      </c>
      <c r="AY129" s="222" t="s">
        <v>283</v>
      </c>
    </row>
    <row r="130" s="2" customFormat="1" ht="24.15" customHeight="1">
      <c r="A130" s="35"/>
      <c r="B130" s="36"/>
      <c r="C130" s="183" t="s">
        <v>428</v>
      </c>
      <c r="D130" s="183" t="s">
        <v>278</v>
      </c>
      <c r="E130" s="184" t="s">
        <v>355</v>
      </c>
      <c r="F130" s="185" t="s">
        <v>356</v>
      </c>
      <c r="G130" s="186" t="s">
        <v>343</v>
      </c>
      <c r="H130" s="187">
        <v>0.249</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1345</v>
      </c>
    </row>
    <row r="131" s="2" customFormat="1">
      <c r="A131" s="35"/>
      <c r="B131" s="36"/>
      <c r="C131" s="37"/>
      <c r="D131" s="197" t="s">
        <v>285</v>
      </c>
      <c r="E131" s="37"/>
      <c r="F131" s="198" t="s">
        <v>358</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359</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1312</v>
      </c>
      <c r="G133" s="213"/>
      <c r="H133" s="216">
        <v>0.249</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14.4" customHeight="1">
      <c r="A134" s="35"/>
      <c r="B134" s="36"/>
      <c r="C134" s="183" t="s">
        <v>435</v>
      </c>
      <c r="D134" s="183" t="s">
        <v>278</v>
      </c>
      <c r="E134" s="184" t="s">
        <v>361</v>
      </c>
      <c r="F134" s="185" t="s">
        <v>362</v>
      </c>
      <c r="G134" s="186" t="s">
        <v>343</v>
      </c>
      <c r="H134" s="187">
        <v>0.249</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1346</v>
      </c>
    </row>
    <row r="135" s="2" customFormat="1">
      <c r="A135" s="35"/>
      <c r="B135" s="36"/>
      <c r="C135" s="37"/>
      <c r="D135" s="197" t="s">
        <v>285</v>
      </c>
      <c r="E135" s="37"/>
      <c r="F135" s="198" t="s">
        <v>364</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2" customFormat="1" ht="14.4" customHeight="1">
      <c r="A136" s="35"/>
      <c r="B136" s="36"/>
      <c r="C136" s="183" t="s">
        <v>7</v>
      </c>
      <c r="D136" s="183" t="s">
        <v>278</v>
      </c>
      <c r="E136" s="184" t="s">
        <v>420</v>
      </c>
      <c r="F136" s="185" t="s">
        <v>421</v>
      </c>
      <c r="G136" s="186" t="s">
        <v>343</v>
      </c>
      <c r="H136" s="187">
        <v>60.192</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1347</v>
      </c>
    </row>
    <row r="137" s="2" customFormat="1">
      <c r="A137" s="35"/>
      <c r="B137" s="36"/>
      <c r="C137" s="37"/>
      <c r="D137" s="197" t="s">
        <v>285</v>
      </c>
      <c r="E137" s="37"/>
      <c r="F137" s="198" t="s">
        <v>423</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0" customFormat="1">
      <c r="A138" s="10"/>
      <c r="B138" s="202"/>
      <c r="C138" s="203"/>
      <c r="D138" s="197" t="s">
        <v>292</v>
      </c>
      <c r="E138" s="204" t="s">
        <v>19</v>
      </c>
      <c r="F138" s="205" t="s">
        <v>424</v>
      </c>
      <c r="G138" s="203"/>
      <c r="H138" s="204" t="s">
        <v>19</v>
      </c>
      <c r="I138" s="206"/>
      <c r="J138" s="203"/>
      <c r="K138" s="203"/>
      <c r="L138" s="207"/>
      <c r="M138" s="208"/>
      <c r="N138" s="209"/>
      <c r="O138" s="209"/>
      <c r="P138" s="209"/>
      <c r="Q138" s="209"/>
      <c r="R138" s="209"/>
      <c r="S138" s="209"/>
      <c r="T138" s="210"/>
      <c r="U138" s="10"/>
      <c r="V138" s="10"/>
      <c r="W138" s="10"/>
      <c r="X138" s="10"/>
      <c r="Y138" s="10"/>
      <c r="Z138" s="10"/>
      <c r="AA138" s="10"/>
      <c r="AB138" s="10"/>
      <c r="AC138" s="10"/>
      <c r="AD138" s="10"/>
      <c r="AE138" s="10"/>
      <c r="AT138" s="211" t="s">
        <v>292</v>
      </c>
      <c r="AU138" s="211" t="s">
        <v>70</v>
      </c>
      <c r="AV138" s="10" t="s">
        <v>77</v>
      </c>
      <c r="AW138" s="10" t="s">
        <v>31</v>
      </c>
      <c r="AX138" s="10" t="s">
        <v>70</v>
      </c>
      <c r="AY138" s="211" t="s">
        <v>283</v>
      </c>
    </row>
    <row r="139" s="11" customFormat="1">
      <c r="A139" s="11"/>
      <c r="B139" s="212"/>
      <c r="C139" s="213"/>
      <c r="D139" s="197" t="s">
        <v>292</v>
      </c>
      <c r="E139" s="214" t="s">
        <v>19</v>
      </c>
      <c r="F139" s="215" t="s">
        <v>1315</v>
      </c>
      <c r="G139" s="213"/>
      <c r="H139" s="216">
        <v>20.794</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70</v>
      </c>
      <c r="AY139" s="222" t="s">
        <v>283</v>
      </c>
    </row>
    <row r="140" s="10" customFormat="1">
      <c r="A140" s="10"/>
      <c r="B140" s="202"/>
      <c r="C140" s="203"/>
      <c r="D140" s="197" t="s">
        <v>292</v>
      </c>
      <c r="E140" s="204" t="s">
        <v>19</v>
      </c>
      <c r="F140" s="205" t="s">
        <v>426</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1316</v>
      </c>
      <c r="G141" s="213"/>
      <c r="H141" s="216">
        <v>38.618000000000002</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70</v>
      </c>
      <c r="AY141" s="222" t="s">
        <v>283</v>
      </c>
    </row>
    <row r="142" s="10" customFormat="1">
      <c r="A142" s="10"/>
      <c r="B142" s="202"/>
      <c r="C142" s="203"/>
      <c r="D142" s="197" t="s">
        <v>292</v>
      </c>
      <c r="E142" s="204" t="s">
        <v>19</v>
      </c>
      <c r="F142" s="205" t="s">
        <v>647</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1348</v>
      </c>
      <c r="G143" s="213"/>
      <c r="H143" s="216">
        <v>0.78000000000000003</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70</v>
      </c>
      <c r="AY143" s="222" t="s">
        <v>283</v>
      </c>
    </row>
    <row r="144" s="12" customFormat="1">
      <c r="A144" s="12"/>
      <c r="B144" s="234"/>
      <c r="C144" s="235"/>
      <c r="D144" s="197" t="s">
        <v>292</v>
      </c>
      <c r="E144" s="236" t="s">
        <v>19</v>
      </c>
      <c r="F144" s="237" t="s">
        <v>317</v>
      </c>
      <c r="G144" s="235"/>
      <c r="H144" s="238">
        <v>60.192</v>
      </c>
      <c r="I144" s="239"/>
      <c r="J144" s="235"/>
      <c r="K144" s="235"/>
      <c r="L144" s="240"/>
      <c r="M144" s="241"/>
      <c r="N144" s="242"/>
      <c r="O144" s="242"/>
      <c r="P144" s="242"/>
      <c r="Q144" s="242"/>
      <c r="R144" s="242"/>
      <c r="S144" s="242"/>
      <c r="T144" s="243"/>
      <c r="U144" s="12"/>
      <c r="V144" s="12"/>
      <c r="W144" s="12"/>
      <c r="X144" s="12"/>
      <c r="Y144" s="12"/>
      <c r="Z144" s="12"/>
      <c r="AA144" s="12"/>
      <c r="AB144" s="12"/>
      <c r="AC144" s="12"/>
      <c r="AD144" s="12"/>
      <c r="AE144" s="12"/>
      <c r="AT144" s="244" t="s">
        <v>292</v>
      </c>
      <c r="AU144" s="244" t="s">
        <v>70</v>
      </c>
      <c r="AV144" s="12" t="s">
        <v>282</v>
      </c>
      <c r="AW144" s="12" t="s">
        <v>31</v>
      </c>
      <c r="AX144" s="12" t="s">
        <v>77</v>
      </c>
      <c r="AY144" s="244" t="s">
        <v>283</v>
      </c>
    </row>
    <row r="145" s="2" customFormat="1" ht="37.8" customHeight="1">
      <c r="A145" s="35"/>
      <c r="B145" s="36"/>
      <c r="C145" s="183" t="s">
        <v>620</v>
      </c>
      <c r="D145" s="183" t="s">
        <v>278</v>
      </c>
      <c r="E145" s="184" t="s">
        <v>429</v>
      </c>
      <c r="F145" s="185" t="s">
        <v>430</v>
      </c>
      <c r="G145" s="186" t="s">
        <v>343</v>
      </c>
      <c r="H145" s="187">
        <v>19.309000000000001</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1349</v>
      </c>
    </row>
    <row r="146" s="2" customFormat="1">
      <c r="A146" s="35"/>
      <c r="B146" s="36"/>
      <c r="C146" s="37"/>
      <c r="D146" s="197" t="s">
        <v>285</v>
      </c>
      <c r="E146" s="37"/>
      <c r="F146" s="198" t="s">
        <v>432</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433</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1318</v>
      </c>
      <c r="G148" s="213"/>
      <c r="H148" s="216">
        <v>19.309000000000001</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37.8" customHeight="1">
      <c r="A149" s="35"/>
      <c r="B149" s="36"/>
      <c r="C149" s="183" t="s">
        <v>625</v>
      </c>
      <c r="D149" s="183" t="s">
        <v>278</v>
      </c>
      <c r="E149" s="184" t="s">
        <v>436</v>
      </c>
      <c r="F149" s="185" t="s">
        <v>437</v>
      </c>
      <c r="G149" s="186" t="s">
        <v>343</v>
      </c>
      <c r="H149" s="187">
        <v>21.574000000000002</v>
      </c>
      <c r="I149" s="188"/>
      <c r="J149" s="189">
        <f>ROUND(I149*H149,2)</f>
        <v>0</v>
      </c>
      <c r="K149" s="190"/>
      <c r="L149" s="41"/>
      <c r="M149" s="191" t="s">
        <v>19</v>
      </c>
      <c r="N149" s="192" t="s">
        <v>41</v>
      </c>
      <c r="O149" s="81"/>
      <c r="P149" s="193">
        <f>O149*H149</f>
        <v>0</v>
      </c>
      <c r="Q149" s="193">
        <v>0</v>
      </c>
      <c r="R149" s="193">
        <f>Q149*H149</f>
        <v>0</v>
      </c>
      <c r="S149" s="193">
        <v>0</v>
      </c>
      <c r="T149" s="194">
        <f>S149*H149</f>
        <v>0</v>
      </c>
      <c r="U149" s="35"/>
      <c r="V149" s="35"/>
      <c r="W149" s="35"/>
      <c r="X149" s="35"/>
      <c r="Y149" s="35"/>
      <c r="Z149" s="35"/>
      <c r="AA149" s="35"/>
      <c r="AB149" s="35"/>
      <c r="AC149" s="35"/>
      <c r="AD149" s="35"/>
      <c r="AE149" s="35"/>
      <c r="AR149" s="195" t="s">
        <v>282</v>
      </c>
      <c r="AT149" s="195" t="s">
        <v>278</v>
      </c>
      <c r="AU149" s="195" t="s">
        <v>70</v>
      </c>
      <c r="AY149" s="14" t="s">
        <v>283</v>
      </c>
      <c r="BE149" s="196">
        <f>IF(N149="základní",J149,0)</f>
        <v>0</v>
      </c>
      <c r="BF149" s="196">
        <f>IF(N149="snížená",J149,0)</f>
        <v>0</v>
      </c>
      <c r="BG149" s="196">
        <f>IF(N149="zákl. přenesená",J149,0)</f>
        <v>0</v>
      </c>
      <c r="BH149" s="196">
        <f>IF(N149="sníž. přenesená",J149,0)</f>
        <v>0</v>
      </c>
      <c r="BI149" s="196">
        <f>IF(N149="nulová",J149,0)</f>
        <v>0</v>
      </c>
      <c r="BJ149" s="14" t="s">
        <v>77</v>
      </c>
      <c r="BK149" s="196">
        <f>ROUND(I149*H149,2)</f>
        <v>0</v>
      </c>
      <c r="BL149" s="14" t="s">
        <v>282</v>
      </c>
      <c r="BM149" s="195" t="s">
        <v>1350</v>
      </c>
    </row>
    <row r="150" s="2" customFormat="1">
      <c r="A150" s="35"/>
      <c r="B150" s="36"/>
      <c r="C150" s="37"/>
      <c r="D150" s="197" t="s">
        <v>285</v>
      </c>
      <c r="E150" s="37"/>
      <c r="F150" s="198" t="s">
        <v>439</v>
      </c>
      <c r="G150" s="37"/>
      <c r="H150" s="37"/>
      <c r="I150" s="199"/>
      <c r="J150" s="37"/>
      <c r="K150" s="37"/>
      <c r="L150" s="41"/>
      <c r="M150" s="200"/>
      <c r="N150" s="201"/>
      <c r="O150" s="81"/>
      <c r="P150" s="81"/>
      <c r="Q150" s="81"/>
      <c r="R150" s="81"/>
      <c r="S150" s="81"/>
      <c r="T150" s="82"/>
      <c r="U150" s="35"/>
      <c r="V150" s="35"/>
      <c r="W150" s="35"/>
      <c r="X150" s="35"/>
      <c r="Y150" s="35"/>
      <c r="Z150" s="35"/>
      <c r="AA150" s="35"/>
      <c r="AB150" s="35"/>
      <c r="AC150" s="35"/>
      <c r="AD150" s="35"/>
      <c r="AE150" s="35"/>
      <c r="AT150" s="14" t="s">
        <v>285</v>
      </c>
      <c r="AU150" s="14" t="s">
        <v>70</v>
      </c>
    </row>
    <row r="151" s="10" customFormat="1">
      <c r="A151" s="10"/>
      <c r="B151" s="202"/>
      <c r="C151" s="203"/>
      <c r="D151" s="197" t="s">
        <v>292</v>
      </c>
      <c r="E151" s="204" t="s">
        <v>19</v>
      </c>
      <c r="F151" s="205" t="s">
        <v>424</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1315</v>
      </c>
      <c r="G152" s="213"/>
      <c r="H152" s="216">
        <v>20.794</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0" customFormat="1">
      <c r="A153" s="10"/>
      <c r="B153" s="202"/>
      <c r="C153" s="203"/>
      <c r="D153" s="197" t="s">
        <v>292</v>
      </c>
      <c r="E153" s="204" t="s">
        <v>19</v>
      </c>
      <c r="F153" s="205" t="s">
        <v>647</v>
      </c>
      <c r="G153" s="203"/>
      <c r="H153" s="204" t="s">
        <v>19</v>
      </c>
      <c r="I153" s="206"/>
      <c r="J153" s="203"/>
      <c r="K153" s="203"/>
      <c r="L153" s="207"/>
      <c r="M153" s="208"/>
      <c r="N153" s="209"/>
      <c r="O153" s="209"/>
      <c r="P153" s="209"/>
      <c r="Q153" s="209"/>
      <c r="R153" s="209"/>
      <c r="S153" s="209"/>
      <c r="T153" s="210"/>
      <c r="U153" s="10"/>
      <c r="V153" s="10"/>
      <c r="W153" s="10"/>
      <c r="X153" s="10"/>
      <c r="Y153" s="10"/>
      <c r="Z153" s="10"/>
      <c r="AA153" s="10"/>
      <c r="AB153" s="10"/>
      <c r="AC153" s="10"/>
      <c r="AD153" s="10"/>
      <c r="AE153" s="10"/>
      <c r="AT153" s="211" t="s">
        <v>292</v>
      </c>
      <c r="AU153" s="211" t="s">
        <v>70</v>
      </c>
      <c r="AV153" s="10" t="s">
        <v>77</v>
      </c>
      <c r="AW153" s="10" t="s">
        <v>31</v>
      </c>
      <c r="AX153" s="10" t="s">
        <v>70</v>
      </c>
      <c r="AY153" s="211" t="s">
        <v>283</v>
      </c>
    </row>
    <row r="154" s="11" customFormat="1">
      <c r="A154" s="11"/>
      <c r="B154" s="212"/>
      <c r="C154" s="213"/>
      <c r="D154" s="197" t="s">
        <v>292</v>
      </c>
      <c r="E154" s="214" t="s">
        <v>19</v>
      </c>
      <c r="F154" s="215" t="s">
        <v>1348</v>
      </c>
      <c r="G154" s="213"/>
      <c r="H154" s="216">
        <v>0.78000000000000003</v>
      </c>
      <c r="I154" s="217"/>
      <c r="J154" s="213"/>
      <c r="K154" s="213"/>
      <c r="L154" s="218"/>
      <c r="M154" s="219"/>
      <c r="N154" s="220"/>
      <c r="O154" s="220"/>
      <c r="P154" s="220"/>
      <c r="Q154" s="220"/>
      <c r="R154" s="220"/>
      <c r="S154" s="220"/>
      <c r="T154" s="221"/>
      <c r="U154" s="11"/>
      <c r="V154" s="11"/>
      <c r="W154" s="11"/>
      <c r="X154" s="11"/>
      <c r="Y154" s="11"/>
      <c r="Z154" s="11"/>
      <c r="AA154" s="11"/>
      <c r="AB154" s="11"/>
      <c r="AC154" s="11"/>
      <c r="AD154" s="11"/>
      <c r="AE154" s="11"/>
      <c r="AT154" s="222" t="s">
        <v>292</v>
      </c>
      <c r="AU154" s="222" t="s">
        <v>70</v>
      </c>
      <c r="AV154" s="11" t="s">
        <v>79</v>
      </c>
      <c r="AW154" s="11" t="s">
        <v>31</v>
      </c>
      <c r="AX154" s="11" t="s">
        <v>70</v>
      </c>
      <c r="AY154" s="222" t="s">
        <v>283</v>
      </c>
    </row>
    <row r="155" s="12" customFormat="1">
      <c r="A155" s="12"/>
      <c r="B155" s="234"/>
      <c r="C155" s="235"/>
      <c r="D155" s="197" t="s">
        <v>292</v>
      </c>
      <c r="E155" s="236" t="s">
        <v>19</v>
      </c>
      <c r="F155" s="237" t="s">
        <v>317</v>
      </c>
      <c r="G155" s="235"/>
      <c r="H155" s="238">
        <v>21.574000000000002</v>
      </c>
      <c r="I155" s="239"/>
      <c r="J155" s="235"/>
      <c r="K155" s="235"/>
      <c r="L155" s="240"/>
      <c r="M155" s="241"/>
      <c r="N155" s="242"/>
      <c r="O155" s="242"/>
      <c r="P155" s="242"/>
      <c r="Q155" s="242"/>
      <c r="R155" s="242"/>
      <c r="S155" s="242"/>
      <c r="T155" s="243"/>
      <c r="U155" s="12"/>
      <c r="V155" s="12"/>
      <c r="W155" s="12"/>
      <c r="X155" s="12"/>
      <c r="Y155" s="12"/>
      <c r="Z155" s="12"/>
      <c r="AA155" s="12"/>
      <c r="AB155" s="12"/>
      <c r="AC155" s="12"/>
      <c r="AD155" s="12"/>
      <c r="AE155" s="12"/>
      <c r="AT155" s="244" t="s">
        <v>292</v>
      </c>
      <c r="AU155" s="244" t="s">
        <v>70</v>
      </c>
      <c r="AV155" s="12" t="s">
        <v>282</v>
      </c>
      <c r="AW155" s="12" t="s">
        <v>31</v>
      </c>
      <c r="AX155" s="12" t="s">
        <v>77</v>
      </c>
      <c r="AY155" s="244" t="s">
        <v>283</v>
      </c>
    </row>
    <row r="156" s="2" customFormat="1" ht="24.15" customHeight="1">
      <c r="A156" s="35"/>
      <c r="B156" s="36"/>
      <c r="C156" s="183" t="s">
        <v>630</v>
      </c>
      <c r="D156" s="183" t="s">
        <v>278</v>
      </c>
      <c r="E156" s="184" t="s">
        <v>656</v>
      </c>
      <c r="F156" s="185" t="s">
        <v>657</v>
      </c>
      <c r="G156" s="186" t="s">
        <v>343</v>
      </c>
      <c r="H156" s="187">
        <v>1.04</v>
      </c>
      <c r="I156" s="188"/>
      <c r="J156" s="189">
        <f>ROUND(I156*H156,2)</f>
        <v>0</v>
      </c>
      <c r="K156" s="190"/>
      <c r="L156" s="41"/>
      <c r="M156" s="191" t="s">
        <v>19</v>
      </c>
      <c r="N156" s="192" t="s">
        <v>41</v>
      </c>
      <c r="O156" s="81"/>
      <c r="P156" s="193">
        <f>O156*H156</f>
        <v>0</v>
      </c>
      <c r="Q156" s="193">
        <v>0</v>
      </c>
      <c r="R156" s="193">
        <f>Q156*H156</f>
        <v>0</v>
      </c>
      <c r="S156" s="193">
        <v>0</v>
      </c>
      <c r="T156" s="194">
        <f>S156*H156</f>
        <v>0</v>
      </c>
      <c r="U156" s="35"/>
      <c r="V156" s="35"/>
      <c r="W156" s="35"/>
      <c r="X156" s="35"/>
      <c r="Y156" s="35"/>
      <c r="Z156" s="35"/>
      <c r="AA156" s="35"/>
      <c r="AB156" s="35"/>
      <c r="AC156" s="35"/>
      <c r="AD156" s="35"/>
      <c r="AE156" s="35"/>
      <c r="AR156" s="195" t="s">
        <v>282</v>
      </c>
      <c r="AT156" s="195" t="s">
        <v>278</v>
      </c>
      <c r="AU156" s="195" t="s">
        <v>70</v>
      </c>
      <c r="AY156" s="14" t="s">
        <v>283</v>
      </c>
      <c r="BE156" s="196">
        <f>IF(N156="základní",J156,0)</f>
        <v>0</v>
      </c>
      <c r="BF156" s="196">
        <f>IF(N156="snížená",J156,0)</f>
        <v>0</v>
      </c>
      <c r="BG156" s="196">
        <f>IF(N156="zákl. přenesená",J156,0)</f>
        <v>0</v>
      </c>
      <c r="BH156" s="196">
        <f>IF(N156="sníž. přenesená",J156,0)</f>
        <v>0</v>
      </c>
      <c r="BI156" s="196">
        <f>IF(N156="nulová",J156,0)</f>
        <v>0</v>
      </c>
      <c r="BJ156" s="14" t="s">
        <v>77</v>
      </c>
      <c r="BK156" s="196">
        <f>ROUND(I156*H156,2)</f>
        <v>0</v>
      </c>
      <c r="BL156" s="14" t="s">
        <v>282</v>
      </c>
      <c r="BM156" s="195" t="s">
        <v>1351</v>
      </c>
    </row>
    <row r="157" s="2" customFormat="1">
      <c r="A157" s="35"/>
      <c r="B157" s="36"/>
      <c r="C157" s="37"/>
      <c r="D157" s="197" t="s">
        <v>285</v>
      </c>
      <c r="E157" s="37"/>
      <c r="F157" s="198" t="s">
        <v>659</v>
      </c>
      <c r="G157" s="37"/>
      <c r="H157" s="37"/>
      <c r="I157" s="199"/>
      <c r="J157" s="37"/>
      <c r="K157" s="37"/>
      <c r="L157" s="41"/>
      <c r="M157" s="200"/>
      <c r="N157" s="201"/>
      <c r="O157" s="81"/>
      <c r="P157" s="81"/>
      <c r="Q157" s="81"/>
      <c r="R157" s="81"/>
      <c r="S157" s="81"/>
      <c r="T157" s="82"/>
      <c r="U157" s="35"/>
      <c r="V157" s="35"/>
      <c r="W157" s="35"/>
      <c r="X157" s="35"/>
      <c r="Y157" s="35"/>
      <c r="Z157" s="35"/>
      <c r="AA157" s="35"/>
      <c r="AB157" s="35"/>
      <c r="AC157" s="35"/>
      <c r="AD157" s="35"/>
      <c r="AE157" s="35"/>
      <c r="AT157" s="14" t="s">
        <v>285</v>
      </c>
      <c r="AU157" s="14" t="s">
        <v>70</v>
      </c>
    </row>
    <row r="158" s="10" customFormat="1">
      <c r="A158" s="10"/>
      <c r="B158" s="202"/>
      <c r="C158" s="203"/>
      <c r="D158" s="197" t="s">
        <v>292</v>
      </c>
      <c r="E158" s="204" t="s">
        <v>19</v>
      </c>
      <c r="F158" s="205" t="s">
        <v>660</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1" customFormat="1">
      <c r="A159" s="11"/>
      <c r="B159" s="212"/>
      <c r="C159" s="213"/>
      <c r="D159" s="197" t="s">
        <v>292</v>
      </c>
      <c r="E159" s="214" t="s">
        <v>19</v>
      </c>
      <c r="F159" s="215" t="s">
        <v>1010</v>
      </c>
      <c r="G159" s="213"/>
      <c r="H159" s="216">
        <v>1.04</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77</v>
      </c>
      <c r="AY159" s="222" t="s">
        <v>283</v>
      </c>
    </row>
    <row r="160" s="2" customFormat="1" ht="24.15" customHeight="1">
      <c r="A160" s="35"/>
      <c r="B160" s="36"/>
      <c r="C160" s="183" t="s">
        <v>632</v>
      </c>
      <c r="D160" s="183" t="s">
        <v>278</v>
      </c>
      <c r="E160" s="184" t="s">
        <v>366</v>
      </c>
      <c r="F160" s="185" t="s">
        <v>367</v>
      </c>
      <c r="G160" s="186" t="s">
        <v>343</v>
      </c>
      <c r="H160" s="187">
        <v>0.54400000000000004</v>
      </c>
      <c r="I160" s="188"/>
      <c r="J160" s="189">
        <f>ROUND(I160*H160,2)</f>
        <v>0</v>
      </c>
      <c r="K160" s="190"/>
      <c r="L160" s="41"/>
      <c r="M160" s="191" t="s">
        <v>19</v>
      </c>
      <c r="N160" s="192" t="s">
        <v>41</v>
      </c>
      <c r="O160" s="81"/>
      <c r="P160" s="193">
        <f>O160*H160</f>
        <v>0</v>
      </c>
      <c r="Q160" s="193">
        <v>0</v>
      </c>
      <c r="R160" s="193">
        <f>Q160*H160</f>
        <v>0</v>
      </c>
      <c r="S160" s="193">
        <v>0</v>
      </c>
      <c r="T160" s="194">
        <f>S160*H160</f>
        <v>0</v>
      </c>
      <c r="U160" s="35"/>
      <c r="V160" s="35"/>
      <c r="W160" s="35"/>
      <c r="X160" s="35"/>
      <c r="Y160" s="35"/>
      <c r="Z160" s="35"/>
      <c r="AA160" s="35"/>
      <c r="AB160" s="35"/>
      <c r="AC160" s="35"/>
      <c r="AD160" s="35"/>
      <c r="AE160" s="35"/>
      <c r="AR160" s="195" t="s">
        <v>282</v>
      </c>
      <c r="AT160" s="195" t="s">
        <v>278</v>
      </c>
      <c r="AU160" s="195" t="s">
        <v>70</v>
      </c>
      <c r="AY160" s="14" t="s">
        <v>283</v>
      </c>
      <c r="BE160" s="196">
        <f>IF(N160="základní",J160,0)</f>
        <v>0</v>
      </c>
      <c r="BF160" s="196">
        <f>IF(N160="snížená",J160,0)</f>
        <v>0</v>
      </c>
      <c r="BG160" s="196">
        <f>IF(N160="zákl. přenesená",J160,0)</f>
        <v>0</v>
      </c>
      <c r="BH160" s="196">
        <f>IF(N160="sníž. přenesená",J160,0)</f>
        <v>0</v>
      </c>
      <c r="BI160" s="196">
        <f>IF(N160="nulová",J160,0)</f>
        <v>0</v>
      </c>
      <c r="BJ160" s="14" t="s">
        <v>77</v>
      </c>
      <c r="BK160" s="196">
        <f>ROUND(I160*H160,2)</f>
        <v>0</v>
      </c>
      <c r="BL160" s="14" t="s">
        <v>282</v>
      </c>
      <c r="BM160" s="195" t="s">
        <v>1352</v>
      </c>
    </row>
    <row r="161" s="2" customFormat="1">
      <c r="A161" s="35"/>
      <c r="B161" s="36"/>
      <c r="C161" s="37"/>
      <c r="D161" s="197" t="s">
        <v>285</v>
      </c>
      <c r="E161" s="37"/>
      <c r="F161" s="198" t="s">
        <v>369</v>
      </c>
      <c r="G161" s="37"/>
      <c r="H161" s="37"/>
      <c r="I161" s="199"/>
      <c r="J161" s="37"/>
      <c r="K161" s="37"/>
      <c r="L161" s="41"/>
      <c r="M161" s="200"/>
      <c r="N161" s="201"/>
      <c r="O161" s="81"/>
      <c r="P161" s="81"/>
      <c r="Q161" s="81"/>
      <c r="R161" s="81"/>
      <c r="S161" s="81"/>
      <c r="T161" s="82"/>
      <c r="U161" s="35"/>
      <c r="V161" s="35"/>
      <c r="W161" s="35"/>
      <c r="X161" s="35"/>
      <c r="Y161" s="35"/>
      <c r="Z161" s="35"/>
      <c r="AA161" s="35"/>
      <c r="AB161" s="35"/>
      <c r="AC161" s="35"/>
      <c r="AD161" s="35"/>
      <c r="AE161" s="35"/>
      <c r="AT161" s="14" t="s">
        <v>285</v>
      </c>
      <c r="AU161" s="14" t="s">
        <v>70</v>
      </c>
    </row>
    <row r="162" s="10" customFormat="1">
      <c r="A162" s="10"/>
      <c r="B162" s="202"/>
      <c r="C162" s="203"/>
      <c r="D162" s="197" t="s">
        <v>292</v>
      </c>
      <c r="E162" s="204" t="s">
        <v>19</v>
      </c>
      <c r="F162" s="205" t="s">
        <v>370</v>
      </c>
      <c r="G162" s="203"/>
      <c r="H162" s="204" t="s">
        <v>19</v>
      </c>
      <c r="I162" s="206"/>
      <c r="J162" s="203"/>
      <c r="K162" s="203"/>
      <c r="L162" s="207"/>
      <c r="M162" s="208"/>
      <c r="N162" s="209"/>
      <c r="O162" s="209"/>
      <c r="P162" s="209"/>
      <c r="Q162" s="209"/>
      <c r="R162" s="209"/>
      <c r="S162" s="209"/>
      <c r="T162" s="210"/>
      <c r="U162" s="10"/>
      <c r="V162" s="10"/>
      <c r="W162" s="10"/>
      <c r="X162" s="10"/>
      <c r="Y162" s="10"/>
      <c r="Z162" s="10"/>
      <c r="AA162" s="10"/>
      <c r="AB162" s="10"/>
      <c r="AC162" s="10"/>
      <c r="AD162" s="10"/>
      <c r="AE162" s="10"/>
      <c r="AT162" s="211" t="s">
        <v>292</v>
      </c>
      <c r="AU162" s="211" t="s">
        <v>70</v>
      </c>
      <c r="AV162" s="10" t="s">
        <v>77</v>
      </c>
      <c r="AW162" s="10" t="s">
        <v>31</v>
      </c>
      <c r="AX162" s="10" t="s">
        <v>70</v>
      </c>
      <c r="AY162" s="211" t="s">
        <v>283</v>
      </c>
    </row>
    <row r="163" s="11" customFormat="1">
      <c r="A163" s="11"/>
      <c r="B163" s="212"/>
      <c r="C163" s="213"/>
      <c r="D163" s="197" t="s">
        <v>292</v>
      </c>
      <c r="E163" s="214" t="s">
        <v>19</v>
      </c>
      <c r="F163" s="215" t="s">
        <v>1308</v>
      </c>
      <c r="G163" s="213"/>
      <c r="H163" s="216">
        <v>0.54400000000000004</v>
      </c>
      <c r="I163" s="217"/>
      <c r="J163" s="213"/>
      <c r="K163" s="213"/>
      <c r="L163" s="218"/>
      <c r="M163" s="245"/>
      <c r="N163" s="246"/>
      <c r="O163" s="246"/>
      <c r="P163" s="246"/>
      <c r="Q163" s="246"/>
      <c r="R163" s="246"/>
      <c r="S163" s="246"/>
      <c r="T163" s="247"/>
      <c r="U163" s="11"/>
      <c r="V163" s="11"/>
      <c r="W163" s="11"/>
      <c r="X163" s="11"/>
      <c r="Y163" s="11"/>
      <c r="Z163" s="11"/>
      <c r="AA163" s="11"/>
      <c r="AB163" s="11"/>
      <c r="AC163" s="11"/>
      <c r="AD163" s="11"/>
      <c r="AE163" s="11"/>
      <c r="AT163" s="222" t="s">
        <v>292</v>
      </c>
      <c r="AU163" s="222" t="s">
        <v>70</v>
      </c>
      <c r="AV163" s="11" t="s">
        <v>79</v>
      </c>
      <c r="AW163" s="11" t="s">
        <v>31</v>
      </c>
      <c r="AX163" s="11" t="s">
        <v>77</v>
      </c>
      <c r="AY163" s="222" t="s">
        <v>283</v>
      </c>
    </row>
    <row r="164" s="2" customFormat="1" ht="6.96" customHeight="1">
      <c r="A164" s="35"/>
      <c r="B164" s="56"/>
      <c r="C164" s="57"/>
      <c r="D164" s="57"/>
      <c r="E164" s="57"/>
      <c r="F164" s="57"/>
      <c r="G164" s="57"/>
      <c r="H164" s="57"/>
      <c r="I164" s="57"/>
      <c r="J164" s="57"/>
      <c r="K164" s="57"/>
      <c r="L164" s="41"/>
      <c r="M164" s="35"/>
      <c r="O164" s="35"/>
      <c r="P164" s="35"/>
      <c r="Q164" s="35"/>
      <c r="R164" s="35"/>
      <c r="S164" s="35"/>
      <c r="T164" s="35"/>
      <c r="U164" s="35"/>
      <c r="V164" s="35"/>
      <c r="W164" s="35"/>
      <c r="X164" s="35"/>
      <c r="Y164" s="35"/>
      <c r="Z164" s="35"/>
      <c r="AA164" s="35"/>
      <c r="AB164" s="35"/>
      <c r="AC164" s="35"/>
      <c r="AD164" s="35"/>
      <c r="AE164" s="35"/>
    </row>
  </sheetData>
  <sheetProtection sheet="1" autoFilter="0" formatColumns="0" formatRows="0" objects="1" scenarios="1" spinCount="100000" saltValue="n4LVgopucEc3P3iRqZkSvQaN16/25nZ05k8tSS7uwZLDwXq3iD9n6AMBjsVqqQs/xPVUAhkLDew2BbsESc8kRQ==" hashValue="aX0rrg+q4Kgy9KqZqfbXqhrCK6iL8T8oAOwmif8Dv2WLEI/sTSilYaQRwcqW4hiu5JnywU7VW5kNeXwsNRi3eQ==" algorithmName="SHA-512" password="CC35"/>
  <autoFilter ref="C84:K163"/>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171</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1353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ROUND((SUM(BE85:BE151)),  2)</f>
        <v>0</v>
      </c>
      <c r="G35" s="35"/>
      <c r="H35" s="35"/>
      <c r="I35" s="154">
        <v>0.20999999999999999</v>
      </c>
      <c r="J35" s="153">
        <f>ROUND(((SUM(BE85:BE151))*I35),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ROUND((SUM(BF85:BF151)),  2)</f>
        <v>0</v>
      </c>
      <c r="G36" s="35"/>
      <c r="H36" s="35"/>
      <c r="I36" s="154">
        <v>0.14999999999999999</v>
      </c>
      <c r="J36" s="153">
        <f>ROUND(((SUM(BF85:BF151))*I36),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ROUND((SUM(BG85:BG151)),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ROUND((SUM(BH85:BH151)),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ROUND((SUM(BI85:BI151)),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03.03 - SO 03.03 - km 427,160 – 427,480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03.03 - SO 03.03 - km 427,160 – 427,480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SUM(P86:P151)</f>
        <v>0</v>
      </c>
      <c r="Q85" s="93"/>
      <c r="R85" s="180">
        <f>SUM(R86:R151)</f>
        <v>0.54383999999999999</v>
      </c>
      <c r="S85" s="93"/>
      <c r="T85" s="181">
        <f>SUM(T86:T151)</f>
        <v>0</v>
      </c>
      <c r="U85" s="35"/>
      <c r="V85" s="35"/>
      <c r="W85" s="35"/>
      <c r="X85" s="35"/>
      <c r="Y85" s="35"/>
      <c r="Z85" s="35"/>
      <c r="AA85" s="35"/>
      <c r="AB85" s="35"/>
      <c r="AC85" s="35"/>
      <c r="AD85" s="35"/>
      <c r="AE85" s="35"/>
      <c r="AT85" s="14" t="s">
        <v>69</v>
      </c>
      <c r="AU85" s="14" t="s">
        <v>264</v>
      </c>
      <c r="BK85" s="182">
        <f>SUM(BK86:BK151)</f>
        <v>0</v>
      </c>
    </row>
    <row r="86" s="2" customFormat="1" ht="14.4" customHeight="1">
      <c r="A86" s="35"/>
      <c r="B86" s="36"/>
      <c r="C86" s="183" t="s">
        <v>77</v>
      </c>
      <c r="D86" s="183" t="s">
        <v>278</v>
      </c>
      <c r="E86" s="184" t="s">
        <v>279</v>
      </c>
      <c r="F86" s="185" t="s">
        <v>280</v>
      </c>
      <c r="G86" s="186" t="s">
        <v>281</v>
      </c>
      <c r="H86" s="187">
        <v>18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1354</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640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1355</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1356</v>
      </c>
      <c r="G90" s="213"/>
      <c r="H90" s="216">
        <v>640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451</v>
      </c>
      <c r="F91" s="185" t="s">
        <v>452</v>
      </c>
      <c r="G91" s="186" t="s">
        <v>289</v>
      </c>
      <c r="H91" s="187">
        <v>12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1357</v>
      </c>
    </row>
    <row r="92" s="2" customFormat="1">
      <c r="A92" s="35"/>
      <c r="B92" s="36"/>
      <c r="C92" s="37"/>
      <c r="D92" s="197" t="s">
        <v>285</v>
      </c>
      <c r="E92" s="37"/>
      <c r="F92" s="198" t="s">
        <v>454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1358</v>
      </c>
      <c r="G93" s="213"/>
      <c r="H93" s="216">
        <v>12</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544</v>
      </c>
      <c r="F94" s="185" t="s">
        <v>545</v>
      </c>
      <c r="G94" s="186" t="s">
        <v>281</v>
      </c>
      <c r="H94" s="187">
        <v>1184</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1359</v>
      </c>
    </row>
    <row r="95" s="2" customFormat="1">
      <c r="A95" s="35"/>
      <c r="B95" s="36"/>
      <c r="C95" s="37"/>
      <c r="D95" s="197" t="s">
        <v>285</v>
      </c>
      <c r="E95" s="37"/>
      <c r="F95" s="198" t="s">
        <v>547</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302</v>
      </c>
      <c r="F96" s="225" t="s">
        <v>303</v>
      </c>
      <c r="G96" s="226" t="s">
        <v>281</v>
      </c>
      <c r="H96" s="227">
        <v>1184</v>
      </c>
      <c r="I96" s="228"/>
      <c r="J96" s="229">
        <f>ROUND(I96*H96,2)</f>
        <v>0</v>
      </c>
      <c r="K96" s="230"/>
      <c r="L96" s="231"/>
      <c r="M96" s="232" t="s">
        <v>19</v>
      </c>
      <c r="N96" s="233" t="s">
        <v>41</v>
      </c>
      <c r="O96" s="81"/>
      <c r="P96" s="193">
        <f>O96*H96</f>
        <v>0</v>
      </c>
      <c r="Q96" s="193">
        <v>0.00021000000000000001</v>
      </c>
      <c r="R96" s="193">
        <f>Q96*H96</f>
        <v>0.24864</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1360</v>
      </c>
    </row>
    <row r="97" s="2" customFormat="1">
      <c r="A97" s="35"/>
      <c r="B97" s="36"/>
      <c r="C97" s="37"/>
      <c r="D97" s="197" t="s">
        <v>285</v>
      </c>
      <c r="E97" s="37"/>
      <c r="F97" s="198" t="s">
        <v>303</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679</v>
      </c>
      <c r="F98" s="185" t="s">
        <v>680</v>
      </c>
      <c r="G98" s="186" t="s">
        <v>281</v>
      </c>
      <c r="H98" s="187">
        <v>240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1361</v>
      </c>
    </row>
    <row r="99" s="2" customFormat="1">
      <c r="A99" s="35"/>
      <c r="B99" s="36"/>
      <c r="C99" s="37"/>
      <c r="D99" s="197" t="s">
        <v>285</v>
      </c>
      <c r="E99" s="37"/>
      <c r="F99" s="198" t="s">
        <v>682</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318</v>
      </c>
      <c r="D100" s="223" t="s">
        <v>301</v>
      </c>
      <c r="E100" s="224" t="s">
        <v>307</v>
      </c>
      <c r="F100" s="225" t="s">
        <v>308</v>
      </c>
      <c r="G100" s="226" t="s">
        <v>281</v>
      </c>
      <c r="H100" s="227">
        <v>240</v>
      </c>
      <c r="I100" s="228"/>
      <c r="J100" s="229">
        <f>ROUND(I100*H100,2)</f>
        <v>0</v>
      </c>
      <c r="K100" s="230"/>
      <c r="L100" s="231"/>
      <c r="M100" s="232" t="s">
        <v>19</v>
      </c>
      <c r="N100" s="233" t="s">
        <v>41</v>
      </c>
      <c r="O100" s="81"/>
      <c r="P100" s="193">
        <f>O100*H100</f>
        <v>0</v>
      </c>
      <c r="Q100" s="193">
        <v>0.00123</v>
      </c>
      <c r="R100" s="193">
        <f>Q100*H100</f>
        <v>0.29520000000000002</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1362</v>
      </c>
    </row>
    <row r="101" s="2" customFormat="1">
      <c r="A101" s="35"/>
      <c r="B101" s="36"/>
      <c r="C101" s="37"/>
      <c r="D101" s="197" t="s">
        <v>285</v>
      </c>
      <c r="E101" s="37"/>
      <c r="F101" s="198" t="s">
        <v>308</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387</v>
      </c>
      <c r="F102" s="185" t="s">
        <v>388</v>
      </c>
      <c r="G102" s="186" t="s">
        <v>321</v>
      </c>
      <c r="H102" s="187">
        <v>4</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1363</v>
      </c>
    </row>
    <row r="103" s="2" customFormat="1">
      <c r="A103" s="35"/>
      <c r="B103" s="36"/>
      <c r="C103" s="37"/>
      <c r="D103" s="197" t="s">
        <v>285</v>
      </c>
      <c r="E103" s="37"/>
      <c r="F103" s="198" t="s">
        <v>390</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329</v>
      </c>
      <c r="D104" s="183" t="s">
        <v>278</v>
      </c>
      <c r="E104" s="184" t="s">
        <v>391</v>
      </c>
      <c r="F104" s="185" t="s">
        <v>392</v>
      </c>
      <c r="G104" s="186" t="s">
        <v>321</v>
      </c>
      <c r="H104" s="187">
        <v>4</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1364</v>
      </c>
    </row>
    <row r="105" s="2" customFormat="1">
      <c r="A105" s="35"/>
      <c r="B105" s="36"/>
      <c r="C105" s="37"/>
      <c r="D105" s="197" t="s">
        <v>285</v>
      </c>
      <c r="E105" s="37"/>
      <c r="F105" s="198" t="s">
        <v>394</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183" t="s">
        <v>244</v>
      </c>
      <c r="D106" s="183" t="s">
        <v>278</v>
      </c>
      <c r="E106" s="184" t="s">
        <v>395</v>
      </c>
      <c r="F106" s="185" t="s">
        <v>396</v>
      </c>
      <c r="G106" s="186" t="s">
        <v>321</v>
      </c>
      <c r="H106" s="187">
        <v>1</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1365</v>
      </c>
    </row>
    <row r="107" s="2" customFormat="1">
      <c r="A107" s="35"/>
      <c r="B107" s="36"/>
      <c r="C107" s="37"/>
      <c r="D107" s="197" t="s">
        <v>285</v>
      </c>
      <c r="E107" s="37"/>
      <c r="F107" s="198" t="s">
        <v>398</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24.15" customHeight="1">
      <c r="A108" s="35"/>
      <c r="B108" s="36"/>
      <c r="C108" s="183" t="s">
        <v>247</v>
      </c>
      <c r="D108" s="183" t="s">
        <v>278</v>
      </c>
      <c r="E108" s="184" t="s">
        <v>324</v>
      </c>
      <c r="F108" s="185" t="s">
        <v>325</v>
      </c>
      <c r="G108" s="186" t="s">
        <v>289</v>
      </c>
      <c r="H108" s="187">
        <v>840</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1366</v>
      </c>
    </row>
    <row r="109" s="2" customFormat="1">
      <c r="A109" s="35"/>
      <c r="B109" s="36"/>
      <c r="C109" s="37"/>
      <c r="D109" s="197" t="s">
        <v>285</v>
      </c>
      <c r="E109" s="37"/>
      <c r="F109" s="198" t="s">
        <v>327</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1302</v>
      </c>
      <c r="G110" s="213"/>
      <c r="H110" s="216">
        <v>840</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77</v>
      </c>
      <c r="AY110" s="222" t="s">
        <v>283</v>
      </c>
    </row>
    <row r="111" s="2" customFormat="1" ht="14.4" customHeight="1">
      <c r="A111" s="35"/>
      <c r="B111" s="36"/>
      <c r="C111" s="183" t="s">
        <v>250</v>
      </c>
      <c r="D111" s="183" t="s">
        <v>278</v>
      </c>
      <c r="E111" s="184" t="s">
        <v>401</v>
      </c>
      <c r="F111" s="185" t="s">
        <v>402</v>
      </c>
      <c r="G111" s="186" t="s">
        <v>321</v>
      </c>
      <c r="H111" s="187">
        <v>4</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1367</v>
      </c>
    </row>
    <row r="112" s="2" customFormat="1">
      <c r="A112" s="35"/>
      <c r="B112" s="36"/>
      <c r="C112" s="37"/>
      <c r="D112" s="197" t="s">
        <v>285</v>
      </c>
      <c r="E112" s="37"/>
      <c r="F112" s="198" t="s">
        <v>404</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24.15" customHeight="1">
      <c r="A113" s="35"/>
      <c r="B113" s="36"/>
      <c r="C113" s="183" t="s">
        <v>253</v>
      </c>
      <c r="D113" s="183" t="s">
        <v>278</v>
      </c>
      <c r="E113" s="184" t="s">
        <v>334</v>
      </c>
      <c r="F113" s="185" t="s">
        <v>335</v>
      </c>
      <c r="G113" s="186" t="s">
        <v>281</v>
      </c>
      <c r="H113" s="187">
        <v>8</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1368</v>
      </c>
    </row>
    <row r="114" s="2" customFormat="1">
      <c r="A114" s="35"/>
      <c r="B114" s="36"/>
      <c r="C114" s="37"/>
      <c r="D114" s="197" t="s">
        <v>285</v>
      </c>
      <c r="E114" s="37"/>
      <c r="F114" s="198" t="s">
        <v>337</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354</v>
      </c>
      <c r="D115" s="183" t="s">
        <v>278</v>
      </c>
      <c r="E115" s="184" t="s">
        <v>338</v>
      </c>
      <c r="F115" s="185" t="s">
        <v>339</v>
      </c>
      <c r="G115" s="186" t="s">
        <v>281</v>
      </c>
      <c r="H115" s="187">
        <v>8</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1369</v>
      </c>
    </row>
    <row r="116" s="2" customFormat="1">
      <c r="A116" s="35"/>
      <c r="B116" s="36"/>
      <c r="C116" s="37"/>
      <c r="D116" s="197" t="s">
        <v>285</v>
      </c>
      <c r="E116" s="37"/>
      <c r="F116" s="198" t="s">
        <v>339</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8</v>
      </c>
      <c r="D117" s="183" t="s">
        <v>278</v>
      </c>
      <c r="E117" s="184" t="s">
        <v>407</v>
      </c>
      <c r="F117" s="185" t="s">
        <v>408</v>
      </c>
      <c r="G117" s="186" t="s">
        <v>281</v>
      </c>
      <c r="H117" s="187">
        <v>64</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1370</v>
      </c>
    </row>
    <row r="118" s="2" customFormat="1">
      <c r="A118" s="35"/>
      <c r="B118" s="36"/>
      <c r="C118" s="37"/>
      <c r="D118" s="197" t="s">
        <v>285</v>
      </c>
      <c r="E118" s="37"/>
      <c r="F118" s="198" t="s">
        <v>410</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365</v>
      </c>
      <c r="D119" s="183" t="s">
        <v>278</v>
      </c>
      <c r="E119" s="184" t="s">
        <v>341</v>
      </c>
      <c r="F119" s="185" t="s">
        <v>342</v>
      </c>
      <c r="G119" s="186" t="s">
        <v>343</v>
      </c>
      <c r="H119" s="187">
        <v>0.54400000000000004</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1371</v>
      </c>
    </row>
    <row r="120" s="2" customFormat="1">
      <c r="A120" s="35"/>
      <c r="B120" s="36"/>
      <c r="C120" s="37"/>
      <c r="D120" s="197" t="s">
        <v>285</v>
      </c>
      <c r="E120" s="37"/>
      <c r="F120" s="198" t="s">
        <v>345</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412</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1308</v>
      </c>
      <c r="G122" s="213"/>
      <c r="H122" s="216">
        <v>0.54400000000000004</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24.15" customHeight="1">
      <c r="A123" s="35"/>
      <c r="B123" s="36"/>
      <c r="C123" s="183" t="s">
        <v>371</v>
      </c>
      <c r="D123" s="183" t="s">
        <v>278</v>
      </c>
      <c r="E123" s="184" t="s">
        <v>348</v>
      </c>
      <c r="F123" s="185" t="s">
        <v>349</v>
      </c>
      <c r="G123" s="186" t="s">
        <v>343</v>
      </c>
      <c r="H123" s="187">
        <v>0.29499999999999998</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1372</v>
      </c>
    </row>
    <row r="124" s="2" customFormat="1">
      <c r="A124" s="35"/>
      <c r="B124" s="36"/>
      <c r="C124" s="37"/>
      <c r="D124" s="197" t="s">
        <v>285</v>
      </c>
      <c r="E124" s="37"/>
      <c r="F124" s="198" t="s">
        <v>351</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412</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1310</v>
      </c>
      <c r="G126" s="213"/>
      <c r="H126" s="216">
        <v>0.29499999999999998</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24.15" customHeight="1">
      <c r="A127" s="35"/>
      <c r="B127" s="36"/>
      <c r="C127" s="183" t="s">
        <v>419</v>
      </c>
      <c r="D127" s="183" t="s">
        <v>278</v>
      </c>
      <c r="E127" s="184" t="s">
        <v>355</v>
      </c>
      <c r="F127" s="185" t="s">
        <v>356</v>
      </c>
      <c r="G127" s="186" t="s">
        <v>343</v>
      </c>
      <c r="H127" s="187">
        <v>0.249</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1373</v>
      </c>
    </row>
    <row r="128" s="2" customFormat="1">
      <c r="A128" s="35"/>
      <c r="B128" s="36"/>
      <c r="C128" s="37"/>
      <c r="D128" s="197" t="s">
        <v>285</v>
      </c>
      <c r="E128" s="37"/>
      <c r="F128" s="198" t="s">
        <v>358</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359</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1312</v>
      </c>
      <c r="G130" s="213"/>
      <c r="H130" s="216">
        <v>0.249</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183" t="s">
        <v>428</v>
      </c>
      <c r="D131" s="183" t="s">
        <v>278</v>
      </c>
      <c r="E131" s="184" t="s">
        <v>361</v>
      </c>
      <c r="F131" s="185" t="s">
        <v>362</v>
      </c>
      <c r="G131" s="186" t="s">
        <v>343</v>
      </c>
      <c r="H131" s="187">
        <v>0.249</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1374</v>
      </c>
    </row>
    <row r="132" s="2" customFormat="1">
      <c r="A132" s="35"/>
      <c r="B132" s="36"/>
      <c r="C132" s="37"/>
      <c r="D132" s="197" t="s">
        <v>285</v>
      </c>
      <c r="E132" s="37"/>
      <c r="F132" s="198" t="s">
        <v>364</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14.4" customHeight="1">
      <c r="A133" s="35"/>
      <c r="B133" s="36"/>
      <c r="C133" s="183" t="s">
        <v>435</v>
      </c>
      <c r="D133" s="183" t="s">
        <v>278</v>
      </c>
      <c r="E133" s="184" t="s">
        <v>420</v>
      </c>
      <c r="F133" s="185" t="s">
        <v>421</v>
      </c>
      <c r="G133" s="186" t="s">
        <v>343</v>
      </c>
      <c r="H133" s="187">
        <v>59.411999999999999</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1375</v>
      </c>
    </row>
    <row r="134" s="2" customFormat="1">
      <c r="A134" s="35"/>
      <c r="B134" s="36"/>
      <c r="C134" s="37"/>
      <c r="D134" s="197" t="s">
        <v>285</v>
      </c>
      <c r="E134" s="37"/>
      <c r="F134" s="198" t="s">
        <v>423</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424</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1315</v>
      </c>
      <c r="G136" s="213"/>
      <c r="H136" s="216">
        <v>20.794</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70</v>
      </c>
      <c r="AY136" s="222" t="s">
        <v>283</v>
      </c>
    </row>
    <row r="137" s="10" customFormat="1">
      <c r="A137" s="10"/>
      <c r="B137" s="202"/>
      <c r="C137" s="203"/>
      <c r="D137" s="197" t="s">
        <v>292</v>
      </c>
      <c r="E137" s="204" t="s">
        <v>19</v>
      </c>
      <c r="F137" s="205" t="s">
        <v>426</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1316</v>
      </c>
      <c r="G138" s="213"/>
      <c r="H138" s="216">
        <v>38.618000000000002</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70</v>
      </c>
      <c r="AY138" s="222" t="s">
        <v>283</v>
      </c>
    </row>
    <row r="139" s="12" customFormat="1">
      <c r="A139" s="12"/>
      <c r="B139" s="234"/>
      <c r="C139" s="235"/>
      <c r="D139" s="197" t="s">
        <v>292</v>
      </c>
      <c r="E139" s="236" t="s">
        <v>19</v>
      </c>
      <c r="F139" s="237" t="s">
        <v>317</v>
      </c>
      <c r="G139" s="235"/>
      <c r="H139" s="238">
        <v>59.411999999999999</v>
      </c>
      <c r="I139" s="239"/>
      <c r="J139" s="235"/>
      <c r="K139" s="235"/>
      <c r="L139" s="240"/>
      <c r="M139" s="241"/>
      <c r="N139" s="242"/>
      <c r="O139" s="242"/>
      <c r="P139" s="242"/>
      <c r="Q139" s="242"/>
      <c r="R139" s="242"/>
      <c r="S139" s="242"/>
      <c r="T139" s="243"/>
      <c r="U139" s="12"/>
      <c r="V139" s="12"/>
      <c r="W139" s="12"/>
      <c r="X139" s="12"/>
      <c r="Y139" s="12"/>
      <c r="Z139" s="12"/>
      <c r="AA139" s="12"/>
      <c r="AB139" s="12"/>
      <c r="AC139" s="12"/>
      <c r="AD139" s="12"/>
      <c r="AE139" s="12"/>
      <c r="AT139" s="244" t="s">
        <v>292</v>
      </c>
      <c r="AU139" s="244" t="s">
        <v>70</v>
      </c>
      <c r="AV139" s="12" t="s">
        <v>282</v>
      </c>
      <c r="AW139" s="12" t="s">
        <v>31</v>
      </c>
      <c r="AX139" s="12" t="s">
        <v>77</v>
      </c>
      <c r="AY139" s="244" t="s">
        <v>283</v>
      </c>
    </row>
    <row r="140" s="2" customFormat="1" ht="37.8" customHeight="1">
      <c r="A140" s="35"/>
      <c r="B140" s="36"/>
      <c r="C140" s="183" t="s">
        <v>7</v>
      </c>
      <c r="D140" s="183" t="s">
        <v>278</v>
      </c>
      <c r="E140" s="184" t="s">
        <v>429</v>
      </c>
      <c r="F140" s="185" t="s">
        <v>430</v>
      </c>
      <c r="G140" s="186" t="s">
        <v>343</v>
      </c>
      <c r="H140" s="187">
        <v>19.309000000000001</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1376</v>
      </c>
    </row>
    <row r="141" s="2" customFormat="1">
      <c r="A141" s="35"/>
      <c r="B141" s="36"/>
      <c r="C141" s="37"/>
      <c r="D141" s="197" t="s">
        <v>285</v>
      </c>
      <c r="E141" s="37"/>
      <c r="F141" s="198" t="s">
        <v>432</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0" customFormat="1">
      <c r="A142" s="10"/>
      <c r="B142" s="202"/>
      <c r="C142" s="203"/>
      <c r="D142" s="197" t="s">
        <v>292</v>
      </c>
      <c r="E142" s="204" t="s">
        <v>19</v>
      </c>
      <c r="F142" s="205" t="s">
        <v>433</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1318</v>
      </c>
      <c r="G143" s="213"/>
      <c r="H143" s="216">
        <v>19.309000000000001</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77</v>
      </c>
      <c r="AY143" s="222" t="s">
        <v>283</v>
      </c>
    </row>
    <row r="144" s="2" customFormat="1" ht="37.8" customHeight="1">
      <c r="A144" s="35"/>
      <c r="B144" s="36"/>
      <c r="C144" s="183" t="s">
        <v>620</v>
      </c>
      <c r="D144" s="183" t="s">
        <v>278</v>
      </c>
      <c r="E144" s="184" t="s">
        <v>436</v>
      </c>
      <c r="F144" s="185" t="s">
        <v>437</v>
      </c>
      <c r="G144" s="186" t="s">
        <v>343</v>
      </c>
      <c r="H144" s="187">
        <v>20.794</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1377</v>
      </c>
    </row>
    <row r="145" s="2" customFormat="1">
      <c r="A145" s="35"/>
      <c r="B145" s="36"/>
      <c r="C145" s="37"/>
      <c r="D145" s="197" t="s">
        <v>285</v>
      </c>
      <c r="E145" s="37"/>
      <c r="F145" s="198" t="s">
        <v>439</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424</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1315</v>
      </c>
      <c r="G147" s="213"/>
      <c r="H147" s="216">
        <v>20.794</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24.15" customHeight="1">
      <c r="A148" s="35"/>
      <c r="B148" s="36"/>
      <c r="C148" s="183" t="s">
        <v>625</v>
      </c>
      <c r="D148" s="183" t="s">
        <v>278</v>
      </c>
      <c r="E148" s="184" t="s">
        <v>366</v>
      </c>
      <c r="F148" s="185" t="s">
        <v>367</v>
      </c>
      <c r="G148" s="186" t="s">
        <v>343</v>
      </c>
      <c r="H148" s="187">
        <v>0.54400000000000004</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1378</v>
      </c>
    </row>
    <row r="149" s="2" customFormat="1">
      <c r="A149" s="35"/>
      <c r="B149" s="36"/>
      <c r="C149" s="37"/>
      <c r="D149" s="197" t="s">
        <v>285</v>
      </c>
      <c r="E149" s="37"/>
      <c r="F149" s="198" t="s">
        <v>369</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370</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1308</v>
      </c>
      <c r="G151" s="213"/>
      <c r="H151" s="216">
        <v>0.54400000000000004</v>
      </c>
      <c r="I151" s="217"/>
      <c r="J151" s="213"/>
      <c r="K151" s="213"/>
      <c r="L151" s="218"/>
      <c r="M151" s="245"/>
      <c r="N151" s="246"/>
      <c r="O151" s="246"/>
      <c r="P151" s="246"/>
      <c r="Q151" s="246"/>
      <c r="R151" s="246"/>
      <c r="S151" s="246"/>
      <c r="T151" s="247"/>
      <c r="U151" s="11"/>
      <c r="V151" s="11"/>
      <c r="W151" s="11"/>
      <c r="X151" s="11"/>
      <c r="Y151" s="11"/>
      <c r="Z151" s="11"/>
      <c r="AA151" s="11"/>
      <c r="AB151" s="11"/>
      <c r="AC151" s="11"/>
      <c r="AD151" s="11"/>
      <c r="AE151" s="11"/>
      <c r="AT151" s="222" t="s">
        <v>292</v>
      </c>
      <c r="AU151" s="222" t="s">
        <v>70</v>
      </c>
      <c r="AV151" s="11" t="s">
        <v>79</v>
      </c>
      <c r="AW151" s="11" t="s">
        <v>31</v>
      </c>
      <c r="AX151" s="11" t="s">
        <v>77</v>
      </c>
      <c r="AY151" s="222" t="s">
        <v>283</v>
      </c>
    </row>
    <row r="152" s="2" customFormat="1" ht="6.96" customHeight="1">
      <c r="A152" s="35"/>
      <c r="B152" s="56"/>
      <c r="C152" s="57"/>
      <c r="D152" s="57"/>
      <c r="E152" s="57"/>
      <c r="F152" s="57"/>
      <c r="G152" s="57"/>
      <c r="H152" s="57"/>
      <c r="I152" s="57"/>
      <c r="J152" s="57"/>
      <c r="K152" s="57"/>
      <c r="L152" s="41"/>
      <c r="M152" s="35"/>
      <c r="O152" s="35"/>
      <c r="P152" s="35"/>
      <c r="Q152" s="35"/>
      <c r="R152" s="35"/>
      <c r="S152" s="35"/>
      <c r="T152" s="35"/>
      <c r="U152" s="35"/>
      <c r="V152" s="35"/>
      <c r="W152" s="35"/>
      <c r="X152" s="35"/>
      <c r="Y152" s="35"/>
      <c r="Z152" s="35"/>
      <c r="AA152" s="35"/>
      <c r="AB152" s="35"/>
      <c r="AC152" s="35"/>
      <c r="AD152" s="35"/>
      <c r="AE152" s="35"/>
    </row>
  </sheetData>
  <sheetProtection sheet="1" autoFilter="0" formatColumns="0" formatRows="0" objects="1" scenarios="1" spinCount="100000" saltValue="gZPDxnbl8eBzV7WaViBpqGHUg3k9c5t4yaz1UNLmSgsevrf+NJGIBlBVnifDGunG9fD5b7liBUMTdBxhJ61jtQ==" hashValue="SEwwZha56O7B3m42szaGgQ8l3RtPioubBveg8iSIAg8igBLdNeFYU14sD4277NlpPX6FyXFYSqs7f5i0gZnNzw==" algorithmName="SHA-512" password="CC35"/>
  <autoFilter ref="C84:K151"/>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174</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1379</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ROUND((SUM(BE85:BE167)),  2)</f>
        <v>0</v>
      </c>
      <c r="G35" s="35"/>
      <c r="H35" s="35"/>
      <c r="I35" s="154">
        <v>0.20999999999999999</v>
      </c>
      <c r="J35" s="153">
        <f>ROUND(((SUM(BE85:BE167))*I35),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ROUND((SUM(BF85:BF167)),  2)</f>
        <v>0</v>
      </c>
      <c r="G36" s="35"/>
      <c r="H36" s="35"/>
      <c r="I36" s="154">
        <v>0.14999999999999999</v>
      </c>
      <c r="J36" s="153">
        <f>ROUND(((SUM(BF85:BF167))*I36),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ROUND((SUM(BG85:BG167)),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ROUND((SUM(BH85:BH167)),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ROUND((SUM(BI85:BI167)),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03.04 - SO 03.04 - km 427,920 – 428,350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03.04 - SO 03.04 - km 427,920 – 428,350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SUM(P86:P167)</f>
        <v>0</v>
      </c>
      <c r="Q85" s="93"/>
      <c r="R85" s="180">
        <f>SUM(R86:R167)</f>
        <v>1.7104200000000001</v>
      </c>
      <c r="S85" s="93"/>
      <c r="T85" s="181">
        <f>SUM(T86:T167)</f>
        <v>0</v>
      </c>
      <c r="U85" s="35"/>
      <c r="V85" s="35"/>
      <c r="W85" s="35"/>
      <c r="X85" s="35"/>
      <c r="Y85" s="35"/>
      <c r="Z85" s="35"/>
      <c r="AA85" s="35"/>
      <c r="AB85" s="35"/>
      <c r="AC85" s="35"/>
      <c r="AD85" s="35"/>
      <c r="AE85" s="35"/>
      <c r="AT85" s="14" t="s">
        <v>69</v>
      </c>
      <c r="AU85" s="14" t="s">
        <v>264</v>
      </c>
      <c r="BK85" s="182">
        <f>SUM(BK86:BK167)</f>
        <v>0</v>
      </c>
    </row>
    <row r="86" s="2" customFormat="1" ht="14.4" customHeight="1">
      <c r="A86" s="35"/>
      <c r="B86" s="36"/>
      <c r="C86" s="183" t="s">
        <v>77</v>
      </c>
      <c r="D86" s="183" t="s">
        <v>278</v>
      </c>
      <c r="E86" s="184" t="s">
        <v>279</v>
      </c>
      <c r="F86" s="185" t="s">
        <v>280</v>
      </c>
      <c r="G86" s="186" t="s">
        <v>281</v>
      </c>
      <c r="H86" s="187">
        <v>26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1380</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860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1381</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1382</v>
      </c>
      <c r="G90" s="213"/>
      <c r="H90" s="216">
        <v>860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16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1383</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1384</v>
      </c>
      <c r="G93" s="213"/>
      <c r="H93" s="216">
        <v>16</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989</v>
      </c>
      <c r="F94" s="225" t="s">
        <v>990</v>
      </c>
      <c r="G94" s="226" t="s">
        <v>289</v>
      </c>
      <c r="H94" s="227">
        <v>8</v>
      </c>
      <c r="I94" s="228"/>
      <c r="J94" s="229">
        <f>ROUND(I94*H94,2)</f>
        <v>0</v>
      </c>
      <c r="K94" s="230"/>
      <c r="L94" s="231"/>
      <c r="M94" s="232" t="s">
        <v>19</v>
      </c>
      <c r="N94" s="233" t="s">
        <v>41</v>
      </c>
      <c r="O94" s="81"/>
      <c r="P94" s="193">
        <f>O94*H94</f>
        <v>0</v>
      </c>
      <c r="Q94" s="193">
        <v>0.064979999999999996</v>
      </c>
      <c r="R94" s="193">
        <f>Q94*H94</f>
        <v>0.51983999999999997</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1385</v>
      </c>
    </row>
    <row r="95" s="2" customFormat="1">
      <c r="A95" s="35"/>
      <c r="B95" s="36"/>
      <c r="C95" s="37"/>
      <c r="D95" s="197" t="s">
        <v>285</v>
      </c>
      <c r="E95" s="37"/>
      <c r="F95" s="198" t="s">
        <v>990</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596</v>
      </c>
      <c r="G96" s="213"/>
      <c r="H96" s="216">
        <v>8</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593</v>
      </c>
      <c r="F97" s="225" t="s">
        <v>594</v>
      </c>
      <c r="G97" s="226" t="s">
        <v>289</v>
      </c>
      <c r="H97" s="227">
        <v>8</v>
      </c>
      <c r="I97" s="228"/>
      <c r="J97" s="229">
        <f>ROUND(I97*H97,2)</f>
        <v>0</v>
      </c>
      <c r="K97" s="230"/>
      <c r="L97" s="231"/>
      <c r="M97" s="232" t="s">
        <v>19</v>
      </c>
      <c r="N97" s="233" t="s">
        <v>41</v>
      </c>
      <c r="O97" s="81"/>
      <c r="P97" s="193">
        <f>O97*H97</f>
        <v>0</v>
      </c>
      <c r="Q97" s="193">
        <v>0.06021</v>
      </c>
      <c r="R97" s="193">
        <f>Q97*H97</f>
        <v>0.48168</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1386</v>
      </c>
    </row>
    <row r="98" s="2" customFormat="1">
      <c r="A98" s="35"/>
      <c r="B98" s="36"/>
      <c r="C98" s="37"/>
      <c r="D98" s="197" t="s">
        <v>285</v>
      </c>
      <c r="E98" s="37"/>
      <c r="F98" s="198" t="s">
        <v>594</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310</v>
      </c>
      <c r="D99" s="183" t="s">
        <v>278</v>
      </c>
      <c r="E99" s="184" t="s">
        <v>544</v>
      </c>
      <c r="F99" s="185" t="s">
        <v>545</v>
      </c>
      <c r="G99" s="186" t="s">
        <v>281</v>
      </c>
      <c r="H99" s="187">
        <v>1560</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1387</v>
      </c>
    </row>
    <row r="100" s="2" customFormat="1">
      <c r="A100" s="35"/>
      <c r="B100" s="36"/>
      <c r="C100" s="37"/>
      <c r="D100" s="197" t="s">
        <v>285</v>
      </c>
      <c r="E100" s="37"/>
      <c r="F100" s="198" t="s">
        <v>547</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223" t="s">
        <v>318</v>
      </c>
      <c r="D101" s="223" t="s">
        <v>301</v>
      </c>
      <c r="E101" s="224" t="s">
        <v>302</v>
      </c>
      <c r="F101" s="225" t="s">
        <v>303</v>
      </c>
      <c r="G101" s="226" t="s">
        <v>281</v>
      </c>
      <c r="H101" s="227">
        <v>1560</v>
      </c>
      <c r="I101" s="228"/>
      <c r="J101" s="229">
        <f>ROUND(I101*H101,2)</f>
        <v>0</v>
      </c>
      <c r="K101" s="230"/>
      <c r="L101" s="231"/>
      <c r="M101" s="232" t="s">
        <v>19</v>
      </c>
      <c r="N101" s="233" t="s">
        <v>41</v>
      </c>
      <c r="O101" s="81"/>
      <c r="P101" s="193">
        <f>O101*H101</f>
        <v>0</v>
      </c>
      <c r="Q101" s="193">
        <v>0.00021000000000000001</v>
      </c>
      <c r="R101" s="193">
        <f>Q101*H101</f>
        <v>0.3276</v>
      </c>
      <c r="S101" s="193">
        <v>0</v>
      </c>
      <c r="T101" s="194">
        <f>S101*H101</f>
        <v>0</v>
      </c>
      <c r="U101" s="35"/>
      <c r="V101" s="35"/>
      <c r="W101" s="35"/>
      <c r="X101" s="35"/>
      <c r="Y101" s="35"/>
      <c r="Z101" s="35"/>
      <c r="AA101" s="35"/>
      <c r="AB101" s="35"/>
      <c r="AC101" s="35"/>
      <c r="AD101" s="35"/>
      <c r="AE101" s="35"/>
      <c r="AR101" s="195" t="s">
        <v>304</v>
      </c>
      <c r="AT101" s="195" t="s">
        <v>301</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1388</v>
      </c>
    </row>
    <row r="102" s="2" customFormat="1">
      <c r="A102" s="35"/>
      <c r="B102" s="36"/>
      <c r="C102" s="37"/>
      <c r="D102" s="197" t="s">
        <v>285</v>
      </c>
      <c r="E102" s="37"/>
      <c r="F102" s="198" t="s">
        <v>303</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183" t="s">
        <v>304</v>
      </c>
      <c r="D103" s="183" t="s">
        <v>278</v>
      </c>
      <c r="E103" s="184" t="s">
        <v>679</v>
      </c>
      <c r="F103" s="185" t="s">
        <v>680</v>
      </c>
      <c r="G103" s="186" t="s">
        <v>281</v>
      </c>
      <c r="H103" s="187">
        <v>310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1389</v>
      </c>
    </row>
    <row r="104" s="2" customFormat="1">
      <c r="A104" s="35"/>
      <c r="B104" s="36"/>
      <c r="C104" s="37"/>
      <c r="D104" s="197" t="s">
        <v>285</v>
      </c>
      <c r="E104" s="37"/>
      <c r="F104" s="198" t="s">
        <v>682</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223" t="s">
        <v>329</v>
      </c>
      <c r="D105" s="223" t="s">
        <v>301</v>
      </c>
      <c r="E105" s="224" t="s">
        <v>307</v>
      </c>
      <c r="F105" s="225" t="s">
        <v>308</v>
      </c>
      <c r="G105" s="226" t="s">
        <v>281</v>
      </c>
      <c r="H105" s="227">
        <v>310</v>
      </c>
      <c r="I105" s="228"/>
      <c r="J105" s="229">
        <f>ROUND(I105*H105,2)</f>
        <v>0</v>
      </c>
      <c r="K105" s="230"/>
      <c r="L105" s="231"/>
      <c r="M105" s="232" t="s">
        <v>19</v>
      </c>
      <c r="N105" s="233" t="s">
        <v>41</v>
      </c>
      <c r="O105" s="81"/>
      <c r="P105" s="193">
        <f>O105*H105</f>
        <v>0</v>
      </c>
      <c r="Q105" s="193">
        <v>0.00123</v>
      </c>
      <c r="R105" s="193">
        <f>Q105*H105</f>
        <v>0.38129999999999997</v>
      </c>
      <c r="S105" s="193">
        <v>0</v>
      </c>
      <c r="T105" s="194">
        <f>S105*H105</f>
        <v>0</v>
      </c>
      <c r="U105" s="35"/>
      <c r="V105" s="35"/>
      <c r="W105" s="35"/>
      <c r="X105" s="35"/>
      <c r="Y105" s="35"/>
      <c r="Z105" s="35"/>
      <c r="AA105" s="35"/>
      <c r="AB105" s="35"/>
      <c r="AC105" s="35"/>
      <c r="AD105" s="35"/>
      <c r="AE105" s="35"/>
      <c r="AR105" s="195" t="s">
        <v>304</v>
      </c>
      <c r="AT105" s="195" t="s">
        <v>301</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1390</v>
      </c>
    </row>
    <row r="106" s="2" customFormat="1">
      <c r="A106" s="35"/>
      <c r="B106" s="36"/>
      <c r="C106" s="37"/>
      <c r="D106" s="197" t="s">
        <v>285</v>
      </c>
      <c r="E106" s="37"/>
      <c r="F106" s="198" t="s">
        <v>308</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183" t="s">
        <v>244</v>
      </c>
      <c r="D107" s="183" t="s">
        <v>278</v>
      </c>
      <c r="E107" s="184" t="s">
        <v>319</v>
      </c>
      <c r="F107" s="185" t="s">
        <v>320</v>
      </c>
      <c r="G107" s="186" t="s">
        <v>321</v>
      </c>
      <c r="H107" s="187">
        <v>7</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1391</v>
      </c>
    </row>
    <row r="108" s="2" customFormat="1">
      <c r="A108" s="35"/>
      <c r="B108" s="36"/>
      <c r="C108" s="37"/>
      <c r="D108" s="197" t="s">
        <v>285</v>
      </c>
      <c r="E108" s="37"/>
      <c r="F108" s="198" t="s">
        <v>323</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183" t="s">
        <v>247</v>
      </c>
      <c r="D109" s="183" t="s">
        <v>278</v>
      </c>
      <c r="E109" s="184" t="s">
        <v>391</v>
      </c>
      <c r="F109" s="185" t="s">
        <v>392</v>
      </c>
      <c r="G109" s="186" t="s">
        <v>321</v>
      </c>
      <c r="H109" s="187">
        <v>2</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1392</v>
      </c>
    </row>
    <row r="110" s="2" customFormat="1">
      <c r="A110" s="35"/>
      <c r="B110" s="36"/>
      <c r="C110" s="37"/>
      <c r="D110" s="197" t="s">
        <v>285</v>
      </c>
      <c r="E110" s="37"/>
      <c r="F110" s="198" t="s">
        <v>394</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395</v>
      </c>
      <c r="F111" s="185" t="s">
        <v>396</v>
      </c>
      <c r="G111" s="186" t="s">
        <v>321</v>
      </c>
      <c r="H111" s="187">
        <v>3</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1393</v>
      </c>
    </row>
    <row r="112" s="2" customFormat="1">
      <c r="A112" s="35"/>
      <c r="B112" s="36"/>
      <c r="C112" s="37"/>
      <c r="D112" s="197" t="s">
        <v>285</v>
      </c>
      <c r="E112" s="37"/>
      <c r="F112" s="198" t="s">
        <v>398</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518</v>
      </c>
      <c r="F113" s="185" t="s">
        <v>519</v>
      </c>
      <c r="G113" s="186" t="s">
        <v>321</v>
      </c>
      <c r="H113" s="187">
        <v>1</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1394</v>
      </c>
    </row>
    <row r="114" s="2" customFormat="1">
      <c r="A114" s="35"/>
      <c r="B114" s="36"/>
      <c r="C114" s="37"/>
      <c r="D114" s="197" t="s">
        <v>285</v>
      </c>
      <c r="E114" s="37"/>
      <c r="F114" s="198" t="s">
        <v>521</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24.15" customHeight="1">
      <c r="A115" s="35"/>
      <c r="B115" s="36"/>
      <c r="C115" s="183" t="s">
        <v>354</v>
      </c>
      <c r="D115" s="183" t="s">
        <v>278</v>
      </c>
      <c r="E115" s="184" t="s">
        <v>324</v>
      </c>
      <c r="F115" s="185" t="s">
        <v>325</v>
      </c>
      <c r="G115" s="186" t="s">
        <v>289</v>
      </c>
      <c r="H115" s="187">
        <v>1060</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1395</v>
      </c>
    </row>
    <row r="116" s="2" customFormat="1">
      <c r="A116" s="35"/>
      <c r="B116" s="36"/>
      <c r="C116" s="37"/>
      <c r="D116" s="197" t="s">
        <v>285</v>
      </c>
      <c r="E116" s="37"/>
      <c r="F116" s="198" t="s">
        <v>327</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11" customFormat="1">
      <c r="A117" s="11"/>
      <c r="B117" s="212"/>
      <c r="C117" s="213"/>
      <c r="D117" s="197" t="s">
        <v>292</v>
      </c>
      <c r="E117" s="214" t="s">
        <v>19</v>
      </c>
      <c r="F117" s="215" t="s">
        <v>1396</v>
      </c>
      <c r="G117" s="213"/>
      <c r="H117" s="216">
        <v>1060</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14.4" customHeight="1">
      <c r="A118" s="35"/>
      <c r="B118" s="36"/>
      <c r="C118" s="183" t="s">
        <v>8</v>
      </c>
      <c r="D118" s="183" t="s">
        <v>278</v>
      </c>
      <c r="E118" s="184" t="s">
        <v>401</v>
      </c>
      <c r="F118" s="185" t="s">
        <v>402</v>
      </c>
      <c r="G118" s="186" t="s">
        <v>321</v>
      </c>
      <c r="H118" s="187">
        <v>4</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1397</v>
      </c>
    </row>
    <row r="119" s="2" customFormat="1">
      <c r="A119" s="35"/>
      <c r="B119" s="36"/>
      <c r="C119" s="37"/>
      <c r="D119" s="197" t="s">
        <v>285</v>
      </c>
      <c r="E119" s="37"/>
      <c r="F119" s="198" t="s">
        <v>404</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2" customFormat="1" ht="24.15" customHeight="1">
      <c r="A120" s="35"/>
      <c r="B120" s="36"/>
      <c r="C120" s="183" t="s">
        <v>365</v>
      </c>
      <c r="D120" s="183" t="s">
        <v>278</v>
      </c>
      <c r="E120" s="184" t="s">
        <v>334</v>
      </c>
      <c r="F120" s="185" t="s">
        <v>335</v>
      </c>
      <c r="G120" s="186" t="s">
        <v>281</v>
      </c>
      <c r="H120" s="187">
        <v>12</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1398</v>
      </c>
    </row>
    <row r="121" s="2" customFormat="1">
      <c r="A121" s="35"/>
      <c r="B121" s="36"/>
      <c r="C121" s="37"/>
      <c r="D121" s="197" t="s">
        <v>285</v>
      </c>
      <c r="E121" s="37"/>
      <c r="F121" s="198" t="s">
        <v>337</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2" customFormat="1" ht="14.4" customHeight="1">
      <c r="A122" s="35"/>
      <c r="B122" s="36"/>
      <c r="C122" s="183" t="s">
        <v>371</v>
      </c>
      <c r="D122" s="183" t="s">
        <v>278</v>
      </c>
      <c r="E122" s="184" t="s">
        <v>338</v>
      </c>
      <c r="F122" s="185" t="s">
        <v>339</v>
      </c>
      <c r="G122" s="186" t="s">
        <v>281</v>
      </c>
      <c r="H122" s="187">
        <v>12</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1399</v>
      </c>
    </row>
    <row r="123" s="2" customFormat="1">
      <c r="A123" s="35"/>
      <c r="B123" s="36"/>
      <c r="C123" s="37"/>
      <c r="D123" s="197" t="s">
        <v>285</v>
      </c>
      <c r="E123" s="37"/>
      <c r="F123" s="198" t="s">
        <v>339</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2" customFormat="1" ht="14.4" customHeight="1">
      <c r="A124" s="35"/>
      <c r="B124" s="36"/>
      <c r="C124" s="183" t="s">
        <v>419</v>
      </c>
      <c r="D124" s="183" t="s">
        <v>278</v>
      </c>
      <c r="E124" s="184" t="s">
        <v>407</v>
      </c>
      <c r="F124" s="185" t="s">
        <v>408</v>
      </c>
      <c r="G124" s="186" t="s">
        <v>281</v>
      </c>
      <c r="H124" s="187">
        <v>86</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1400</v>
      </c>
    </row>
    <row r="125" s="2" customFormat="1">
      <c r="A125" s="35"/>
      <c r="B125" s="36"/>
      <c r="C125" s="37"/>
      <c r="D125" s="197" t="s">
        <v>285</v>
      </c>
      <c r="E125" s="37"/>
      <c r="F125" s="198" t="s">
        <v>410</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2" customFormat="1" ht="14.4" customHeight="1">
      <c r="A126" s="35"/>
      <c r="B126" s="36"/>
      <c r="C126" s="183" t="s">
        <v>428</v>
      </c>
      <c r="D126" s="183" t="s">
        <v>278</v>
      </c>
      <c r="E126" s="184" t="s">
        <v>341</v>
      </c>
      <c r="F126" s="185" t="s">
        <v>342</v>
      </c>
      <c r="G126" s="186" t="s">
        <v>343</v>
      </c>
      <c r="H126" s="187">
        <v>0.81000000000000005</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1401</v>
      </c>
    </row>
    <row r="127" s="2" customFormat="1">
      <c r="A127" s="35"/>
      <c r="B127" s="36"/>
      <c r="C127" s="37"/>
      <c r="D127" s="197" t="s">
        <v>285</v>
      </c>
      <c r="E127" s="37"/>
      <c r="F127" s="198" t="s">
        <v>345</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10" customFormat="1">
      <c r="A128" s="10"/>
      <c r="B128" s="202"/>
      <c r="C128" s="203"/>
      <c r="D128" s="197" t="s">
        <v>292</v>
      </c>
      <c r="E128" s="204" t="s">
        <v>19</v>
      </c>
      <c r="F128" s="205" t="s">
        <v>412</v>
      </c>
      <c r="G128" s="203"/>
      <c r="H128" s="204" t="s">
        <v>19</v>
      </c>
      <c r="I128" s="206"/>
      <c r="J128" s="203"/>
      <c r="K128" s="203"/>
      <c r="L128" s="207"/>
      <c r="M128" s="208"/>
      <c r="N128" s="209"/>
      <c r="O128" s="209"/>
      <c r="P128" s="209"/>
      <c r="Q128" s="209"/>
      <c r="R128" s="209"/>
      <c r="S128" s="209"/>
      <c r="T128" s="210"/>
      <c r="U128" s="10"/>
      <c r="V128" s="10"/>
      <c r="W128" s="10"/>
      <c r="X128" s="10"/>
      <c r="Y128" s="10"/>
      <c r="Z128" s="10"/>
      <c r="AA128" s="10"/>
      <c r="AB128" s="10"/>
      <c r="AC128" s="10"/>
      <c r="AD128" s="10"/>
      <c r="AE128" s="10"/>
      <c r="AT128" s="211" t="s">
        <v>292</v>
      </c>
      <c r="AU128" s="211" t="s">
        <v>70</v>
      </c>
      <c r="AV128" s="10" t="s">
        <v>77</v>
      </c>
      <c r="AW128" s="10" t="s">
        <v>31</v>
      </c>
      <c r="AX128" s="10" t="s">
        <v>70</v>
      </c>
      <c r="AY128" s="211" t="s">
        <v>283</v>
      </c>
    </row>
    <row r="129" s="11" customFormat="1">
      <c r="A129" s="11"/>
      <c r="B129" s="212"/>
      <c r="C129" s="213"/>
      <c r="D129" s="197" t="s">
        <v>292</v>
      </c>
      <c r="E129" s="214" t="s">
        <v>19</v>
      </c>
      <c r="F129" s="215" t="s">
        <v>1402</v>
      </c>
      <c r="G129" s="213"/>
      <c r="H129" s="216">
        <v>0.81000000000000005</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77</v>
      </c>
      <c r="AY129" s="222" t="s">
        <v>283</v>
      </c>
    </row>
    <row r="130" s="2" customFormat="1" ht="24.15" customHeight="1">
      <c r="A130" s="35"/>
      <c r="B130" s="36"/>
      <c r="C130" s="183" t="s">
        <v>435</v>
      </c>
      <c r="D130" s="183" t="s">
        <v>278</v>
      </c>
      <c r="E130" s="184" t="s">
        <v>348</v>
      </c>
      <c r="F130" s="185" t="s">
        <v>349</v>
      </c>
      <c r="G130" s="186" t="s">
        <v>343</v>
      </c>
      <c r="H130" s="187">
        <v>0.32800000000000001</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1403</v>
      </c>
    </row>
    <row r="131" s="2" customFormat="1">
      <c r="A131" s="35"/>
      <c r="B131" s="36"/>
      <c r="C131" s="37"/>
      <c r="D131" s="197" t="s">
        <v>285</v>
      </c>
      <c r="E131" s="37"/>
      <c r="F131" s="198" t="s">
        <v>351</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412</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1404</v>
      </c>
      <c r="G133" s="213"/>
      <c r="H133" s="216">
        <v>0.32800000000000001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24.15" customHeight="1">
      <c r="A134" s="35"/>
      <c r="B134" s="36"/>
      <c r="C134" s="183" t="s">
        <v>7</v>
      </c>
      <c r="D134" s="183" t="s">
        <v>278</v>
      </c>
      <c r="E134" s="184" t="s">
        <v>355</v>
      </c>
      <c r="F134" s="185" t="s">
        <v>356</v>
      </c>
      <c r="G134" s="186" t="s">
        <v>343</v>
      </c>
      <c r="H134" s="187">
        <v>0.48199999999999998</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1405</v>
      </c>
    </row>
    <row r="135" s="2" customFormat="1">
      <c r="A135" s="35"/>
      <c r="B135" s="36"/>
      <c r="C135" s="37"/>
      <c r="D135" s="197" t="s">
        <v>285</v>
      </c>
      <c r="E135" s="37"/>
      <c r="F135" s="198" t="s">
        <v>358</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359</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1406</v>
      </c>
      <c r="G137" s="213"/>
      <c r="H137" s="216">
        <v>0.48199999999999998</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14.4" customHeight="1">
      <c r="A138" s="35"/>
      <c r="B138" s="36"/>
      <c r="C138" s="183" t="s">
        <v>620</v>
      </c>
      <c r="D138" s="183" t="s">
        <v>278</v>
      </c>
      <c r="E138" s="184" t="s">
        <v>361</v>
      </c>
      <c r="F138" s="185" t="s">
        <v>362</v>
      </c>
      <c r="G138" s="186" t="s">
        <v>343</v>
      </c>
      <c r="H138" s="187">
        <v>0.48199999999999998</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1407</v>
      </c>
    </row>
    <row r="139" s="2" customFormat="1">
      <c r="A139" s="35"/>
      <c r="B139" s="36"/>
      <c r="C139" s="37"/>
      <c r="D139" s="197" t="s">
        <v>285</v>
      </c>
      <c r="E139" s="37"/>
      <c r="F139" s="198" t="s">
        <v>364</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2" customFormat="1" ht="14.4" customHeight="1">
      <c r="A140" s="35"/>
      <c r="B140" s="36"/>
      <c r="C140" s="183" t="s">
        <v>625</v>
      </c>
      <c r="D140" s="183" t="s">
        <v>278</v>
      </c>
      <c r="E140" s="184" t="s">
        <v>420</v>
      </c>
      <c r="F140" s="185" t="s">
        <v>421</v>
      </c>
      <c r="G140" s="186" t="s">
        <v>343</v>
      </c>
      <c r="H140" s="187">
        <v>80.834999999999994</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1408</v>
      </c>
    </row>
    <row r="141" s="2" customFormat="1">
      <c r="A141" s="35"/>
      <c r="B141" s="36"/>
      <c r="C141" s="37"/>
      <c r="D141" s="197" t="s">
        <v>285</v>
      </c>
      <c r="E141" s="37"/>
      <c r="F141" s="198" t="s">
        <v>423</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0" customFormat="1">
      <c r="A142" s="10"/>
      <c r="B142" s="202"/>
      <c r="C142" s="203"/>
      <c r="D142" s="197" t="s">
        <v>292</v>
      </c>
      <c r="E142" s="204" t="s">
        <v>19</v>
      </c>
      <c r="F142" s="205" t="s">
        <v>424</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1409</v>
      </c>
      <c r="G143" s="213"/>
      <c r="H143" s="216">
        <v>27.940999999999999</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70</v>
      </c>
      <c r="AY143" s="222" t="s">
        <v>283</v>
      </c>
    </row>
    <row r="144" s="10" customFormat="1">
      <c r="A144" s="10"/>
      <c r="B144" s="202"/>
      <c r="C144" s="203"/>
      <c r="D144" s="197" t="s">
        <v>292</v>
      </c>
      <c r="E144" s="204" t="s">
        <v>19</v>
      </c>
      <c r="F144" s="205" t="s">
        <v>426</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1410</v>
      </c>
      <c r="G145" s="213"/>
      <c r="H145" s="216">
        <v>51.892000000000003</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70</v>
      </c>
      <c r="AY145" s="222" t="s">
        <v>283</v>
      </c>
    </row>
    <row r="146" s="10" customFormat="1">
      <c r="A146" s="10"/>
      <c r="B146" s="202"/>
      <c r="C146" s="203"/>
      <c r="D146" s="197" t="s">
        <v>292</v>
      </c>
      <c r="E146" s="204" t="s">
        <v>19</v>
      </c>
      <c r="F146" s="205" t="s">
        <v>647</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1411</v>
      </c>
      <c r="G147" s="213"/>
      <c r="H147" s="216">
        <v>1.002</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70</v>
      </c>
      <c r="AY147" s="222" t="s">
        <v>283</v>
      </c>
    </row>
    <row r="148" s="12" customFormat="1">
      <c r="A148" s="12"/>
      <c r="B148" s="234"/>
      <c r="C148" s="235"/>
      <c r="D148" s="197" t="s">
        <v>292</v>
      </c>
      <c r="E148" s="236" t="s">
        <v>19</v>
      </c>
      <c r="F148" s="237" t="s">
        <v>317</v>
      </c>
      <c r="G148" s="235"/>
      <c r="H148" s="238">
        <v>80.834999999999994</v>
      </c>
      <c r="I148" s="239"/>
      <c r="J148" s="235"/>
      <c r="K148" s="235"/>
      <c r="L148" s="240"/>
      <c r="M148" s="241"/>
      <c r="N148" s="242"/>
      <c r="O148" s="242"/>
      <c r="P148" s="242"/>
      <c r="Q148" s="242"/>
      <c r="R148" s="242"/>
      <c r="S148" s="242"/>
      <c r="T148" s="243"/>
      <c r="U148" s="12"/>
      <c r="V148" s="12"/>
      <c r="W148" s="12"/>
      <c r="X148" s="12"/>
      <c r="Y148" s="12"/>
      <c r="Z148" s="12"/>
      <c r="AA148" s="12"/>
      <c r="AB148" s="12"/>
      <c r="AC148" s="12"/>
      <c r="AD148" s="12"/>
      <c r="AE148" s="12"/>
      <c r="AT148" s="244" t="s">
        <v>292</v>
      </c>
      <c r="AU148" s="244" t="s">
        <v>70</v>
      </c>
      <c r="AV148" s="12" t="s">
        <v>282</v>
      </c>
      <c r="AW148" s="12" t="s">
        <v>31</v>
      </c>
      <c r="AX148" s="12" t="s">
        <v>77</v>
      </c>
      <c r="AY148" s="244" t="s">
        <v>283</v>
      </c>
    </row>
    <row r="149" s="2" customFormat="1" ht="37.8" customHeight="1">
      <c r="A149" s="35"/>
      <c r="B149" s="36"/>
      <c r="C149" s="183" t="s">
        <v>630</v>
      </c>
      <c r="D149" s="183" t="s">
        <v>278</v>
      </c>
      <c r="E149" s="184" t="s">
        <v>429</v>
      </c>
      <c r="F149" s="185" t="s">
        <v>430</v>
      </c>
      <c r="G149" s="186" t="s">
        <v>343</v>
      </c>
      <c r="H149" s="187">
        <v>25.946000000000002</v>
      </c>
      <c r="I149" s="188"/>
      <c r="J149" s="189">
        <f>ROUND(I149*H149,2)</f>
        <v>0</v>
      </c>
      <c r="K149" s="190"/>
      <c r="L149" s="41"/>
      <c r="M149" s="191" t="s">
        <v>19</v>
      </c>
      <c r="N149" s="192" t="s">
        <v>41</v>
      </c>
      <c r="O149" s="81"/>
      <c r="P149" s="193">
        <f>O149*H149</f>
        <v>0</v>
      </c>
      <c r="Q149" s="193">
        <v>0</v>
      </c>
      <c r="R149" s="193">
        <f>Q149*H149</f>
        <v>0</v>
      </c>
      <c r="S149" s="193">
        <v>0</v>
      </c>
      <c r="T149" s="194">
        <f>S149*H149</f>
        <v>0</v>
      </c>
      <c r="U149" s="35"/>
      <c r="V149" s="35"/>
      <c r="W149" s="35"/>
      <c r="X149" s="35"/>
      <c r="Y149" s="35"/>
      <c r="Z149" s="35"/>
      <c r="AA149" s="35"/>
      <c r="AB149" s="35"/>
      <c r="AC149" s="35"/>
      <c r="AD149" s="35"/>
      <c r="AE149" s="35"/>
      <c r="AR149" s="195" t="s">
        <v>282</v>
      </c>
      <c r="AT149" s="195" t="s">
        <v>278</v>
      </c>
      <c r="AU149" s="195" t="s">
        <v>70</v>
      </c>
      <c r="AY149" s="14" t="s">
        <v>283</v>
      </c>
      <c r="BE149" s="196">
        <f>IF(N149="základní",J149,0)</f>
        <v>0</v>
      </c>
      <c r="BF149" s="196">
        <f>IF(N149="snížená",J149,0)</f>
        <v>0</v>
      </c>
      <c r="BG149" s="196">
        <f>IF(N149="zákl. přenesená",J149,0)</f>
        <v>0</v>
      </c>
      <c r="BH149" s="196">
        <f>IF(N149="sníž. přenesená",J149,0)</f>
        <v>0</v>
      </c>
      <c r="BI149" s="196">
        <f>IF(N149="nulová",J149,0)</f>
        <v>0</v>
      </c>
      <c r="BJ149" s="14" t="s">
        <v>77</v>
      </c>
      <c r="BK149" s="196">
        <f>ROUND(I149*H149,2)</f>
        <v>0</v>
      </c>
      <c r="BL149" s="14" t="s">
        <v>282</v>
      </c>
      <c r="BM149" s="195" t="s">
        <v>1412</v>
      </c>
    </row>
    <row r="150" s="2" customFormat="1">
      <c r="A150" s="35"/>
      <c r="B150" s="36"/>
      <c r="C150" s="37"/>
      <c r="D150" s="197" t="s">
        <v>285</v>
      </c>
      <c r="E150" s="37"/>
      <c r="F150" s="198" t="s">
        <v>432</v>
      </c>
      <c r="G150" s="37"/>
      <c r="H150" s="37"/>
      <c r="I150" s="199"/>
      <c r="J150" s="37"/>
      <c r="K150" s="37"/>
      <c r="L150" s="41"/>
      <c r="M150" s="200"/>
      <c r="N150" s="201"/>
      <c r="O150" s="81"/>
      <c r="P150" s="81"/>
      <c r="Q150" s="81"/>
      <c r="R150" s="81"/>
      <c r="S150" s="81"/>
      <c r="T150" s="82"/>
      <c r="U150" s="35"/>
      <c r="V150" s="35"/>
      <c r="W150" s="35"/>
      <c r="X150" s="35"/>
      <c r="Y150" s="35"/>
      <c r="Z150" s="35"/>
      <c r="AA150" s="35"/>
      <c r="AB150" s="35"/>
      <c r="AC150" s="35"/>
      <c r="AD150" s="35"/>
      <c r="AE150" s="35"/>
      <c r="AT150" s="14" t="s">
        <v>285</v>
      </c>
      <c r="AU150" s="14" t="s">
        <v>70</v>
      </c>
    </row>
    <row r="151" s="10" customFormat="1">
      <c r="A151" s="10"/>
      <c r="B151" s="202"/>
      <c r="C151" s="203"/>
      <c r="D151" s="197" t="s">
        <v>292</v>
      </c>
      <c r="E151" s="204" t="s">
        <v>19</v>
      </c>
      <c r="F151" s="205" t="s">
        <v>433</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1413</v>
      </c>
      <c r="G152" s="213"/>
      <c r="H152" s="216">
        <v>25.946000000000002</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77</v>
      </c>
      <c r="AY152" s="222" t="s">
        <v>283</v>
      </c>
    </row>
    <row r="153" s="2" customFormat="1" ht="37.8" customHeight="1">
      <c r="A153" s="35"/>
      <c r="B153" s="36"/>
      <c r="C153" s="183" t="s">
        <v>632</v>
      </c>
      <c r="D153" s="183" t="s">
        <v>278</v>
      </c>
      <c r="E153" s="184" t="s">
        <v>436</v>
      </c>
      <c r="F153" s="185" t="s">
        <v>437</v>
      </c>
      <c r="G153" s="186" t="s">
        <v>343</v>
      </c>
      <c r="H153" s="187">
        <v>28.943000000000001</v>
      </c>
      <c r="I153" s="188"/>
      <c r="J153" s="189">
        <f>ROUND(I153*H153,2)</f>
        <v>0</v>
      </c>
      <c r="K153" s="190"/>
      <c r="L153" s="41"/>
      <c r="M153" s="191" t="s">
        <v>19</v>
      </c>
      <c r="N153" s="192" t="s">
        <v>41</v>
      </c>
      <c r="O153" s="81"/>
      <c r="P153" s="193">
        <f>O153*H153</f>
        <v>0</v>
      </c>
      <c r="Q153" s="193">
        <v>0</v>
      </c>
      <c r="R153" s="193">
        <f>Q153*H153</f>
        <v>0</v>
      </c>
      <c r="S153" s="193">
        <v>0</v>
      </c>
      <c r="T153" s="194">
        <f>S153*H153</f>
        <v>0</v>
      </c>
      <c r="U153" s="35"/>
      <c r="V153" s="35"/>
      <c r="W153" s="35"/>
      <c r="X153" s="35"/>
      <c r="Y153" s="35"/>
      <c r="Z153" s="35"/>
      <c r="AA153" s="35"/>
      <c r="AB153" s="35"/>
      <c r="AC153" s="35"/>
      <c r="AD153" s="35"/>
      <c r="AE153" s="35"/>
      <c r="AR153" s="195" t="s">
        <v>282</v>
      </c>
      <c r="AT153" s="195" t="s">
        <v>278</v>
      </c>
      <c r="AU153" s="195" t="s">
        <v>70</v>
      </c>
      <c r="AY153" s="14" t="s">
        <v>283</v>
      </c>
      <c r="BE153" s="196">
        <f>IF(N153="základní",J153,0)</f>
        <v>0</v>
      </c>
      <c r="BF153" s="196">
        <f>IF(N153="snížená",J153,0)</f>
        <v>0</v>
      </c>
      <c r="BG153" s="196">
        <f>IF(N153="zákl. přenesená",J153,0)</f>
        <v>0</v>
      </c>
      <c r="BH153" s="196">
        <f>IF(N153="sníž. přenesená",J153,0)</f>
        <v>0</v>
      </c>
      <c r="BI153" s="196">
        <f>IF(N153="nulová",J153,0)</f>
        <v>0</v>
      </c>
      <c r="BJ153" s="14" t="s">
        <v>77</v>
      </c>
      <c r="BK153" s="196">
        <f>ROUND(I153*H153,2)</f>
        <v>0</v>
      </c>
      <c r="BL153" s="14" t="s">
        <v>282</v>
      </c>
      <c r="BM153" s="195" t="s">
        <v>1414</v>
      </c>
    </row>
    <row r="154" s="2" customFormat="1">
      <c r="A154" s="35"/>
      <c r="B154" s="36"/>
      <c r="C154" s="37"/>
      <c r="D154" s="197" t="s">
        <v>285</v>
      </c>
      <c r="E154" s="37"/>
      <c r="F154" s="198" t="s">
        <v>439</v>
      </c>
      <c r="G154" s="37"/>
      <c r="H154" s="37"/>
      <c r="I154" s="199"/>
      <c r="J154" s="37"/>
      <c r="K154" s="37"/>
      <c r="L154" s="41"/>
      <c r="M154" s="200"/>
      <c r="N154" s="201"/>
      <c r="O154" s="81"/>
      <c r="P154" s="81"/>
      <c r="Q154" s="81"/>
      <c r="R154" s="81"/>
      <c r="S154" s="81"/>
      <c r="T154" s="82"/>
      <c r="U154" s="35"/>
      <c r="V154" s="35"/>
      <c r="W154" s="35"/>
      <c r="X154" s="35"/>
      <c r="Y154" s="35"/>
      <c r="Z154" s="35"/>
      <c r="AA154" s="35"/>
      <c r="AB154" s="35"/>
      <c r="AC154" s="35"/>
      <c r="AD154" s="35"/>
      <c r="AE154" s="35"/>
      <c r="AT154" s="14" t="s">
        <v>285</v>
      </c>
      <c r="AU154" s="14" t="s">
        <v>70</v>
      </c>
    </row>
    <row r="155" s="10" customFormat="1">
      <c r="A155" s="10"/>
      <c r="B155" s="202"/>
      <c r="C155" s="203"/>
      <c r="D155" s="197" t="s">
        <v>292</v>
      </c>
      <c r="E155" s="204" t="s">
        <v>19</v>
      </c>
      <c r="F155" s="205" t="s">
        <v>424</v>
      </c>
      <c r="G155" s="203"/>
      <c r="H155" s="204" t="s">
        <v>19</v>
      </c>
      <c r="I155" s="206"/>
      <c r="J155" s="203"/>
      <c r="K155" s="203"/>
      <c r="L155" s="207"/>
      <c r="M155" s="208"/>
      <c r="N155" s="209"/>
      <c r="O155" s="209"/>
      <c r="P155" s="209"/>
      <c r="Q155" s="209"/>
      <c r="R155" s="209"/>
      <c r="S155" s="209"/>
      <c r="T155" s="210"/>
      <c r="U155" s="10"/>
      <c r="V155" s="10"/>
      <c r="W155" s="10"/>
      <c r="X155" s="10"/>
      <c r="Y155" s="10"/>
      <c r="Z155" s="10"/>
      <c r="AA155" s="10"/>
      <c r="AB155" s="10"/>
      <c r="AC155" s="10"/>
      <c r="AD155" s="10"/>
      <c r="AE155" s="10"/>
      <c r="AT155" s="211" t="s">
        <v>292</v>
      </c>
      <c r="AU155" s="211" t="s">
        <v>70</v>
      </c>
      <c r="AV155" s="10" t="s">
        <v>77</v>
      </c>
      <c r="AW155" s="10" t="s">
        <v>31</v>
      </c>
      <c r="AX155" s="10" t="s">
        <v>70</v>
      </c>
      <c r="AY155" s="211" t="s">
        <v>283</v>
      </c>
    </row>
    <row r="156" s="11" customFormat="1">
      <c r="A156" s="11"/>
      <c r="B156" s="212"/>
      <c r="C156" s="213"/>
      <c r="D156" s="197" t="s">
        <v>292</v>
      </c>
      <c r="E156" s="214" t="s">
        <v>19</v>
      </c>
      <c r="F156" s="215" t="s">
        <v>1409</v>
      </c>
      <c r="G156" s="213"/>
      <c r="H156" s="216">
        <v>27.940999999999999</v>
      </c>
      <c r="I156" s="217"/>
      <c r="J156" s="213"/>
      <c r="K156" s="213"/>
      <c r="L156" s="218"/>
      <c r="M156" s="219"/>
      <c r="N156" s="220"/>
      <c r="O156" s="220"/>
      <c r="P156" s="220"/>
      <c r="Q156" s="220"/>
      <c r="R156" s="220"/>
      <c r="S156" s="220"/>
      <c r="T156" s="221"/>
      <c r="U156" s="11"/>
      <c r="V156" s="11"/>
      <c r="W156" s="11"/>
      <c r="X156" s="11"/>
      <c r="Y156" s="11"/>
      <c r="Z156" s="11"/>
      <c r="AA156" s="11"/>
      <c r="AB156" s="11"/>
      <c r="AC156" s="11"/>
      <c r="AD156" s="11"/>
      <c r="AE156" s="11"/>
      <c r="AT156" s="222" t="s">
        <v>292</v>
      </c>
      <c r="AU156" s="222" t="s">
        <v>70</v>
      </c>
      <c r="AV156" s="11" t="s">
        <v>79</v>
      </c>
      <c r="AW156" s="11" t="s">
        <v>31</v>
      </c>
      <c r="AX156" s="11" t="s">
        <v>70</v>
      </c>
      <c r="AY156" s="222" t="s">
        <v>283</v>
      </c>
    </row>
    <row r="157" s="10" customFormat="1">
      <c r="A157" s="10"/>
      <c r="B157" s="202"/>
      <c r="C157" s="203"/>
      <c r="D157" s="197" t="s">
        <v>292</v>
      </c>
      <c r="E157" s="204" t="s">
        <v>19</v>
      </c>
      <c r="F157" s="205" t="s">
        <v>647</v>
      </c>
      <c r="G157" s="203"/>
      <c r="H157" s="204" t="s">
        <v>19</v>
      </c>
      <c r="I157" s="206"/>
      <c r="J157" s="203"/>
      <c r="K157" s="203"/>
      <c r="L157" s="207"/>
      <c r="M157" s="208"/>
      <c r="N157" s="209"/>
      <c r="O157" s="209"/>
      <c r="P157" s="209"/>
      <c r="Q157" s="209"/>
      <c r="R157" s="209"/>
      <c r="S157" s="209"/>
      <c r="T157" s="210"/>
      <c r="U157" s="10"/>
      <c r="V157" s="10"/>
      <c r="W157" s="10"/>
      <c r="X157" s="10"/>
      <c r="Y157" s="10"/>
      <c r="Z157" s="10"/>
      <c r="AA157" s="10"/>
      <c r="AB157" s="10"/>
      <c r="AC157" s="10"/>
      <c r="AD157" s="10"/>
      <c r="AE157" s="10"/>
      <c r="AT157" s="211" t="s">
        <v>292</v>
      </c>
      <c r="AU157" s="211" t="s">
        <v>70</v>
      </c>
      <c r="AV157" s="10" t="s">
        <v>77</v>
      </c>
      <c r="AW157" s="10" t="s">
        <v>31</v>
      </c>
      <c r="AX157" s="10" t="s">
        <v>70</v>
      </c>
      <c r="AY157" s="211" t="s">
        <v>283</v>
      </c>
    </row>
    <row r="158" s="11" customFormat="1">
      <c r="A158" s="11"/>
      <c r="B158" s="212"/>
      <c r="C158" s="213"/>
      <c r="D158" s="197" t="s">
        <v>292</v>
      </c>
      <c r="E158" s="214" t="s">
        <v>19</v>
      </c>
      <c r="F158" s="215" t="s">
        <v>1411</v>
      </c>
      <c r="G158" s="213"/>
      <c r="H158" s="216">
        <v>1.002</v>
      </c>
      <c r="I158" s="217"/>
      <c r="J158" s="213"/>
      <c r="K158" s="213"/>
      <c r="L158" s="218"/>
      <c r="M158" s="219"/>
      <c r="N158" s="220"/>
      <c r="O158" s="220"/>
      <c r="P158" s="220"/>
      <c r="Q158" s="220"/>
      <c r="R158" s="220"/>
      <c r="S158" s="220"/>
      <c r="T158" s="221"/>
      <c r="U158" s="11"/>
      <c r="V158" s="11"/>
      <c r="W158" s="11"/>
      <c r="X158" s="11"/>
      <c r="Y158" s="11"/>
      <c r="Z158" s="11"/>
      <c r="AA158" s="11"/>
      <c r="AB158" s="11"/>
      <c r="AC158" s="11"/>
      <c r="AD158" s="11"/>
      <c r="AE158" s="11"/>
      <c r="AT158" s="222" t="s">
        <v>292</v>
      </c>
      <c r="AU158" s="222" t="s">
        <v>70</v>
      </c>
      <c r="AV158" s="11" t="s">
        <v>79</v>
      </c>
      <c r="AW158" s="11" t="s">
        <v>31</v>
      </c>
      <c r="AX158" s="11" t="s">
        <v>70</v>
      </c>
      <c r="AY158" s="222" t="s">
        <v>283</v>
      </c>
    </row>
    <row r="159" s="12" customFormat="1">
      <c r="A159" s="12"/>
      <c r="B159" s="234"/>
      <c r="C159" s="235"/>
      <c r="D159" s="197" t="s">
        <v>292</v>
      </c>
      <c r="E159" s="236" t="s">
        <v>19</v>
      </c>
      <c r="F159" s="237" t="s">
        <v>317</v>
      </c>
      <c r="G159" s="235"/>
      <c r="H159" s="238">
        <v>28.943000000000001</v>
      </c>
      <c r="I159" s="239"/>
      <c r="J159" s="235"/>
      <c r="K159" s="235"/>
      <c r="L159" s="240"/>
      <c r="M159" s="241"/>
      <c r="N159" s="242"/>
      <c r="O159" s="242"/>
      <c r="P159" s="242"/>
      <c r="Q159" s="242"/>
      <c r="R159" s="242"/>
      <c r="S159" s="242"/>
      <c r="T159" s="243"/>
      <c r="U159" s="12"/>
      <c r="V159" s="12"/>
      <c r="W159" s="12"/>
      <c r="X159" s="12"/>
      <c r="Y159" s="12"/>
      <c r="Z159" s="12"/>
      <c r="AA159" s="12"/>
      <c r="AB159" s="12"/>
      <c r="AC159" s="12"/>
      <c r="AD159" s="12"/>
      <c r="AE159" s="12"/>
      <c r="AT159" s="244" t="s">
        <v>292</v>
      </c>
      <c r="AU159" s="244" t="s">
        <v>70</v>
      </c>
      <c r="AV159" s="12" t="s">
        <v>282</v>
      </c>
      <c r="AW159" s="12" t="s">
        <v>31</v>
      </c>
      <c r="AX159" s="12" t="s">
        <v>77</v>
      </c>
      <c r="AY159" s="244" t="s">
        <v>283</v>
      </c>
    </row>
    <row r="160" s="2" customFormat="1" ht="24.15" customHeight="1">
      <c r="A160" s="35"/>
      <c r="B160" s="36"/>
      <c r="C160" s="183" t="s">
        <v>635</v>
      </c>
      <c r="D160" s="183" t="s">
        <v>278</v>
      </c>
      <c r="E160" s="184" t="s">
        <v>656</v>
      </c>
      <c r="F160" s="185" t="s">
        <v>657</v>
      </c>
      <c r="G160" s="186" t="s">
        <v>343</v>
      </c>
      <c r="H160" s="187">
        <v>1.002</v>
      </c>
      <c r="I160" s="188"/>
      <c r="J160" s="189">
        <f>ROUND(I160*H160,2)</f>
        <v>0</v>
      </c>
      <c r="K160" s="190"/>
      <c r="L160" s="41"/>
      <c r="M160" s="191" t="s">
        <v>19</v>
      </c>
      <c r="N160" s="192" t="s">
        <v>41</v>
      </c>
      <c r="O160" s="81"/>
      <c r="P160" s="193">
        <f>O160*H160</f>
        <v>0</v>
      </c>
      <c r="Q160" s="193">
        <v>0</v>
      </c>
      <c r="R160" s="193">
        <f>Q160*H160</f>
        <v>0</v>
      </c>
      <c r="S160" s="193">
        <v>0</v>
      </c>
      <c r="T160" s="194">
        <f>S160*H160</f>
        <v>0</v>
      </c>
      <c r="U160" s="35"/>
      <c r="V160" s="35"/>
      <c r="W160" s="35"/>
      <c r="X160" s="35"/>
      <c r="Y160" s="35"/>
      <c r="Z160" s="35"/>
      <c r="AA160" s="35"/>
      <c r="AB160" s="35"/>
      <c r="AC160" s="35"/>
      <c r="AD160" s="35"/>
      <c r="AE160" s="35"/>
      <c r="AR160" s="195" t="s">
        <v>282</v>
      </c>
      <c r="AT160" s="195" t="s">
        <v>278</v>
      </c>
      <c r="AU160" s="195" t="s">
        <v>70</v>
      </c>
      <c r="AY160" s="14" t="s">
        <v>283</v>
      </c>
      <c r="BE160" s="196">
        <f>IF(N160="základní",J160,0)</f>
        <v>0</v>
      </c>
      <c r="BF160" s="196">
        <f>IF(N160="snížená",J160,0)</f>
        <v>0</v>
      </c>
      <c r="BG160" s="196">
        <f>IF(N160="zákl. přenesená",J160,0)</f>
        <v>0</v>
      </c>
      <c r="BH160" s="196">
        <f>IF(N160="sníž. přenesená",J160,0)</f>
        <v>0</v>
      </c>
      <c r="BI160" s="196">
        <f>IF(N160="nulová",J160,0)</f>
        <v>0</v>
      </c>
      <c r="BJ160" s="14" t="s">
        <v>77</v>
      </c>
      <c r="BK160" s="196">
        <f>ROUND(I160*H160,2)</f>
        <v>0</v>
      </c>
      <c r="BL160" s="14" t="s">
        <v>282</v>
      </c>
      <c r="BM160" s="195" t="s">
        <v>1415</v>
      </c>
    </row>
    <row r="161" s="2" customFormat="1">
      <c r="A161" s="35"/>
      <c r="B161" s="36"/>
      <c r="C161" s="37"/>
      <c r="D161" s="197" t="s">
        <v>285</v>
      </c>
      <c r="E161" s="37"/>
      <c r="F161" s="198" t="s">
        <v>659</v>
      </c>
      <c r="G161" s="37"/>
      <c r="H161" s="37"/>
      <c r="I161" s="199"/>
      <c r="J161" s="37"/>
      <c r="K161" s="37"/>
      <c r="L161" s="41"/>
      <c r="M161" s="200"/>
      <c r="N161" s="201"/>
      <c r="O161" s="81"/>
      <c r="P161" s="81"/>
      <c r="Q161" s="81"/>
      <c r="R161" s="81"/>
      <c r="S161" s="81"/>
      <c r="T161" s="82"/>
      <c r="U161" s="35"/>
      <c r="V161" s="35"/>
      <c r="W161" s="35"/>
      <c r="X161" s="35"/>
      <c r="Y161" s="35"/>
      <c r="Z161" s="35"/>
      <c r="AA161" s="35"/>
      <c r="AB161" s="35"/>
      <c r="AC161" s="35"/>
      <c r="AD161" s="35"/>
      <c r="AE161" s="35"/>
      <c r="AT161" s="14" t="s">
        <v>285</v>
      </c>
      <c r="AU161" s="14" t="s">
        <v>70</v>
      </c>
    </row>
    <row r="162" s="10" customFormat="1">
      <c r="A162" s="10"/>
      <c r="B162" s="202"/>
      <c r="C162" s="203"/>
      <c r="D162" s="197" t="s">
        <v>292</v>
      </c>
      <c r="E162" s="204" t="s">
        <v>19</v>
      </c>
      <c r="F162" s="205" t="s">
        <v>660</v>
      </c>
      <c r="G162" s="203"/>
      <c r="H162" s="204" t="s">
        <v>19</v>
      </c>
      <c r="I162" s="206"/>
      <c r="J162" s="203"/>
      <c r="K162" s="203"/>
      <c r="L162" s="207"/>
      <c r="M162" s="208"/>
      <c r="N162" s="209"/>
      <c r="O162" s="209"/>
      <c r="P162" s="209"/>
      <c r="Q162" s="209"/>
      <c r="R162" s="209"/>
      <c r="S162" s="209"/>
      <c r="T162" s="210"/>
      <c r="U162" s="10"/>
      <c r="V162" s="10"/>
      <c r="W162" s="10"/>
      <c r="X162" s="10"/>
      <c r="Y162" s="10"/>
      <c r="Z162" s="10"/>
      <c r="AA162" s="10"/>
      <c r="AB162" s="10"/>
      <c r="AC162" s="10"/>
      <c r="AD162" s="10"/>
      <c r="AE162" s="10"/>
      <c r="AT162" s="211" t="s">
        <v>292</v>
      </c>
      <c r="AU162" s="211" t="s">
        <v>70</v>
      </c>
      <c r="AV162" s="10" t="s">
        <v>77</v>
      </c>
      <c r="AW162" s="10" t="s">
        <v>31</v>
      </c>
      <c r="AX162" s="10" t="s">
        <v>70</v>
      </c>
      <c r="AY162" s="211" t="s">
        <v>283</v>
      </c>
    </row>
    <row r="163" s="11" customFormat="1">
      <c r="A163" s="11"/>
      <c r="B163" s="212"/>
      <c r="C163" s="213"/>
      <c r="D163" s="197" t="s">
        <v>292</v>
      </c>
      <c r="E163" s="214" t="s">
        <v>19</v>
      </c>
      <c r="F163" s="215" t="s">
        <v>1411</v>
      </c>
      <c r="G163" s="213"/>
      <c r="H163" s="216">
        <v>1.002</v>
      </c>
      <c r="I163" s="217"/>
      <c r="J163" s="213"/>
      <c r="K163" s="213"/>
      <c r="L163" s="218"/>
      <c r="M163" s="219"/>
      <c r="N163" s="220"/>
      <c r="O163" s="220"/>
      <c r="P163" s="220"/>
      <c r="Q163" s="220"/>
      <c r="R163" s="220"/>
      <c r="S163" s="220"/>
      <c r="T163" s="221"/>
      <c r="U163" s="11"/>
      <c r="V163" s="11"/>
      <c r="W163" s="11"/>
      <c r="X163" s="11"/>
      <c r="Y163" s="11"/>
      <c r="Z163" s="11"/>
      <c r="AA163" s="11"/>
      <c r="AB163" s="11"/>
      <c r="AC163" s="11"/>
      <c r="AD163" s="11"/>
      <c r="AE163" s="11"/>
      <c r="AT163" s="222" t="s">
        <v>292</v>
      </c>
      <c r="AU163" s="222" t="s">
        <v>70</v>
      </c>
      <c r="AV163" s="11" t="s">
        <v>79</v>
      </c>
      <c r="AW163" s="11" t="s">
        <v>31</v>
      </c>
      <c r="AX163" s="11" t="s">
        <v>77</v>
      </c>
      <c r="AY163" s="222" t="s">
        <v>283</v>
      </c>
    </row>
    <row r="164" s="2" customFormat="1" ht="24.15" customHeight="1">
      <c r="A164" s="35"/>
      <c r="B164" s="36"/>
      <c r="C164" s="183" t="s">
        <v>638</v>
      </c>
      <c r="D164" s="183" t="s">
        <v>278</v>
      </c>
      <c r="E164" s="184" t="s">
        <v>366</v>
      </c>
      <c r="F164" s="185" t="s">
        <v>367</v>
      </c>
      <c r="G164" s="186" t="s">
        <v>343</v>
      </c>
      <c r="H164" s="187">
        <v>0.81000000000000005</v>
      </c>
      <c r="I164" s="188"/>
      <c r="J164" s="189">
        <f>ROUND(I164*H164,2)</f>
        <v>0</v>
      </c>
      <c r="K164" s="190"/>
      <c r="L164" s="41"/>
      <c r="M164" s="191" t="s">
        <v>19</v>
      </c>
      <c r="N164" s="192" t="s">
        <v>41</v>
      </c>
      <c r="O164" s="81"/>
      <c r="P164" s="193">
        <f>O164*H164</f>
        <v>0</v>
      </c>
      <c r="Q164" s="193">
        <v>0</v>
      </c>
      <c r="R164" s="193">
        <f>Q164*H164</f>
        <v>0</v>
      </c>
      <c r="S164" s="193">
        <v>0</v>
      </c>
      <c r="T164" s="194">
        <f>S164*H164</f>
        <v>0</v>
      </c>
      <c r="U164" s="35"/>
      <c r="V164" s="35"/>
      <c r="W164" s="35"/>
      <c r="X164" s="35"/>
      <c r="Y164" s="35"/>
      <c r="Z164" s="35"/>
      <c r="AA164" s="35"/>
      <c r="AB164" s="35"/>
      <c r="AC164" s="35"/>
      <c r="AD164" s="35"/>
      <c r="AE164" s="35"/>
      <c r="AR164" s="195" t="s">
        <v>282</v>
      </c>
      <c r="AT164" s="195" t="s">
        <v>278</v>
      </c>
      <c r="AU164" s="195" t="s">
        <v>70</v>
      </c>
      <c r="AY164" s="14" t="s">
        <v>283</v>
      </c>
      <c r="BE164" s="196">
        <f>IF(N164="základní",J164,0)</f>
        <v>0</v>
      </c>
      <c r="BF164" s="196">
        <f>IF(N164="snížená",J164,0)</f>
        <v>0</v>
      </c>
      <c r="BG164" s="196">
        <f>IF(N164="zákl. přenesená",J164,0)</f>
        <v>0</v>
      </c>
      <c r="BH164" s="196">
        <f>IF(N164="sníž. přenesená",J164,0)</f>
        <v>0</v>
      </c>
      <c r="BI164" s="196">
        <f>IF(N164="nulová",J164,0)</f>
        <v>0</v>
      </c>
      <c r="BJ164" s="14" t="s">
        <v>77</v>
      </c>
      <c r="BK164" s="196">
        <f>ROUND(I164*H164,2)</f>
        <v>0</v>
      </c>
      <c r="BL164" s="14" t="s">
        <v>282</v>
      </c>
      <c r="BM164" s="195" t="s">
        <v>1416</v>
      </c>
    </row>
    <row r="165" s="2" customFormat="1">
      <c r="A165" s="35"/>
      <c r="B165" s="36"/>
      <c r="C165" s="37"/>
      <c r="D165" s="197" t="s">
        <v>285</v>
      </c>
      <c r="E165" s="37"/>
      <c r="F165" s="198" t="s">
        <v>369</v>
      </c>
      <c r="G165" s="37"/>
      <c r="H165" s="37"/>
      <c r="I165" s="199"/>
      <c r="J165" s="37"/>
      <c r="K165" s="37"/>
      <c r="L165" s="41"/>
      <c r="M165" s="200"/>
      <c r="N165" s="201"/>
      <c r="O165" s="81"/>
      <c r="P165" s="81"/>
      <c r="Q165" s="81"/>
      <c r="R165" s="81"/>
      <c r="S165" s="81"/>
      <c r="T165" s="82"/>
      <c r="U165" s="35"/>
      <c r="V165" s="35"/>
      <c r="W165" s="35"/>
      <c r="X165" s="35"/>
      <c r="Y165" s="35"/>
      <c r="Z165" s="35"/>
      <c r="AA165" s="35"/>
      <c r="AB165" s="35"/>
      <c r="AC165" s="35"/>
      <c r="AD165" s="35"/>
      <c r="AE165" s="35"/>
      <c r="AT165" s="14" t="s">
        <v>285</v>
      </c>
      <c r="AU165" s="14" t="s">
        <v>70</v>
      </c>
    </row>
    <row r="166" s="10" customFormat="1">
      <c r="A166" s="10"/>
      <c r="B166" s="202"/>
      <c r="C166" s="203"/>
      <c r="D166" s="197" t="s">
        <v>292</v>
      </c>
      <c r="E166" s="204" t="s">
        <v>19</v>
      </c>
      <c r="F166" s="205" t="s">
        <v>370</v>
      </c>
      <c r="G166" s="203"/>
      <c r="H166" s="204" t="s">
        <v>19</v>
      </c>
      <c r="I166" s="206"/>
      <c r="J166" s="203"/>
      <c r="K166" s="203"/>
      <c r="L166" s="207"/>
      <c r="M166" s="208"/>
      <c r="N166" s="209"/>
      <c r="O166" s="209"/>
      <c r="P166" s="209"/>
      <c r="Q166" s="209"/>
      <c r="R166" s="209"/>
      <c r="S166" s="209"/>
      <c r="T166" s="210"/>
      <c r="U166" s="10"/>
      <c r="V166" s="10"/>
      <c r="W166" s="10"/>
      <c r="X166" s="10"/>
      <c r="Y166" s="10"/>
      <c r="Z166" s="10"/>
      <c r="AA166" s="10"/>
      <c r="AB166" s="10"/>
      <c r="AC166" s="10"/>
      <c r="AD166" s="10"/>
      <c r="AE166" s="10"/>
      <c r="AT166" s="211" t="s">
        <v>292</v>
      </c>
      <c r="AU166" s="211" t="s">
        <v>70</v>
      </c>
      <c r="AV166" s="10" t="s">
        <v>77</v>
      </c>
      <c r="AW166" s="10" t="s">
        <v>31</v>
      </c>
      <c r="AX166" s="10" t="s">
        <v>70</v>
      </c>
      <c r="AY166" s="211" t="s">
        <v>283</v>
      </c>
    </row>
    <row r="167" s="11" customFormat="1">
      <c r="A167" s="11"/>
      <c r="B167" s="212"/>
      <c r="C167" s="213"/>
      <c r="D167" s="197" t="s">
        <v>292</v>
      </c>
      <c r="E167" s="214" t="s">
        <v>19</v>
      </c>
      <c r="F167" s="215" t="s">
        <v>1402</v>
      </c>
      <c r="G167" s="213"/>
      <c r="H167" s="216">
        <v>0.81000000000000005</v>
      </c>
      <c r="I167" s="217"/>
      <c r="J167" s="213"/>
      <c r="K167" s="213"/>
      <c r="L167" s="218"/>
      <c r="M167" s="245"/>
      <c r="N167" s="246"/>
      <c r="O167" s="246"/>
      <c r="P167" s="246"/>
      <c r="Q167" s="246"/>
      <c r="R167" s="246"/>
      <c r="S167" s="246"/>
      <c r="T167" s="247"/>
      <c r="U167" s="11"/>
      <c r="V167" s="11"/>
      <c r="W167" s="11"/>
      <c r="X167" s="11"/>
      <c r="Y167" s="11"/>
      <c r="Z167" s="11"/>
      <c r="AA167" s="11"/>
      <c r="AB167" s="11"/>
      <c r="AC167" s="11"/>
      <c r="AD167" s="11"/>
      <c r="AE167" s="11"/>
      <c r="AT167" s="222" t="s">
        <v>292</v>
      </c>
      <c r="AU167" s="222" t="s">
        <v>70</v>
      </c>
      <c r="AV167" s="11" t="s">
        <v>79</v>
      </c>
      <c r="AW167" s="11" t="s">
        <v>31</v>
      </c>
      <c r="AX167" s="11" t="s">
        <v>77</v>
      </c>
      <c r="AY167" s="222" t="s">
        <v>283</v>
      </c>
    </row>
    <row r="168" s="2" customFormat="1" ht="6.96" customHeight="1">
      <c r="A168" s="35"/>
      <c r="B168" s="56"/>
      <c r="C168" s="57"/>
      <c r="D168" s="57"/>
      <c r="E168" s="57"/>
      <c r="F168" s="57"/>
      <c r="G168" s="57"/>
      <c r="H168" s="57"/>
      <c r="I168" s="57"/>
      <c r="J168" s="57"/>
      <c r="K168" s="57"/>
      <c r="L168" s="41"/>
      <c r="M168" s="35"/>
      <c r="O168" s="35"/>
      <c r="P168" s="35"/>
      <c r="Q168" s="35"/>
      <c r="R168" s="35"/>
      <c r="S168" s="35"/>
      <c r="T168" s="35"/>
      <c r="U168" s="35"/>
      <c r="V168" s="35"/>
      <c r="W168" s="35"/>
      <c r="X168" s="35"/>
      <c r="Y168" s="35"/>
      <c r="Z168" s="35"/>
      <c r="AA168" s="35"/>
      <c r="AB168" s="35"/>
      <c r="AC168" s="35"/>
      <c r="AD168" s="35"/>
      <c r="AE168" s="35"/>
    </row>
  </sheetData>
  <sheetProtection sheet="1" autoFilter="0" formatColumns="0" formatRows="0" objects="1" scenarios="1" spinCount="100000" saltValue="gKDfQIkvCnFXtU+69EUX9P/Y7vP2n+qtjGpjzfbyypT3tMCWGZ41d57SHEPED721co+5d71cR48euy9Fl8ovxg==" hashValue="hTpIIQk7yWvlXZdxSBO2sCYhJKa2EoPKbItgjX/SKYa7ltqLQBE4H0MOa1VqsvjbP5Gdhh6O9x/8aLMynV+WTg==" algorithmName="SHA-512" password="CC35"/>
  <autoFilter ref="C84:K167"/>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177</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1417</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ROUND((SUM(BE85:BE166)),  2)</f>
        <v>0</v>
      </c>
      <c r="G35" s="35"/>
      <c r="H35" s="35"/>
      <c r="I35" s="154">
        <v>0.20999999999999999</v>
      </c>
      <c r="J35" s="153">
        <f>ROUND(((SUM(BE85:BE166))*I35),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ROUND((SUM(BF85:BF166)),  2)</f>
        <v>0</v>
      </c>
      <c r="G36" s="35"/>
      <c r="H36" s="35"/>
      <c r="I36" s="154">
        <v>0.14999999999999999</v>
      </c>
      <c r="J36" s="153">
        <f>ROUND(((SUM(BF85:BF166))*I36),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03.05 - SO 03.05 - km 437,500 – 438,000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03.05 - SO 03.05 - km 437,500 – 438,000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SUM(P86:P166)</f>
        <v>0</v>
      </c>
      <c r="Q85" s="93"/>
      <c r="R85" s="180">
        <f>SUM(R86:R166)</f>
        <v>1.2809400000000002</v>
      </c>
      <c r="S85" s="93"/>
      <c r="T85" s="181">
        <f>SUM(T86:T166)</f>
        <v>0</v>
      </c>
      <c r="U85" s="35"/>
      <c r="V85" s="35"/>
      <c r="W85" s="35"/>
      <c r="X85" s="35"/>
      <c r="Y85" s="35"/>
      <c r="Z85" s="35"/>
      <c r="AA85" s="35"/>
      <c r="AB85" s="35"/>
      <c r="AC85" s="35"/>
      <c r="AD85" s="35"/>
      <c r="AE85" s="35"/>
      <c r="AT85" s="14" t="s">
        <v>69</v>
      </c>
      <c r="AU85" s="14" t="s">
        <v>264</v>
      </c>
      <c r="BK85" s="182">
        <f>SUM(BK86:BK166)</f>
        <v>0</v>
      </c>
    </row>
    <row r="86" s="2" customFormat="1" ht="14.4" customHeight="1">
      <c r="A86" s="35"/>
      <c r="B86" s="36"/>
      <c r="C86" s="183" t="s">
        <v>77</v>
      </c>
      <c r="D86" s="183" t="s">
        <v>278</v>
      </c>
      <c r="E86" s="184" t="s">
        <v>1418</v>
      </c>
      <c r="F86" s="185" t="s">
        <v>1419</v>
      </c>
      <c r="G86" s="186" t="s">
        <v>281</v>
      </c>
      <c r="H86" s="187">
        <v>36</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1420</v>
      </c>
    </row>
    <row r="87" s="2" customFormat="1">
      <c r="A87" s="35"/>
      <c r="B87" s="36"/>
      <c r="C87" s="37"/>
      <c r="D87" s="197" t="s">
        <v>285</v>
      </c>
      <c r="E87" s="37"/>
      <c r="F87" s="198" t="s">
        <v>1421</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1422</v>
      </c>
      <c r="F88" s="185" t="s">
        <v>1423</v>
      </c>
      <c r="G88" s="186" t="s">
        <v>289</v>
      </c>
      <c r="H88" s="187">
        <v>1000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1424</v>
      </c>
    </row>
    <row r="89" s="2" customFormat="1">
      <c r="A89" s="35"/>
      <c r="B89" s="36"/>
      <c r="C89" s="37"/>
      <c r="D89" s="197" t="s">
        <v>285</v>
      </c>
      <c r="E89" s="37"/>
      <c r="F89" s="198" t="s">
        <v>1425</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1426</v>
      </c>
      <c r="G90" s="213"/>
      <c r="H90" s="216">
        <v>1000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1427</v>
      </c>
      <c r="F91" s="185" t="s">
        <v>1428</v>
      </c>
      <c r="G91" s="186" t="s">
        <v>289</v>
      </c>
      <c r="H91" s="187">
        <v>16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1429</v>
      </c>
    </row>
    <row r="92" s="2" customFormat="1">
      <c r="A92" s="35"/>
      <c r="B92" s="36"/>
      <c r="C92" s="37"/>
      <c r="D92" s="197" t="s">
        <v>285</v>
      </c>
      <c r="E92" s="37"/>
      <c r="F92" s="198" t="s">
        <v>1430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1431</v>
      </c>
      <c r="G93" s="213"/>
      <c r="H93" s="216">
        <v>16</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1432</v>
      </c>
      <c r="F94" s="225" t="s">
        <v>1433</v>
      </c>
      <c r="G94" s="226" t="s">
        <v>289</v>
      </c>
      <c r="H94" s="227">
        <v>8</v>
      </c>
      <c r="I94" s="228"/>
      <c r="J94" s="229">
        <f>ROUND(I94*H94,2)</f>
        <v>0</v>
      </c>
      <c r="K94" s="230"/>
      <c r="L94" s="231"/>
      <c r="M94" s="232" t="s">
        <v>19</v>
      </c>
      <c r="N94" s="233" t="s">
        <v>41</v>
      </c>
      <c r="O94" s="81"/>
      <c r="P94" s="193">
        <f>O94*H94</f>
        <v>0</v>
      </c>
      <c r="Q94" s="193">
        <v>0.049390000000000003</v>
      </c>
      <c r="R94" s="193">
        <f>Q94*H94</f>
        <v>0.39512000000000003</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1434</v>
      </c>
    </row>
    <row r="95" s="2" customFormat="1">
      <c r="A95" s="35"/>
      <c r="B95" s="36"/>
      <c r="C95" s="37"/>
      <c r="D95" s="197" t="s">
        <v>285</v>
      </c>
      <c r="E95" s="37"/>
      <c r="F95" s="198" t="s">
        <v>1433</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596</v>
      </c>
      <c r="G96" s="213"/>
      <c r="H96" s="216">
        <v>8</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1435</v>
      </c>
      <c r="F97" s="225" t="s">
        <v>1436</v>
      </c>
      <c r="G97" s="226" t="s">
        <v>289</v>
      </c>
      <c r="H97" s="227">
        <v>8</v>
      </c>
      <c r="I97" s="228"/>
      <c r="J97" s="229">
        <f>ROUND(I97*H97,2)</f>
        <v>0</v>
      </c>
      <c r="K97" s="230"/>
      <c r="L97" s="231"/>
      <c r="M97" s="232" t="s">
        <v>19</v>
      </c>
      <c r="N97" s="233" t="s">
        <v>41</v>
      </c>
      <c r="O97" s="81"/>
      <c r="P97" s="193">
        <f>O97*H97</f>
        <v>0</v>
      </c>
      <c r="Q97" s="193">
        <v>0.049390000000000003</v>
      </c>
      <c r="R97" s="193">
        <f>Q97*H97</f>
        <v>0.39512000000000003</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1437</v>
      </c>
    </row>
    <row r="98" s="2" customFormat="1">
      <c r="A98" s="35"/>
      <c r="B98" s="36"/>
      <c r="C98" s="37"/>
      <c r="D98" s="197" t="s">
        <v>285</v>
      </c>
      <c r="E98" s="37"/>
      <c r="F98" s="198" t="s">
        <v>1436</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596</v>
      </c>
      <c r="G99" s="213"/>
      <c r="H99" s="216">
        <v>8</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310</v>
      </c>
      <c r="D100" s="183" t="s">
        <v>278</v>
      </c>
      <c r="E100" s="184" t="s">
        <v>1438</v>
      </c>
      <c r="F100" s="185" t="s">
        <v>1439</v>
      </c>
      <c r="G100" s="186" t="s">
        <v>289</v>
      </c>
      <c r="H100" s="187">
        <v>10</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1440</v>
      </c>
    </row>
    <row r="101" s="2" customFormat="1">
      <c r="A101" s="35"/>
      <c r="B101" s="36"/>
      <c r="C101" s="37"/>
      <c r="D101" s="197" t="s">
        <v>285</v>
      </c>
      <c r="E101" s="37"/>
      <c r="F101" s="198" t="s">
        <v>1441</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1" customFormat="1">
      <c r="A102" s="11"/>
      <c r="B102" s="212"/>
      <c r="C102" s="213"/>
      <c r="D102" s="197" t="s">
        <v>292</v>
      </c>
      <c r="E102" s="214" t="s">
        <v>19</v>
      </c>
      <c r="F102" s="215" t="s">
        <v>1442</v>
      </c>
      <c r="G102" s="213"/>
      <c r="H102" s="216">
        <v>10</v>
      </c>
      <c r="I102" s="217"/>
      <c r="J102" s="213"/>
      <c r="K102" s="213"/>
      <c r="L102" s="218"/>
      <c r="M102" s="219"/>
      <c r="N102" s="220"/>
      <c r="O102" s="220"/>
      <c r="P102" s="220"/>
      <c r="Q102" s="220"/>
      <c r="R102" s="220"/>
      <c r="S102" s="220"/>
      <c r="T102" s="221"/>
      <c r="U102" s="11"/>
      <c r="V102" s="11"/>
      <c r="W102" s="11"/>
      <c r="X102" s="11"/>
      <c r="Y102" s="11"/>
      <c r="Z102" s="11"/>
      <c r="AA102" s="11"/>
      <c r="AB102" s="11"/>
      <c r="AC102" s="11"/>
      <c r="AD102" s="11"/>
      <c r="AE102" s="11"/>
      <c r="AT102" s="222" t="s">
        <v>292</v>
      </c>
      <c r="AU102" s="222" t="s">
        <v>70</v>
      </c>
      <c r="AV102" s="11" t="s">
        <v>79</v>
      </c>
      <c r="AW102" s="11" t="s">
        <v>31</v>
      </c>
      <c r="AX102" s="11" t="s">
        <v>77</v>
      </c>
      <c r="AY102" s="222" t="s">
        <v>283</v>
      </c>
    </row>
    <row r="103" s="2" customFormat="1" ht="14.4" customHeight="1">
      <c r="A103" s="35"/>
      <c r="B103" s="36"/>
      <c r="C103" s="183" t="s">
        <v>318</v>
      </c>
      <c r="D103" s="183" t="s">
        <v>278</v>
      </c>
      <c r="E103" s="184" t="s">
        <v>544</v>
      </c>
      <c r="F103" s="185" t="s">
        <v>545</v>
      </c>
      <c r="G103" s="186" t="s">
        <v>281</v>
      </c>
      <c r="H103" s="187">
        <v>1650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1443</v>
      </c>
    </row>
    <row r="104" s="2" customFormat="1">
      <c r="A104" s="35"/>
      <c r="B104" s="36"/>
      <c r="C104" s="37"/>
      <c r="D104" s="197" t="s">
        <v>285</v>
      </c>
      <c r="E104" s="37"/>
      <c r="F104" s="198" t="s">
        <v>547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223" t="s">
        <v>304</v>
      </c>
      <c r="D105" s="223" t="s">
        <v>301</v>
      </c>
      <c r="E105" s="224" t="s">
        <v>548</v>
      </c>
      <c r="F105" s="225" t="s">
        <v>549</v>
      </c>
      <c r="G105" s="226" t="s">
        <v>281</v>
      </c>
      <c r="H105" s="227">
        <v>1650</v>
      </c>
      <c r="I105" s="228"/>
      <c r="J105" s="229">
        <f>ROUND(I105*H105,2)</f>
        <v>0</v>
      </c>
      <c r="K105" s="230"/>
      <c r="L105" s="231"/>
      <c r="M105" s="232" t="s">
        <v>19</v>
      </c>
      <c r="N105" s="233" t="s">
        <v>41</v>
      </c>
      <c r="O105" s="81"/>
      <c r="P105" s="193">
        <f>O105*H105</f>
        <v>0</v>
      </c>
      <c r="Q105" s="193">
        <v>0.00018000000000000001</v>
      </c>
      <c r="R105" s="193">
        <f>Q105*H105</f>
        <v>0.29700000000000004</v>
      </c>
      <c r="S105" s="193">
        <v>0</v>
      </c>
      <c r="T105" s="194">
        <f>S105*H105</f>
        <v>0</v>
      </c>
      <c r="U105" s="35"/>
      <c r="V105" s="35"/>
      <c r="W105" s="35"/>
      <c r="X105" s="35"/>
      <c r="Y105" s="35"/>
      <c r="Z105" s="35"/>
      <c r="AA105" s="35"/>
      <c r="AB105" s="35"/>
      <c r="AC105" s="35"/>
      <c r="AD105" s="35"/>
      <c r="AE105" s="35"/>
      <c r="AR105" s="195" t="s">
        <v>304</v>
      </c>
      <c r="AT105" s="195" t="s">
        <v>301</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1444</v>
      </c>
    </row>
    <row r="106" s="2" customFormat="1">
      <c r="A106" s="35"/>
      <c r="B106" s="36"/>
      <c r="C106" s="37"/>
      <c r="D106" s="197" t="s">
        <v>285</v>
      </c>
      <c r="E106" s="37"/>
      <c r="F106" s="198" t="s">
        <v>549</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183" t="s">
        <v>329</v>
      </c>
      <c r="D107" s="183" t="s">
        <v>278</v>
      </c>
      <c r="E107" s="184" t="s">
        <v>551</v>
      </c>
      <c r="F107" s="185" t="s">
        <v>552</v>
      </c>
      <c r="G107" s="186" t="s">
        <v>281</v>
      </c>
      <c r="H107" s="187">
        <v>170</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1445</v>
      </c>
    </row>
    <row r="108" s="2" customFormat="1">
      <c r="A108" s="35"/>
      <c r="B108" s="36"/>
      <c r="C108" s="37"/>
      <c r="D108" s="197" t="s">
        <v>285</v>
      </c>
      <c r="E108" s="37"/>
      <c r="F108" s="198" t="s">
        <v>554</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223" t="s">
        <v>244</v>
      </c>
      <c r="D109" s="223" t="s">
        <v>301</v>
      </c>
      <c r="E109" s="224" t="s">
        <v>555</v>
      </c>
      <c r="F109" s="225" t="s">
        <v>556</v>
      </c>
      <c r="G109" s="226" t="s">
        <v>281</v>
      </c>
      <c r="H109" s="227">
        <v>170</v>
      </c>
      <c r="I109" s="228"/>
      <c r="J109" s="229">
        <f>ROUND(I109*H109,2)</f>
        <v>0</v>
      </c>
      <c r="K109" s="230"/>
      <c r="L109" s="231"/>
      <c r="M109" s="232" t="s">
        <v>19</v>
      </c>
      <c r="N109" s="233" t="s">
        <v>41</v>
      </c>
      <c r="O109" s="81"/>
      <c r="P109" s="193">
        <f>O109*H109</f>
        <v>0</v>
      </c>
      <c r="Q109" s="193">
        <v>0.0010499999999999999</v>
      </c>
      <c r="R109" s="193">
        <f>Q109*H109</f>
        <v>0.17849999999999999</v>
      </c>
      <c r="S109" s="193">
        <v>0</v>
      </c>
      <c r="T109" s="194">
        <f>S109*H109</f>
        <v>0</v>
      </c>
      <c r="U109" s="35"/>
      <c r="V109" s="35"/>
      <c r="W109" s="35"/>
      <c r="X109" s="35"/>
      <c r="Y109" s="35"/>
      <c r="Z109" s="35"/>
      <c r="AA109" s="35"/>
      <c r="AB109" s="35"/>
      <c r="AC109" s="35"/>
      <c r="AD109" s="35"/>
      <c r="AE109" s="35"/>
      <c r="AR109" s="195" t="s">
        <v>304</v>
      </c>
      <c r="AT109" s="195" t="s">
        <v>301</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1446</v>
      </c>
    </row>
    <row r="110" s="2" customFormat="1">
      <c r="A110" s="35"/>
      <c r="B110" s="36"/>
      <c r="C110" s="37"/>
      <c r="D110" s="197" t="s">
        <v>285</v>
      </c>
      <c r="E110" s="37"/>
      <c r="F110" s="198" t="s">
        <v>556</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247</v>
      </c>
      <c r="D111" s="183" t="s">
        <v>278</v>
      </c>
      <c r="E111" s="184" t="s">
        <v>558</v>
      </c>
      <c r="F111" s="185" t="s">
        <v>559</v>
      </c>
      <c r="G111" s="186" t="s">
        <v>281</v>
      </c>
      <c r="H111" s="187">
        <v>160</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1447</v>
      </c>
    </row>
    <row r="112" s="2" customFormat="1">
      <c r="A112" s="35"/>
      <c r="B112" s="36"/>
      <c r="C112" s="37"/>
      <c r="D112" s="197" t="s">
        <v>285</v>
      </c>
      <c r="E112" s="37"/>
      <c r="F112" s="198" t="s">
        <v>561</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223" t="s">
        <v>250</v>
      </c>
      <c r="D113" s="223" t="s">
        <v>301</v>
      </c>
      <c r="E113" s="224" t="s">
        <v>562</v>
      </c>
      <c r="F113" s="225" t="s">
        <v>563</v>
      </c>
      <c r="G113" s="226" t="s">
        <v>281</v>
      </c>
      <c r="H113" s="227">
        <v>80</v>
      </c>
      <c r="I113" s="228"/>
      <c r="J113" s="229">
        <f>ROUND(I113*H113,2)</f>
        <v>0</v>
      </c>
      <c r="K113" s="230"/>
      <c r="L113" s="231"/>
      <c r="M113" s="232" t="s">
        <v>19</v>
      </c>
      <c r="N113" s="233" t="s">
        <v>41</v>
      </c>
      <c r="O113" s="81"/>
      <c r="P113" s="193">
        <f>O113*H113</f>
        <v>0</v>
      </c>
      <c r="Q113" s="193">
        <v>2.0000000000000002E-05</v>
      </c>
      <c r="R113" s="193">
        <f>Q113*H113</f>
        <v>0.0016000000000000001</v>
      </c>
      <c r="S113" s="193">
        <v>0</v>
      </c>
      <c r="T113" s="194">
        <f>S113*H113</f>
        <v>0</v>
      </c>
      <c r="U113" s="35"/>
      <c r="V113" s="35"/>
      <c r="W113" s="35"/>
      <c r="X113" s="35"/>
      <c r="Y113" s="35"/>
      <c r="Z113" s="35"/>
      <c r="AA113" s="35"/>
      <c r="AB113" s="35"/>
      <c r="AC113" s="35"/>
      <c r="AD113" s="35"/>
      <c r="AE113" s="35"/>
      <c r="AR113" s="195" t="s">
        <v>304</v>
      </c>
      <c r="AT113" s="195" t="s">
        <v>301</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1448</v>
      </c>
    </row>
    <row r="114" s="2" customFormat="1">
      <c r="A114" s="35"/>
      <c r="B114" s="36"/>
      <c r="C114" s="37"/>
      <c r="D114" s="197" t="s">
        <v>285</v>
      </c>
      <c r="E114" s="37"/>
      <c r="F114" s="198" t="s">
        <v>563</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223" t="s">
        <v>253</v>
      </c>
      <c r="D115" s="223" t="s">
        <v>301</v>
      </c>
      <c r="E115" s="224" t="s">
        <v>565</v>
      </c>
      <c r="F115" s="225" t="s">
        <v>566</v>
      </c>
      <c r="G115" s="226" t="s">
        <v>281</v>
      </c>
      <c r="H115" s="227">
        <v>80</v>
      </c>
      <c r="I115" s="228"/>
      <c r="J115" s="229">
        <f>ROUND(I115*H115,2)</f>
        <v>0</v>
      </c>
      <c r="K115" s="230"/>
      <c r="L115" s="231"/>
      <c r="M115" s="232" t="s">
        <v>19</v>
      </c>
      <c r="N115" s="233" t="s">
        <v>41</v>
      </c>
      <c r="O115" s="81"/>
      <c r="P115" s="193">
        <f>O115*H115</f>
        <v>0</v>
      </c>
      <c r="Q115" s="193">
        <v>0.00017000000000000001</v>
      </c>
      <c r="R115" s="193">
        <f>Q115*H115</f>
        <v>0.013600000000000001</v>
      </c>
      <c r="S115" s="193">
        <v>0</v>
      </c>
      <c r="T115" s="194">
        <f>S115*H115</f>
        <v>0</v>
      </c>
      <c r="U115" s="35"/>
      <c r="V115" s="35"/>
      <c r="W115" s="35"/>
      <c r="X115" s="35"/>
      <c r="Y115" s="35"/>
      <c r="Z115" s="35"/>
      <c r="AA115" s="35"/>
      <c r="AB115" s="35"/>
      <c r="AC115" s="35"/>
      <c r="AD115" s="35"/>
      <c r="AE115" s="35"/>
      <c r="AR115" s="195" t="s">
        <v>304</v>
      </c>
      <c r="AT115" s="195" t="s">
        <v>301</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1449</v>
      </c>
    </row>
    <row r="116" s="2" customFormat="1">
      <c r="A116" s="35"/>
      <c r="B116" s="36"/>
      <c r="C116" s="37"/>
      <c r="D116" s="197" t="s">
        <v>285</v>
      </c>
      <c r="E116" s="37"/>
      <c r="F116" s="198" t="s">
        <v>566</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354</v>
      </c>
      <c r="D117" s="183" t="s">
        <v>278</v>
      </c>
      <c r="E117" s="184" t="s">
        <v>1450</v>
      </c>
      <c r="F117" s="185" t="s">
        <v>1451</v>
      </c>
      <c r="G117" s="186" t="s">
        <v>321</v>
      </c>
      <c r="H117" s="187">
        <v>13</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1452</v>
      </c>
    </row>
    <row r="118" s="2" customFormat="1">
      <c r="A118" s="35"/>
      <c r="B118" s="36"/>
      <c r="C118" s="37"/>
      <c r="D118" s="197" t="s">
        <v>285</v>
      </c>
      <c r="E118" s="37"/>
      <c r="F118" s="198" t="s">
        <v>1453</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8</v>
      </c>
      <c r="D119" s="183" t="s">
        <v>278</v>
      </c>
      <c r="E119" s="184" t="s">
        <v>1454</v>
      </c>
      <c r="F119" s="185" t="s">
        <v>1455</v>
      </c>
      <c r="G119" s="186" t="s">
        <v>321</v>
      </c>
      <c r="H119" s="187">
        <v>3</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1456</v>
      </c>
    </row>
    <row r="120" s="2" customFormat="1">
      <c r="A120" s="35"/>
      <c r="B120" s="36"/>
      <c r="C120" s="37"/>
      <c r="D120" s="197" t="s">
        <v>285</v>
      </c>
      <c r="E120" s="37"/>
      <c r="F120" s="198" t="s">
        <v>1457</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183" t="s">
        <v>365</v>
      </c>
      <c r="D121" s="183" t="s">
        <v>278</v>
      </c>
      <c r="E121" s="184" t="s">
        <v>1458</v>
      </c>
      <c r="F121" s="185" t="s">
        <v>1459</v>
      </c>
      <c r="G121" s="186" t="s">
        <v>321</v>
      </c>
      <c r="H121" s="187">
        <v>1</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1460</v>
      </c>
    </row>
    <row r="122" s="2" customFormat="1">
      <c r="A122" s="35"/>
      <c r="B122" s="36"/>
      <c r="C122" s="37"/>
      <c r="D122" s="197" t="s">
        <v>285</v>
      </c>
      <c r="E122" s="37"/>
      <c r="F122" s="198" t="s">
        <v>1461</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24.15" customHeight="1">
      <c r="A123" s="35"/>
      <c r="B123" s="36"/>
      <c r="C123" s="183" t="s">
        <v>371</v>
      </c>
      <c r="D123" s="183" t="s">
        <v>278</v>
      </c>
      <c r="E123" s="184" t="s">
        <v>1462</v>
      </c>
      <c r="F123" s="185" t="s">
        <v>1463</v>
      </c>
      <c r="G123" s="186" t="s">
        <v>289</v>
      </c>
      <c r="H123" s="187">
        <v>1200</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1464</v>
      </c>
    </row>
    <row r="124" s="2" customFormat="1">
      <c r="A124" s="35"/>
      <c r="B124" s="36"/>
      <c r="C124" s="37"/>
      <c r="D124" s="197" t="s">
        <v>285</v>
      </c>
      <c r="E124" s="37"/>
      <c r="F124" s="198" t="s">
        <v>1465</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1" customFormat="1">
      <c r="A125" s="11"/>
      <c r="B125" s="212"/>
      <c r="C125" s="213"/>
      <c r="D125" s="197" t="s">
        <v>292</v>
      </c>
      <c r="E125" s="214" t="s">
        <v>19</v>
      </c>
      <c r="F125" s="215" t="s">
        <v>1466</v>
      </c>
      <c r="G125" s="213"/>
      <c r="H125" s="216">
        <v>1200</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419</v>
      </c>
      <c r="D126" s="183" t="s">
        <v>278</v>
      </c>
      <c r="E126" s="184" t="s">
        <v>1467</v>
      </c>
      <c r="F126" s="185" t="s">
        <v>1468</v>
      </c>
      <c r="G126" s="186" t="s">
        <v>321</v>
      </c>
      <c r="H126" s="187">
        <v>4</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1469</v>
      </c>
    </row>
    <row r="127" s="2" customFormat="1">
      <c r="A127" s="35"/>
      <c r="B127" s="36"/>
      <c r="C127" s="37"/>
      <c r="D127" s="197" t="s">
        <v>285</v>
      </c>
      <c r="E127" s="37"/>
      <c r="F127" s="198" t="s">
        <v>1470</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24.15" customHeight="1">
      <c r="A128" s="35"/>
      <c r="B128" s="36"/>
      <c r="C128" s="183" t="s">
        <v>428</v>
      </c>
      <c r="D128" s="183" t="s">
        <v>278</v>
      </c>
      <c r="E128" s="184" t="s">
        <v>334</v>
      </c>
      <c r="F128" s="185" t="s">
        <v>335</v>
      </c>
      <c r="G128" s="186" t="s">
        <v>281</v>
      </c>
      <c r="H128" s="187">
        <v>8</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1471</v>
      </c>
    </row>
    <row r="129" s="2" customFormat="1">
      <c r="A129" s="35"/>
      <c r="B129" s="36"/>
      <c r="C129" s="37"/>
      <c r="D129" s="197" t="s">
        <v>285</v>
      </c>
      <c r="E129" s="37"/>
      <c r="F129" s="198" t="s">
        <v>337</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2" customFormat="1" ht="14.4" customHeight="1">
      <c r="A130" s="35"/>
      <c r="B130" s="36"/>
      <c r="C130" s="183" t="s">
        <v>435</v>
      </c>
      <c r="D130" s="183" t="s">
        <v>278</v>
      </c>
      <c r="E130" s="184" t="s">
        <v>338</v>
      </c>
      <c r="F130" s="185" t="s">
        <v>339</v>
      </c>
      <c r="G130" s="186" t="s">
        <v>281</v>
      </c>
      <c r="H130" s="187">
        <v>8</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1472</v>
      </c>
    </row>
    <row r="131" s="2" customFormat="1">
      <c r="A131" s="35"/>
      <c r="B131" s="36"/>
      <c r="C131" s="37"/>
      <c r="D131" s="197" t="s">
        <v>285</v>
      </c>
      <c r="E131" s="37"/>
      <c r="F131" s="198" t="s">
        <v>339</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2" customFormat="1" ht="14.4" customHeight="1">
      <c r="A132" s="35"/>
      <c r="B132" s="36"/>
      <c r="C132" s="183" t="s">
        <v>7</v>
      </c>
      <c r="D132" s="183" t="s">
        <v>278</v>
      </c>
      <c r="E132" s="184" t="s">
        <v>1473</v>
      </c>
      <c r="F132" s="185" t="s">
        <v>1474</v>
      </c>
      <c r="G132" s="186" t="s">
        <v>281</v>
      </c>
      <c r="H132" s="187">
        <v>100</v>
      </c>
      <c r="I132" s="188"/>
      <c r="J132" s="189">
        <f>ROUND(I132*H132,2)</f>
        <v>0</v>
      </c>
      <c r="K132" s="190"/>
      <c r="L132" s="41"/>
      <c r="M132" s="191" t="s">
        <v>19</v>
      </c>
      <c r="N132" s="192" t="s">
        <v>41</v>
      </c>
      <c r="O132" s="81"/>
      <c r="P132" s="193">
        <f>O132*H132</f>
        <v>0</v>
      </c>
      <c r="Q132" s="193">
        <v>0</v>
      </c>
      <c r="R132" s="193">
        <f>Q132*H132</f>
        <v>0</v>
      </c>
      <c r="S132" s="193">
        <v>0</v>
      </c>
      <c r="T132" s="194">
        <f>S132*H132</f>
        <v>0</v>
      </c>
      <c r="U132" s="35"/>
      <c r="V132" s="35"/>
      <c r="W132" s="35"/>
      <c r="X132" s="35"/>
      <c r="Y132" s="35"/>
      <c r="Z132" s="35"/>
      <c r="AA132" s="35"/>
      <c r="AB132" s="35"/>
      <c r="AC132" s="35"/>
      <c r="AD132" s="35"/>
      <c r="AE132" s="35"/>
      <c r="AR132" s="195" t="s">
        <v>282</v>
      </c>
      <c r="AT132" s="195" t="s">
        <v>278</v>
      </c>
      <c r="AU132" s="195" t="s">
        <v>70</v>
      </c>
      <c r="AY132" s="14" t="s">
        <v>283</v>
      </c>
      <c r="BE132" s="196">
        <f>IF(N132="základní",J132,0)</f>
        <v>0</v>
      </c>
      <c r="BF132" s="196">
        <f>IF(N132="snížená",J132,0)</f>
        <v>0</v>
      </c>
      <c r="BG132" s="196">
        <f>IF(N132="zákl. přenesená",J132,0)</f>
        <v>0</v>
      </c>
      <c r="BH132" s="196">
        <f>IF(N132="sníž. přenesená",J132,0)</f>
        <v>0</v>
      </c>
      <c r="BI132" s="196">
        <f>IF(N132="nulová",J132,0)</f>
        <v>0</v>
      </c>
      <c r="BJ132" s="14" t="s">
        <v>77</v>
      </c>
      <c r="BK132" s="196">
        <f>ROUND(I132*H132,2)</f>
        <v>0</v>
      </c>
      <c r="BL132" s="14" t="s">
        <v>282</v>
      </c>
      <c r="BM132" s="195" t="s">
        <v>1475</v>
      </c>
    </row>
    <row r="133" s="2" customFormat="1">
      <c r="A133" s="35"/>
      <c r="B133" s="36"/>
      <c r="C133" s="37"/>
      <c r="D133" s="197" t="s">
        <v>285</v>
      </c>
      <c r="E133" s="37"/>
      <c r="F133" s="198" t="s">
        <v>1476</v>
      </c>
      <c r="G133" s="37"/>
      <c r="H133" s="37"/>
      <c r="I133" s="199"/>
      <c r="J133" s="37"/>
      <c r="K133" s="37"/>
      <c r="L133" s="41"/>
      <c r="M133" s="200"/>
      <c r="N133" s="201"/>
      <c r="O133" s="81"/>
      <c r="P133" s="81"/>
      <c r="Q133" s="81"/>
      <c r="R133" s="81"/>
      <c r="S133" s="81"/>
      <c r="T133" s="82"/>
      <c r="U133" s="35"/>
      <c r="V133" s="35"/>
      <c r="W133" s="35"/>
      <c r="X133" s="35"/>
      <c r="Y133" s="35"/>
      <c r="Z133" s="35"/>
      <c r="AA133" s="35"/>
      <c r="AB133" s="35"/>
      <c r="AC133" s="35"/>
      <c r="AD133" s="35"/>
      <c r="AE133" s="35"/>
      <c r="AT133" s="14" t="s">
        <v>285</v>
      </c>
      <c r="AU133" s="14" t="s">
        <v>70</v>
      </c>
    </row>
    <row r="134" s="2" customFormat="1" ht="14.4" customHeight="1">
      <c r="A134" s="35"/>
      <c r="B134" s="36"/>
      <c r="C134" s="183" t="s">
        <v>620</v>
      </c>
      <c r="D134" s="183" t="s">
        <v>278</v>
      </c>
      <c r="E134" s="184" t="s">
        <v>341</v>
      </c>
      <c r="F134" s="185" t="s">
        <v>342</v>
      </c>
      <c r="G134" s="186" t="s">
        <v>343</v>
      </c>
      <c r="H134" s="187">
        <v>0.49199999999999999</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1477</v>
      </c>
    </row>
    <row r="135" s="2" customFormat="1">
      <c r="A135" s="35"/>
      <c r="B135" s="36"/>
      <c r="C135" s="37"/>
      <c r="D135" s="197" t="s">
        <v>285</v>
      </c>
      <c r="E135" s="37"/>
      <c r="F135" s="198" t="s">
        <v>345</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412</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1478</v>
      </c>
      <c r="G137" s="213"/>
      <c r="H137" s="216">
        <v>0.49199999999999999</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24.15" customHeight="1">
      <c r="A138" s="35"/>
      <c r="B138" s="36"/>
      <c r="C138" s="183" t="s">
        <v>625</v>
      </c>
      <c r="D138" s="183" t="s">
        <v>278</v>
      </c>
      <c r="E138" s="184" t="s">
        <v>348</v>
      </c>
      <c r="F138" s="185" t="s">
        <v>349</v>
      </c>
      <c r="G138" s="186" t="s">
        <v>343</v>
      </c>
      <c r="H138" s="187">
        <v>0.19500000000000001</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1479</v>
      </c>
    </row>
    <row r="139" s="2" customFormat="1">
      <c r="A139" s="35"/>
      <c r="B139" s="36"/>
      <c r="C139" s="37"/>
      <c r="D139" s="197" t="s">
        <v>285</v>
      </c>
      <c r="E139" s="37"/>
      <c r="F139" s="198" t="s">
        <v>351</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10" customFormat="1">
      <c r="A140" s="10"/>
      <c r="B140" s="202"/>
      <c r="C140" s="203"/>
      <c r="D140" s="197" t="s">
        <v>292</v>
      </c>
      <c r="E140" s="204" t="s">
        <v>19</v>
      </c>
      <c r="F140" s="205" t="s">
        <v>412</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1480</v>
      </c>
      <c r="G141" s="213"/>
      <c r="H141" s="216">
        <v>0.19500000000000001</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77</v>
      </c>
      <c r="AY141" s="222" t="s">
        <v>283</v>
      </c>
    </row>
    <row r="142" s="2" customFormat="1" ht="24.15" customHeight="1">
      <c r="A142" s="35"/>
      <c r="B142" s="36"/>
      <c r="C142" s="183" t="s">
        <v>630</v>
      </c>
      <c r="D142" s="183" t="s">
        <v>278</v>
      </c>
      <c r="E142" s="184" t="s">
        <v>355</v>
      </c>
      <c r="F142" s="185" t="s">
        <v>356</v>
      </c>
      <c r="G142" s="186" t="s">
        <v>343</v>
      </c>
      <c r="H142" s="187">
        <v>0.29699999999999999</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1481</v>
      </c>
    </row>
    <row r="143" s="2" customFormat="1">
      <c r="A143" s="35"/>
      <c r="B143" s="36"/>
      <c r="C143" s="37"/>
      <c r="D143" s="197" t="s">
        <v>285</v>
      </c>
      <c r="E143" s="37"/>
      <c r="F143" s="198" t="s">
        <v>358</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10" customFormat="1">
      <c r="A144" s="10"/>
      <c r="B144" s="202"/>
      <c r="C144" s="203"/>
      <c r="D144" s="197" t="s">
        <v>292</v>
      </c>
      <c r="E144" s="204" t="s">
        <v>19</v>
      </c>
      <c r="F144" s="205" t="s">
        <v>359</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1482</v>
      </c>
      <c r="G145" s="213"/>
      <c r="H145" s="216">
        <v>0.29699999999999999</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77</v>
      </c>
      <c r="AY145" s="222" t="s">
        <v>283</v>
      </c>
    </row>
    <row r="146" s="2" customFormat="1" ht="14.4" customHeight="1">
      <c r="A146" s="35"/>
      <c r="B146" s="36"/>
      <c r="C146" s="183" t="s">
        <v>632</v>
      </c>
      <c r="D146" s="183" t="s">
        <v>278</v>
      </c>
      <c r="E146" s="184" t="s">
        <v>361</v>
      </c>
      <c r="F146" s="185" t="s">
        <v>362</v>
      </c>
      <c r="G146" s="186" t="s">
        <v>343</v>
      </c>
      <c r="H146" s="187">
        <v>0.29699999999999999</v>
      </c>
      <c r="I146" s="188"/>
      <c r="J146" s="189">
        <f>ROUND(I146*H146,2)</f>
        <v>0</v>
      </c>
      <c r="K146" s="190"/>
      <c r="L146" s="41"/>
      <c r="M146" s="191" t="s">
        <v>19</v>
      </c>
      <c r="N146" s="192" t="s">
        <v>41</v>
      </c>
      <c r="O146" s="81"/>
      <c r="P146" s="193">
        <f>O146*H146</f>
        <v>0</v>
      </c>
      <c r="Q146" s="193">
        <v>0</v>
      </c>
      <c r="R146" s="193">
        <f>Q146*H146</f>
        <v>0</v>
      </c>
      <c r="S146" s="193">
        <v>0</v>
      </c>
      <c r="T146" s="194">
        <f>S146*H146</f>
        <v>0</v>
      </c>
      <c r="U146" s="35"/>
      <c r="V146" s="35"/>
      <c r="W146" s="35"/>
      <c r="X146" s="35"/>
      <c r="Y146" s="35"/>
      <c r="Z146" s="35"/>
      <c r="AA146" s="35"/>
      <c r="AB146" s="35"/>
      <c r="AC146" s="35"/>
      <c r="AD146" s="35"/>
      <c r="AE146" s="35"/>
      <c r="AR146" s="195" t="s">
        <v>282</v>
      </c>
      <c r="AT146" s="195" t="s">
        <v>278</v>
      </c>
      <c r="AU146" s="195" t="s">
        <v>70</v>
      </c>
      <c r="AY146" s="14" t="s">
        <v>283</v>
      </c>
      <c r="BE146" s="196">
        <f>IF(N146="základní",J146,0)</f>
        <v>0</v>
      </c>
      <c r="BF146" s="196">
        <f>IF(N146="snížená",J146,0)</f>
        <v>0</v>
      </c>
      <c r="BG146" s="196">
        <f>IF(N146="zákl. přenesená",J146,0)</f>
        <v>0</v>
      </c>
      <c r="BH146" s="196">
        <f>IF(N146="sníž. přenesená",J146,0)</f>
        <v>0</v>
      </c>
      <c r="BI146" s="196">
        <f>IF(N146="nulová",J146,0)</f>
        <v>0</v>
      </c>
      <c r="BJ146" s="14" t="s">
        <v>77</v>
      </c>
      <c r="BK146" s="196">
        <f>ROUND(I146*H146,2)</f>
        <v>0</v>
      </c>
      <c r="BL146" s="14" t="s">
        <v>282</v>
      </c>
      <c r="BM146" s="195" t="s">
        <v>1483</v>
      </c>
    </row>
    <row r="147" s="2" customFormat="1">
      <c r="A147" s="35"/>
      <c r="B147" s="36"/>
      <c r="C147" s="37"/>
      <c r="D147" s="197" t="s">
        <v>285</v>
      </c>
      <c r="E147" s="37"/>
      <c r="F147" s="198" t="s">
        <v>364</v>
      </c>
      <c r="G147" s="37"/>
      <c r="H147" s="37"/>
      <c r="I147" s="199"/>
      <c r="J147" s="37"/>
      <c r="K147" s="37"/>
      <c r="L147" s="41"/>
      <c r="M147" s="200"/>
      <c r="N147" s="201"/>
      <c r="O147" s="81"/>
      <c r="P147" s="81"/>
      <c r="Q147" s="81"/>
      <c r="R147" s="81"/>
      <c r="S147" s="81"/>
      <c r="T147" s="82"/>
      <c r="U147" s="35"/>
      <c r="V147" s="35"/>
      <c r="W147" s="35"/>
      <c r="X147" s="35"/>
      <c r="Y147" s="35"/>
      <c r="Z147" s="35"/>
      <c r="AA147" s="35"/>
      <c r="AB147" s="35"/>
      <c r="AC147" s="35"/>
      <c r="AD147" s="35"/>
      <c r="AE147" s="35"/>
      <c r="AT147" s="14" t="s">
        <v>285</v>
      </c>
      <c r="AU147" s="14" t="s">
        <v>70</v>
      </c>
    </row>
    <row r="148" s="2" customFormat="1" ht="14.4" customHeight="1">
      <c r="A148" s="35"/>
      <c r="B148" s="36"/>
      <c r="C148" s="183" t="s">
        <v>635</v>
      </c>
      <c r="D148" s="183" t="s">
        <v>278</v>
      </c>
      <c r="E148" s="184" t="s">
        <v>420</v>
      </c>
      <c r="F148" s="185" t="s">
        <v>421</v>
      </c>
      <c r="G148" s="186" t="s">
        <v>343</v>
      </c>
      <c r="H148" s="187">
        <v>74.144999999999996</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1484</v>
      </c>
    </row>
    <row r="149" s="2" customFormat="1">
      <c r="A149" s="35"/>
      <c r="B149" s="36"/>
      <c r="C149" s="37"/>
      <c r="D149" s="197" t="s">
        <v>285</v>
      </c>
      <c r="E149" s="37"/>
      <c r="F149" s="198" t="s">
        <v>423</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424</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1485</v>
      </c>
      <c r="G151" s="213"/>
      <c r="H151" s="216">
        <v>24.715</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70</v>
      </c>
      <c r="AY151" s="222" t="s">
        <v>283</v>
      </c>
    </row>
    <row r="152" s="10" customFormat="1">
      <c r="A152" s="10"/>
      <c r="B152" s="202"/>
      <c r="C152" s="203"/>
      <c r="D152" s="197" t="s">
        <v>292</v>
      </c>
      <c r="E152" s="204" t="s">
        <v>19</v>
      </c>
      <c r="F152" s="205" t="s">
        <v>426</v>
      </c>
      <c r="G152" s="203"/>
      <c r="H152" s="204" t="s">
        <v>19</v>
      </c>
      <c r="I152" s="206"/>
      <c r="J152" s="203"/>
      <c r="K152" s="203"/>
      <c r="L152" s="207"/>
      <c r="M152" s="208"/>
      <c r="N152" s="209"/>
      <c r="O152" s="209"/>
      <c r="P152" s="209"/>
      <c r="Q152" s="209"/>
      <c r="R152" s="209"/>
      <c r="S152" s="209"/>
      <c r="T152" s="210"/>
      <c r="U152" s="10"/>
      <c r="V152" s="10"/>
      <c r="W152" s="10"/>
      <c r="X152" s="10"/>
      <c r="Y152" s="10"/>
      <c r="Z152" s="10"/>
      <c r="AA152" s="10"/>
      <c r="AB152" s="10"/>
      <c r="AC152" s="10"/>
      <c r="AD152" s="10"/>
      <c r="AE152" s="10"/>
      <c r="AT152" s="211" t="s">
        <v>292</v>
      </c>
      <c r="AU152" s="211" t="s">
        <v>70</v>
      </c>
      <c r="AV152" s="10" t="s">
        <v>77</v>
      </c>
      <c r="AW152" s="10" t="s">
        <v>31</v>
      </c>
      <c r="AX152" s="10" t="s">
        <v>70</v>
      </c>
      <c r="AY152" s="211" t="s">
        <v>283</v>
      </c>
    </row>
    <row r="153" s="11" customFormat="1">
      <c r="A153" s="11"/>
      <c r="B153" s="212"/>
      <c r="C153" s="213"/>
      <c r="D153" s="197" t="s">
        <v>292</v>
      </c>
      <c r="E153" s="214" t="s">
        <v>19</v>
      </c>
      <c r="F153" s="215" t="s">
        <v>1486</v>
      </c>
      <c r="G153" s="213"/>
      <c r="H153" s="216">
        <v>49.43</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70</v>
      </c>
      <c r="AY153" s="222" t="s">
        <v>283</v>
      </c>
    </row>
    <row r="154" s="12" customFormat="1">
      <c r="A154" s="12"/>
      <c r="B154" s="234"/>
      <c r="C154" s="235"/>
      <c r="D154" s="197" t="s">
        <v>292</v>
      </c>
      <c r="E154" s="236" t="s">
        <v>19</v>
      </c>
      <c r="F154" s="237" t="s">
        <v>317</v>
      </c>
      <c r="G154" s="235"/>
      <c r="H154" s="238">
        <v>74.144999999999996</v>
      </c>
      <c r="I154" s="239"/>
      <c r="J154" s="235"/>
      <c r="K154" s="235"/>
      <c r="L154" s="240"/>
      <c r="M154" s="241"/>
      <c r="N154" s="242"/>
      <c r="O154" s="242"/>
      <c r="P154" s="242"/>
      <c r="Q154" s="242"/>
      <c r="R154" s="242"/>
      <c r="S154" s="242"/>
      <c r="T154" s="243"/>
      <c r="U154" s="12"/>
      <c r="V154" s="12"/>
      <c r="W154" s="12"/>
      <c r="X154" s="12"/>
      <c r="Y154" s="12"/>
      <c r="Z154" s="12"/>
      <c r="AA154" s="12"/>
      <c r="AB154" s="12"/>
      <c r="AC154" s="12"/>
      <c r="AD154" s="12"/>
      <c r="AE154" s="12"/>
      <c r="AT154" s="244" t="s">
        <v>292</v>
      </c>
      <c r="AU154" s="244" t="s">
        <v>70</v>
      </c>
      <c r="AV154" s="12" t="s">
        <v>282</v>
      </c>
      <c r="AW154" s="12" t="s">
        <v>31</v>
      </c>
      <c r="AX154" s="12" t="s">
        <v>77</v>
      </c>
      <c r="AY154" s="244" t="s">
        <v>283</v>
      </c>
    </row>
    <row r="155" s="2" customFormat="1" ht="37.8" customHeight="1">
      <c r="A155" s="35"/>
      <c r="B155" s="36"/>
      <c r="C155" s="183" t="s">
        <v>638</v>
      </c>
      <c r="D155" s="183" t="s">
        <v>278</v>
      </c>
      <c r="E155" s="184" t="s">
        <v>429</v>
      </c>
      <c r="F155" s="185" t="s">
        <v>430</v>
      </c>
      <c r="G155" s="186" t="s">
        <v>343</v>
      </c>
      <c r="H155" s="187">
        <v>24.715</v>
      </c>
      <c r="I155" s="188"/>
      <c r="J155" s="189">
        <f>ROUND(I155*H155,2)</f>
        <v>0</v>
      </c>
      <c r="K155" s="190"/>
      <c r="L155" s="41"/>
      <c r="M155" s="191" t="s">
        <v>19</v>
      </c>
      <c r="N155" s="192" t="s">
        <v>41</v>
      </c>
      <c r="O155" s="81"/>
      <c r="P155" s="193">
        <f>O155*H155</f>
        <v>0</v>
      </c>
      <c r="Q155" s="193">
        <v>0</v>
      </c>
      <c r="R155" s="193">
        <f>Q155*H155</f>
        <v>0</v>
      </c>
      <c r="S155" s="193">
        <v>0</v>
      </c>
      <c r="T155" s="194">
        <f>S155*H155</f>
        <v>0</v>
      </c>
      <c r="U155" s="35"/>
      <c r="V155" s="35"/>
      <c r="W155" s="35"/>
      <c r="X155" s="35"/>
      <c r="Y155" s="35"/>
      <c r="Z155" s="35"/>
      <c r="AA155" s="35"/>
      <c r="AB155" s="35"/>
      <c r="AC155" s="35"/>
      <c r="AD155" s="35"/>
      <c r="AE155" s="35"/>
      <c r="AR155" s="195" t="s">
        <v>282</v>
      </c>
      <c r="AT155" s="195" t="s">
        <v>278</v>
      </c>
      <c r="AU155" s="195" t="s">
        <v>70</v>
      </c>
      <c r="AY155" s="14" t="s">
        <v>283</v>
      </c>
      <c r="BE155" s="196">
        <f>IF(N155="základní",J155,0)</f>
        <v>0</v>
      </c>
      <c r="BF155" s="196">
        <f>IF(N155="snížená",J155,0)</f>
        <v>0</v>
      </c>
      <c r="BG155" s="196">
        <f>IF(N155="zákl. přenesená",J155,0)</f>
        <v>0</v>
      </c>
      <c r="BH155" s="196">
        <f>IF(N155="sníž. přenesená",J155,0)</f>
        <v>0</v>
      </c>
      <c r="BI155" s="196">
        <f>IF(N155="nulová",J155,0)</f>
        <v>0</v>
      </c>
      <c r="BJ155" s="14" t="s">
        <v>77</v>
      </c>
      <c r="BK155" s="196">
        <f>ROUND(I155*H155,2)</f>
        <v>0</v>
      </c>
      <c r="BL155" s="14" t="s">
        <v>282</v>
      </c>
      <c r="BM155" s="195" t="s">
        <v>1487</v>
      </c>
    </row>
    <row r="156" s="2" customFormat="1">
      <c r="A156" s="35"/>
      <c r="B156" s="36"/>
      <c r="C156" s="37"/>
      <c r="D156" s="197" t="s">
        <v>285</v>
      </c>
      <c r="E156" s="37"/>
      <c r="F156" s="198" t="s">
        <v>432</v>
      </c>
      <c r="G156" s="37"/>
      <c r="H156" s="37"/>
      <c r="I156" s="199"/>
      <c r="J156" s="37"/>
      <c r="K156" s="37"/>
      <c r="L156" s="41"/>
      <c r="M156" s="200"/>
      <c r="N156" s="201"/>
      <c r="O156" s="81"/>
      <c r="P156" s="81"/>
      <c r="Q156" s="81"/>
      <c r="R156" s="81"/>
      <c r="S156" s="81"/>
      <c r="T156" s="82"/>
      <c r="U156" s="35"/>
      <c r="V156" s="35"/>
      <c r="W156" s="35"/>
      <c r="X156" s="35"/>
      <c r="Y156" s="35"/>
      <c r="Z156" s="35"/>
      <c r="AA156" s="35"/>
      <c r="AB156" s="35"/>
      <c r="AC156" s="35"/>
      <c r="AD156" s="35"/>
      <c r="AE156" s="35"/>
      <c r="AT156" s="14" t="s">
        <v>285</v>
      </c>
      <c r="AU156" s="14" t="s">
        <v>70</v>
      </c>
    </row>
    <row r="157" s="10" customFormat="1">
      <c r="A157" s="10"/>
      <c r="B157" s="202"/>
      <c r="C157" s="203"/>
      <c r="D157" s="197" t="s">
        <v>292</v>
      </c>
      <c r="E157" s="204" t="s">
        <v>19</v>
      </c>
      <c r="F157" s="205" t="s">
        <v>433</v>
      </c>
      <c r="G157" s="203"/>
      <c r="H157" s="204" t="s">
        <v>19</v>
      </c>
      <c r="I157" s="206"/>
      <c r="J157" s="203"/>
      <c r="K157" s="203"/>
      <c r="L157" s="207"/>
      <c r="M157" s="208"/>
      <c r="N157" s="209"/>
      <c r="O157" s="209"/>
      <c r="P157" s="209"/>
      <c r="Q157" s="209"/>
      <c r="R157" s="209"/>
      <c r="S157" s="209"/>
      <c r="T157" s="210"/>
      <c r="U157" s="10"/>
      <c r="V157" s="10"/>
      <c r="W157" s="10"/>
      <c r="X157" s="10"/>
      <c r="Y157" s="10"/>
      <c r="Z157" s="10"/>
      <c r="AA157" s="10"/>
      <c r="AB157" s="10"/>
      <c r="AC157" s="10"/>
      <c r="AD157" s="10"/>
      <c r="AE157" s="10"/>
      <c r="AT157" s="211" t="s">
        <v>292</v>
      </c>
      <c r="AU157" s="211" t="s">
        <v>70</v>
      </c>
      <c r="AV157" s="10" t="s">
        <v>77</v>
      </c>
      <c r="AW157" s="10" t="s">
        <v>31</v>
      </c>
      <c r="AX157" s="10" t="s">
        <v>70</v>
      </c>
      <c r="AY157" s="211" t="s">
        <v>283</v>
      </c>
    </row>
    <row r="158" s="11" customFormat="1">
      <c r="A158" s="11"/>
      <c r="B158" s="212"/>
      <c r="C158" s="213"/>
      <c r="D158" s="197" t="s">
        <v>292</v>
      </c>
      <c r="E158" s="214" t="s">
        <v>19</v>
      </c>
      <c r="F158" s="215" t="s">
        <v>1485</v>
      </c>
      <c r="G158" s="213"/>
      <c r="H158" s="216">
        <v>24.715</v>
      </c>
      <c r="I158" s="217"/>
      <c r="J158" s="213"/>
      <c r="K158" s="213"/>
      <c r="L158" s="218"/>
      <c r="M158" s="219"/>
      <c r="N158" s="220"/>
      <c r="O158" s="220"/>
      <c r="P158" s="220"/>
      <c r="Q158" s="220"/>
      <c r="R158" s="220"/>
      <c r="S158" s="220"/>
      <c r="T158" s="221"/>
      <c r="U158" s="11"/>
      <c r="V158" s="11"/>
      <c r="W158" s="11"/>
      <c r="X158" s="11"/>
      <c r="Y158" s="11"/>
      <c r="Z158" s="11"/>
      <c r="AA158" s="11"/>
      <c r="AB158" s="11"/>
      <c r="AC158" s="11"/>
      <c r="AD158" s="11"/>
      <c r="AE158" s="11"/>
      <c r="AT158" s="222" t="s">
        <v>292</v>
      </c>
      <c r="AU158" s="222" t="s">
        <v>70</v>
      </c>
      <c r="AV158" s="11" t="s">
        <v>79</v>
      </c>
      <c r="AW158" s="11" t="s">
        <v>31</v>
      </c>
      <c r="AX158" s="11" t="s">
        <v>77</v>
      </c>
      <c r="AY158" s="222" t="s">
        <v>283</v>
      </c>
    </row>
    <row r="159" s="2" customFormat="1" ht="37.8" customHeight="1">
      <c r="A159" s="35"/>
      <c r="B159" s="36"/>
      <c r="C159" s="183" t="s">
        <v>641</v>
      </c>
      <c r="D159" s="183" t="s">
        <v>278</v>
      </c>
      <c r="E159" s="184" t="s">
        <v>436</v>
      </c>
      <c r="F159" s="185" t="s">
        <v>437</v>
      </c>
      <c r="G159" s="186" t="s">
        <v>343</v>
      </c>
      <c r="H159" s="187">
        <v>24.715</v>
      </c>
      <c r="I159" s="188"/>
      <c r="J159" s="189">
        <f>ROUND(I159*H159,2)</f>
        <v>0</v>
      </c>
      <c r="K159" s="190"/>
      <c r="L159" s="41"/>
      <c r="M159" s="191" t="s">
        <v>19</v>
      </c>
      <c r="N159" s="192" t="s">
        <v>41</v>
      </c>
      <c r="O159" s="81"/>
      <c r="P159" s="193">
        <f>O159*H159</f>
        <v>0</v>
      </c>
      <c r="Q159" s="193">
        <v>0</v>
      </c>
      <c r="R159" s="193">
        <f>Q159*H159</f>
        <v>0</v>
      </c>
      <c r="S159" s="193">
        <v>0</v>
      </c>
      <c r="T159" s="194">
        <f>S159*H159</f>
        <v>0</v>
      </c>
      <c r="U159" s="35"/>
      <c r="V159" s="35"/>
      <c r="W159" s="35"/>
      <c r="X159" s="35"/>
      <c r="Y159" s="35"/>
      <c r="Z159" s="35"/>
      <c r="AA159" s="35"/>
      <c r="AB159" s="35"/>
      <c r="AC159" s="35"/>
      <c r="AD159" s="35"/>
      <c r="AE159" s="35"/>
      <c r="AR159" s="195" t="s">
        <v>282</v>
      </c>
      <c r="AT159" s="195" t="s">
        <v>278</v>
      </c>
      <c r="AU159" s="195" t="s">
        <v>70</v>
      </c>
      <c r="AY159" s="14" t="s">
        <v>283</v>
      </c>
      <c r="BE159" s="196">
        <f>IF(N159="základní",J159,0)</f>
        <v>0</v>
      </c>
      <c r="BF159" s="196">
        <f>IF(N159="snížená",J159,0)</f>
        <v>0</v>
      </c>
      <c r="BG159" s="196">
        <f>IF(N159="zákl. přenesená",J159,0)</f>
        <v>0</v>
      </c>
      <c r="BH159" s="196">
        <f>IF(N159="sníž. přenesená",J159,0)</f>
        <v>0</v>
      </c>
      <c r="BI159" s="196">
        <f>IF(N159="nulová",J159,0)</f>
        <v>0</v>
      </c>
      <c r="BJ159" s="14" t="s">
        <v>77</v>
      </c>
      <c r="BK159" s="196">
        <f>ROUND(I159*H159,2)</f>
        <v>0</v>
      </c>
      <c r="BL159" s="14" t="s">
        <v>282</v>
      </c>
      <c r="BM159" s="195" t="s">
        <v>1488</v>
      </c>
    </row>
    <row r="160" s="2" customFormat="1">
      <c r="A160" s="35"/>
      <c r="B160" s="36"/>
      <c r="C160" s="37"/>
      <c r="D160" s="197" t="s">
        <v>285</v>
      </c>
      <c r="E160" s="37"/>
      <c r="F160" s="198" t="s">
        <v>439</v>
      </c>
      <c r="G160" s="37"/>
      <c r="H160" s="37"/>
      <c r="I160" s="199"/>
      <c r="J160" s="37"/>
      <c r="K160" s="37"/>
      <c r="L160" s="41"/>
      <c r="M160" s="200"/>
      <c r="N160" s="201"/>
      <c r="O160" s="81"/>
      <c r="P160" s="81"/>
      <c r="Q160" s="81"/>
      <c r="R160" s="81"/>
      <c r="S160" s="81"/>
      <c r="T160" s="82"/>
      <c r="U160" s="35"/>
      <c r="V160" s="35"/>
      <c r="W160" s="35"/>
      <c r="X160" s="35"/>
      <c r="Y160" s="35"/>
      <c r="Z160" s="35"/>
      <c r="AA160" s="35"/>
      <c r="AB160" s="35"/>
      <c r="AC160" s="35"/>
      <c r="AD160" s="35"/>
      <c r="AE160" s="35"/>
      <c r="AT160" s="14" t="s">
        <v>285</v>
      </c>
      <c r="AU160" s="14" t="s">
        <v>70</v>
      </c>
    </row>
    <row r="161" s="10" customFormat="1">
      <c r="A161" s="10"/>
      <c r="B161" s="202"/>
      <c r="C161" s="203"/>
      <c r="D161" s="197" t="s">
        <v>292</v>
      </c>
      <c r="E161" s="204" t="s">
        <v>19</v>
      </c>
      <c r="F161" s="205" t="s">
        <v>424</v>
      </c>
      <c r="G161" s="203"/>
      <c r="H161" s="204" t="s">
        <v>19</v>
      </c>
      <c r="I161" s="206"/>
      <c r="J161" s="203"/>
      <c r="K161" s="203"/>
      <c r="L161" s="207"/>
      <c r="M161" s="208"/>
      <c r="N161" s="209"/>
      <c r="O161" s="209"/>
      <c r="P161" s="209"/>
      <c r="Q161" s="209"/>
      <c r="R161" s="209"/>
      <c r="S161" s="209"/>
      <c r="T161" s="210"/>
      <c r="U161" s="10"/>
      <c r="V161" s="10"/>
      <c r="W161" s="10"/>
      <c r="X161" s="10"/>
      <c r="Y161" s="10"/>
      <c r="Z161" s="10"/>
      <c r="AA161" s="10"/>
      <c r="AB161" s="10"/>
      <c r="AC161" s="10"/>
      <c r="AD161" s="10"/>
      <c r="AE161" s="10"/>
      <c r="AT161" s="211" t="s">
        <v>292</v>
      </c>
      <c r="AU161" s="211" t="s">
        <v>70</v>
      </c>
      <c r="AV161" s="10" t="s">
        <v>77</v>
      </c>
      <c r="AW161" s="10" t="s">
        <v>31</v>
      </c>
      <c r="AX161" s="10" t="s">
        <v>70</v>
      </c>
      <c r="AY161" s="211" t="s">
        <v>283</v>
      </c>
    </row>
    <row r="162" s="11" customFormat="1">
      <c r="A162" s="11"/>
      <c r="B162" s="212"/>
      <c r="C162" s="213"/>
      <c r="D162" s="197" t="s">
        <v>292</v>
      </c>
      <c r="E162" s="214" t="s">
        <v>19</v>
      </c>
      <c r="F162" s="215" t="s">
        <v>1485</v>
      </c>
      <c r="G162" s="213"/>
      <c r="H162" s="216">
        <v>24.715</v>
      </c>
      <c r="I162" s="217"/>
      <c r="J162" s="213"/>
      <c r="K162" s="213"/>
      <c r="L162" s="218"/>
      <c r="M162" s="219"/>
      <c r="N162" s="220"/>
      <c r="O162" s="220"/>
      <c r="P162" s="220"/>
      <c r="Q162" s="220"/>
      <c r="R162" s="220"/>
      <c r="S162" s="220"/>
      <c r="T162" s="221"/>
      <c r="U162" s="11"/>
      <c r="V162" s="11"/>
      <c r="W162" s="11"/>
      <c r="X162" s="11"/>
      <c r="Y162" s="11"/>
      <c r="Z162" s="11"/>
      <c r="AA162" s="11"/>
      <c r="AB162" s="11"/>
      <c r="AC162" s="11"/>
      <c r="AD162" s="11"/>
      <c r="AE162" s="11"/>
      <c r="AT162" s="222" t="s">
        <v>292</v>
      </c>
      <c r="AU162" s="222" t="s">
        <v>70</v>
      </c>
      <c r="AV162" s="11" t="s">
        <v>79</v>
      </c>
      <c r="AW162" s="11" t="s">
        <v>31</v>
      </c>
      <c r="AX162" s="11" t="s">
        <v>77</v>
      </c>
      <c r="AY162" s="222" t="s">
        <v>283</v>
      </c>
    </row>
    <row r="163" s="2" customFormat="1" ht="24.15" customHeight="1">
      <c r="A163" s="35"/>
      <c r="B163" s="36"/>
      <c r="C163" s="183" t="s">
        <v>643</v>
      </c>
      <c r="D163" s="183" t="s">
        <v>278</v>
      </c>
      <c r="E163" s="184" t="s">
        <v>366</v>
      </c>
      <c r="F163" s="185" t="s">
        <v>367</v>
      </c>
      <c r="G163" s="186" t="s">
        <v>343</v>
      </c>
      <c r="H163" s="187">
        <v>0.49199999999999999</v>
      </c>
      <c r="I163" s="188"/>
      <c r="J163" s="189">
        <f>ROUND(I163*H163,2)</f>
        <v>0</v>
      </c>
      <c r="K163" s="190"/>
      <c r="L163" s="41"/>
      <c r="M163" s="191" t="s">
        <v>19</v>
      </c>
      <c r="N163" s="192" t="s">
        <v>41</v>
      </c>
      <c r="O163" s="81"/>
      <c r="P163" s="193">
        <f>O163*H163</f>
        <v>0</v>
      </c>
      <c r="Q163" s="193">
        <v>0</v>
      </c>
      <c r="R163" s="193">
        <f>Q163*H163</f>
        <v>0</v>
      </c>
      <c r="S163" s="193">
        <v>0</v>
      </c>
      <c r="T163" s="194">
        <f>S163*H163</f>
        <v>0</v>
      </c>
      <c r="U163" s="35"/>
      <c r="V163" s="35"/>
      <c r="W163" s="35"/>
      <c r="X163" s="35"/>
      <c r="Y163" s="35"/>
      <c r="Z163" s="35"/>
      <c r="AA163" s="35"/>
      <c r="AB163" s="35"/>
      <c r="AC163" s="35"/>
      <c r="AD163" s="35"/>
      <c r="AE163" s="35"/>
      <c r="AR163" s="195" t="s">
        <v>282</v>
      </c>
      <c r="AT163" s="195" t="s">
        <v>278</v>
      </c>
      <c r="AU163" s="195" t="s">
        <v>70</v>
      </c>
      <c r="AY163" s="14" t="s">
        <v>283</v>
      </c>
      <c r="BE163" s="196">
        <f>IF(N163="základní",J163,0)</f>
        <v>0</v>
      </c>
      <c r="BF163" s="196">
        <f>IF(N163="snížená",J163,0)</f>
        <v>0</v>
      </c>
      <c r="BG163" s="196">
        <f>IF(N163="zákl. přenesená",J163,0)</f>
        <v>0</v>
      </c>
      <c r="BH163" s="196">
        <f>IF(N163="sníž. přenesená",J163,0)</f>
        <v>0</v>
      </c>
      <c r="BI163" s="196">
        <f>IF(N163="nulová",J163,0)</f>
        <v>0</v>
      </c>
      <c r="BJ163" s="14" t="s">
        <v>77</v>
      </c>
      <c r="BK163" s="196">
        <f>ROUND(I163*H163,2)</f>
        <v>0</v>
      </c>
      <c r="BL163" s="14" t="s">
        <v>282</v>
      </c>
      <c r="BM163" s="195" t="s">
        <v>1489</v>
      </c>
    </row>
    <row r="164" s="2" customFormat="1">
      <c r="A164" s="35"/>
      <c r="B164" s="36"/>
      <c r="C164" s="37"/>
      <c r="D164" s="197" t="s">
        <v>285</v>
      </c>
      <c r="E164" s="37"/>
      <c r="F164" s="198" t="s">
        <v>369</v>
      </c>
      <c r="G164" s="37"/>
      <c r="H164" s="37"/>
      <c r="I164" s="199"/>
      <c r="J164" s="37"/>
      <c r="K164" s="37"/>
      <c r="L164" s="41"/>
      <c r="M164" s="200"/>
      <c r="N164" s="201"/>
      <c r="O164" s="81"/>
      <c r="P164" s="81"/>
      <c r="Q164" s="81"/>
      <c r="R164" s="81"/>
      <c r="S164" s="81"/>
      <c r="T164" s="82"/>
      <c r="U164" s="35"/>
      <c r="V164" s="35"/>
      <c r="W164" s="35"/>
      <c r="X164" s="35"/>
      <c r="Y164" s="35"/>
      <c r="Z164" s="35"/>
      <c r="AA164" s="35"/>
      <c r="AB164" s="35"/>
      <c r="AC164" s="35"/>
      <c r="AD164" s="35"/>
      <c r="AE164" s="35"/>
      <c r="AT164" s="14" t="s">
        <v>285</v>
      </c>
      <c r="AU164" s="14" t="s">
        <v>70</v>
      </c>
    </row>
    <row r="165" s="10" customFormat="1">
      <c r="A165" s="10"/>
      <c r="B165" s="202"/>
      <c r="C165" s="203"/>
      <c r="D165" s="197" t="s">
        <v>292</v>
      </c>
      <c r="E165" s="204" t="s">
        <v>19</v>
      </c>
      <c r="F165" s="205" t="s">
        <v>370</v>
      </c>
      <c r="G165" s="203"/>
      <c r="H165" s="204" t="s">
        <v>19</v>
      </c>
      <c r="I165" s="206"/>
      <c r="J165" s="203"/>
      <c r="K165" s="203"/>
      <c r="L165" s="207"/>
      <c r="M165" s="208"/>
      <c r="N165" s="209"/>
      <c r="O165" s="209"/>
      <c r="P165" s="209"/>
      <c r="Q165" s="209"/>
      <c r="R165" s="209"/>
      <c r="S165" s="209"/>
      <c r="T165" s="210"/>
      <c r="U165" s="10"/>
      <c r="V165" s="10"/>
      <c r="W165" s="10"/>
      <c r="X165" s="10"/>
      <c r="Y165" s="10"/>
      <c r="Z165" s="10"/>
      <c r="AA165" s="10"/>
      <c r="AB165" s="10"/>
      <c r="AC165" s="10"/>
      <c r="AD165" s="10"/>
      <c r="AE165" s="10"/>
      <c r="AT165" s="211" t="s">
        <v>292</v>
      </c>
      <c r="AU165" s="211" t="s">
        <v>70</v>
      </c>
      <c r="AV165" s="10" t="s">
        <v>77</v>
      </c>
      <c r="AW165" s="10" t="s">
        <v>31</v>
      </c>
      <c r="AX165" s="10" t="s">
        <v>70</v>
      </c>
      <c r="AY165" s="211" t="s">
        <v>283</v>
      </c>
    </row>
    <row r="166" s="11" customFormat="1">
      <c r="A166" s="11"/>
      <c r="B166" s="212"/>
      <c r="C166" s="213"/>
      <c r="D166" s="197" t="s">
        <v>292</v>
      </c>
      <c r="E166" s="214" t="s">
        <v>19</v>
      </c>
      <c r="F166" s="215" t="s">
        <v>1478</v>
      </c>
      <c r="G166" s="213"/>
      <c r="H166" s="216">
        <v>0.49199999999999999</v>
      </c>
      <c r="I166" s="217"/>
      <c r="J166" s="213"/>
      <c r="K166" s="213"/>
      <c r="L166" s="218"/>
      <c r="M166" s="245"/>
      <c r="N166" s="246"/>
      <c r="O166" s="246"/>
      <c r="P166" s="246"/>
      <c r="Q166" s="246"/>
      <c r="R166" s="246"/>
      <c r="S166" s="246"/>
      <c r="T166" s="247"/>
      <c r="U166" s="11"/>
      <c r="V166" s="11"/>
      <c r="W166" s="11"/>
      <c r="X166" s="11"/>
      <c r="Y166" s="11"/>
      <c r="Z166" s="11"/>
      <c r="AA166" s="11"/>
      <c r="AB166" s="11"/>
      <c r="AC166" s="11"/>
      <c r="AD166" s="11"/>
      <c r="AE166" s="11"/>
      <c r="AT166" s="222" t="s">
        <v>292</v>
      </c>
      <c r="AU166" s="222" t="s">
        <v>70</v>
      </c>
      <c r="AV166" s="11" t="s">
        <v>79</v>
      </c>
      <c r="AW166" s="11" t="s">
        <v>31</v>
      </c>
      <c r="AX166" s="11" t="s">
        <v>77</v>
      </c>
      <c r="AY166" s="222" t="s">
        <v>283</v>
      </c>
    </row>
    <row r="167" s="2" customFormat="1" ht="6.96" customHeight="1">
      <c r="A167" s="35"/>
      <c r="B167" s="56"/>
      <c r="C167" s="57"/>
      <c r="D167" s="57"/>
      <c r="E167" s="57"/>
      <c r="F167" s="57"/>
      <c r="G167" s="57"/>
      <c r="H167" s="57"/>
      <c r="I167" s="57"/>
      <c r="J167" s="57"/>
      <c r="K167" s="57"/>
      <c r="L167" s="41"/>
      <c r="M167" s="35"/>
      <c r="O167" s="35"/>
      <c r="P167" s="35"/>
      <c r="Q167" s="35"/>
      <c r="R167" s="35"/>
      <c r="S167" s="35"/>
      <c r="T167" s="35"/>
      <c r="U167" s="35"/>
      <c r="V167" s="35"/>
      <c r="W167" s="35"/>
      <c r="X167" s="35"/>
      <c r="Y167" s="35"/>
      <c r="Z167" s="35"/>
      <c r="AA167" s="35"/>
      <c r="AB167" s="35"/>
      <c r="AC167" s="35"/>
      <c r="AD167" s="35"/>
      <c r="AE167" s="35"/>
    </row>
  </sheetData>
  <sheetProtection sheet="1" autoFilter="0" formatColumns="0" formatRows="0" objects="1" scenarios="1" spinCount="100000" saltValue="BqaV9b7Va+m6zKnTKK5aAiz3BJ+hznXq8BTz3iq7jCbjvQmBCYA9azEbW+mD8+FrUl4g6saGdfzIJgEPZyBLJw==" hashValue="bIqjy6QgWC6/3FXBKbuqrpKsOX5H+koweAlJnRHdJp0GApq0Fsly4af2qhw5Xz5uuYLEUFJTnqJCTyVErldTBw==" algorithmName="SHA-512" password="CC35"/>
  <autoFilter ref="C84:K16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180</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1490</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ROUND((SUM(BE85:BE139)),  2)</f>
        <v>0</v>
      </c>
      <c r="G35" s="35"/>
      <c r="H35" s="35"/>
      <c r="I35" s="154">
        <v>0.20999999999999999</v>
      </c>
      <c r="J35" s="153">
        <f>ROUND(((SUM(BE85:BE139))*I35),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ROUND((SUM(BF85:BF139)),  2)</f>
        <v>0</v>
      </c>
      <c r="G36" s="35"/>
      <c r="H36" s="35"/>
      <c r="I36" s="154">
        <v>0.14999999999999999</v>
      </c>
      <c r="J36" s="153">
        <f>ROUND(((SUM(BF85:BF139))*I36),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ROUND((SUM(BG85:BG139)),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ROUND((SUM(BH85:BH139)),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ROUND((SUM(BI85:BI139)),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03.06 - SO 03.06 - km 444,740 – 445,120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03.06 - SO 03.06 - km 444,740 – 445,120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SUM(P86:P139)</f>
        <v>0</v>
      </c>
      <c r="Q85" s="93"/>
      <c r="R85" s="180">
        <f>SUM(R86:R139)</f>
        <v>0.3705</v>
      </c>
      <c r="S85" s="93"/>
      <c r="T85" s="181">
        <f>SUM(T86:T139)</f>
        <v>0</v>
      </c>
      <c r="U85" s="35"/>
      <c r="V85" s="35"/>
      <c r="W85" s="35"/>
      <c r="X85" s="35"/>
      <c r="Y85" s="35"/>
      <c r="Z85" s="35"/>
      <c r="AA85" s="35"/>
      <c r="AB85" s="35"/>
      <c r="AC85" s="35"/>
      <c r="AD85" s="35"/>
      <c r="AE85" s="35"/>
      <c r="AT85" s="14" t="s">
        <v>69</v>
      </c>
      <c r="AU85" s="14" t="s">
        <v>264</v>
      </c>
      <c r="BK85" s="182">
        <f>SUM(BK86:BK139)</f>
        <v>0</v>
      </c>
    </row>
    <row r="86" s="2" customFormat="1" ht="14.4" customHeight="1">
      <c r="A86" s="35"/>
      <c r="B86" s="36"/>
      <c r="C86" s="183" t="s">
        <v>77</v>
      </c>
      <c r="D86" s="183" t="s">
        <v>278</v>
      </c>
      <c r="E86" s="184" t="s">
        <v>279</v>
      </c>
      <c r="F86" s="185" t="s">
        <v>280</v>
      </c>
      <c r="G86" s="186" t="s">
        <v>281</v>
      </c>
      <c r="H86" s="187">
        <v>38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1491</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443</v>
      </c>
      <c r="F88" s="185" t="s">
        <v>444</v>
      </c>
      <c r="G88" s="186" t="s">
        <v>289</v>
      </c>
      <c r="H88" s="187">
        <v>380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1492</v>
      </c>
    </row>
    <row r="89" s="2" customFormat="1">
      <c r="A89" s="35"/>
      <c r="B89" s="36"/>
      <c r="C89" s="37"/>
      <c r="D89" s="197" t="s">
        <v>285</v>
      </c>
      <c r="E89" s="37"/>
      <c r="F89" s="198" t="s">
        <v>446</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1493</v>
      </c>
      <c r="G90" s="213"/>
      <c r="H90" s="216">
        <v>380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451</v>
      </c>
      <c r="F91" s="185" t="s">
        <v>452</v>
      </c>
      <c r="G91" s="186" t="s">
        <v>289</v>
      </c>
      <c r="H91" s="187">
        <v>20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1494</v>
      </c>
    </row>
    <row r="92" s="2" customFormat="1">
      <c r="A92" s="35"/>
      <c r="B92" s="36"/>
      <c r="C92" s="37"/>
      <c r="D92" s="197" t="s">
        <v>285</v>
      </c>
      <c r="E92" s="37"/>
      <c r="F92" s="198" t="s">
        <v>454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1495</v>
      </c>
      <c r="G93" s="213"/>
      <c r="H93" s="216">
        <v>20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183" t="s">
        <v>282</v>
      </c>
      <c r="D94" s="183" t="s">
        <v>278</v>
      </c>
      <c r="E94" s="184" t="s">
        <v>544</v>
      </c>
      <c r="F94" s="185" t="s">
        <v>545</v>
      </c>
      <c r="G94" s="186" t="s">
        <v>281</v>
      </c>
      <c r="H94" s="187">
        <v>1260</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1496</v>
      </c>
    </row>
    <row r="95" s="2" customFormat="1">
      <c r="A95" s="35"/>
      <c r="B95" s="36"/>
      <c r="C95" s="37"/>
      <c r="D95" s="197" t="s">
        <v>285</v>
      </c>
      <c r="E95" s="37"/>
      <c r="F95" s="198" t="s">
        <v>547</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223" t="s">
        <v>306</v>
      </c>
      <c r="D96" s="223" t="s">
        <v>301</v>
      </c>
      <c r="E96" s="224" t="s">
        <v>548</v>
      </c>
      <c r="F96" s="225" t="s">
        <v>549</v>
      </c>
      <c r="G96" s="226" t="s">
        <v>281</v>
      </c>
      <c r="H96" s="227">
        <v>1260</v>
      </c>
      <c r="I96" s="228"/>
      <c r="J96" s="229">
        <f>ROUND(I96*H96,2)</f>
        <v>0</v>
      </c>
      <c r="K96" s="230"/>
      <c r="L96" s="231"/>
      <c r="M96" s="232" t="s">
        <v>19</v>
      </c>
      <c r="N96" s="233" t="s">
        <v>41</v>
      </c>
      <c r="O96" s="81"/>
      <c r="P96" s="193">
        <f>O96*H96</f>
        <v>0</v>
      </c>
      <c r="Q96" s="193">
        <v>0.00018000000000000001</v>
      </c>
      <c r="R96" s="193">
        <f>Q96*H96</f>
        <v>0.2268</v>
      </c>
      <c r="S96" s="193">
        <v>0</v>
      </c>
      <c r="T96" s="194">
        <f>S96*H96</f>
        <v>0</v>
      </c>
      <c r="U96" s="35"/>
      <c r="V96" s="35"/>
      <c r="W96" s="35"/>
      <c r="X96" s="35"/>
      <c r="Y96" s="35"/>
      <c r="Z96" s="35"/>
      <c r="AA96" s="35"/>
      <c r="AB96" s="35"/>
      <c r="AC96" s="35"/>
      <c r="AD96" s="35"/>
      <c r="AE96" s="35"/>
      <c r="AR96" s="195" t="s">
        <v>304</v>
      </c>
      <c r="AT96" s="195" t="s">
        <v>301</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1497</v>
      </c>
    </row>
    <row r="97" s="2" customFormat="1">
      <c r="A97" s="35"/>
      <c r="B97" s="36"/>
      <c r="C97" s="37"/>
      <c r="D97" s="197" t="s">
        <v>285</v>
      </c>
      <c r="E97" s="37"/>
      <c r="F97" s="198" t="s">
        <v>549</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551</v>
      </c>
      <c r="F98" s="185" t="s">
        <v>552</v>
      </c>
      <c r="G98" s="186" t="s">
        <v>281</v>
      </c>
      <c r="H98" s="187">
        <v>126</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1498</v>
      </c>
    </row>
    <row r="99" s="2" customFormat="1">
      <c r="A99" s="35"/>
      <c r="B99" s="36"/>
      <c r="C99" s="37"/>
      <c r="D99" s="197" t="s">
        <v>285</v>
      </c>
      <c r="E99" s="37"/>
      <c r="F99" s="198" t="s">
        <v>554</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223" t="s">
        <v>318</v>
      </c>
      <c r="D100" s="223" t="s">
        <v>301</v>
      </c>
      <c r="E100" s="224" t="s">
        <v>555</v>
      </c>
      <c r="F100" s="225" t="s">
        <v>556</v>
      </c>
      <c r="G100" s="226" t="s">
        <v>281</v>
      </c>
      <c r="H100" s="227">
        <v>126</v>
      </c>
      <c r="I100" s="228"/>
      <c r="J100" s="229">
        <f>ROUND(I100*H100,2)</f>
        <v>0</v>
      </c>
      <c r="K100" s="230"/>
      <c r="L100" s="231"/>
      <c r="M100" s="232" t="s">
        <v>19</v>
      </c>
      <c r="N100" s="233" t="s">
        <v>41</v>
      </c>
      <c r="O100" s="81"/>
      <c r="P100" s="193">
        <f>O100*H100</f>
        <v>0</v>
      </c>
      <c r="Q100" s="193">
        <v>0.0010499999999999999</v>
      </c>
      <c r="R100" s="193">
        <f>Q100*H100</f>
        <v>0.1323</v>
      </c>
      <c r="S100" s="193">
        <v>0</v>
      </c>
      <c r="T100" s="194">
        <f>S100*H100</f>
        <v>0</v>
      </c>
      <c r="U100" s="35"/>
      <c r="V100" s="35"/>
      <c r="W100" s="35"/>
      <c r="X100" s="35"/>
      <c r="Y100" s="35"/>
      <c r="Z100" s="35"/>
      <c r="AA100" s="35"/>
      <c r="AB100" s="35"/>
      <c r="AC100" s="35"/>
      <c r="AD100" s="35"/>
      <c r="AE100" s="35"/>
      <c r="AR100" s="195" t="s">
        <v>304</v>
      </c>
      <c r="AT100" s="195" t="s">
        <v>301</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1499</v>
      </c>
    </row>
    <row r="101" s="2" customFormat="1">
      <c r="A101" s="35"/>
      <c r="B101" s="36"/>
      <c r="C101" s="37"/>
      <c r="D101" s="197" t="s">
        <v>285</v>
      </c>
      <c r="E101" s="37"/>
      <c r="F101" s="198" t="s">
        <v>556</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304</v>
      </c>
      <c r="D102" s="183" t="s">
        <v>278</v>
      </c>
      <c r="E102" s="184" t="s">
        <v>558</v>
      </c>
      <c r="F102" s="185" t="s">
        <v>559</v>
      </c>
      <c r="G102" s="186" t="s">
        <v>281</v>
      </c>
      <c r="H102" s="187">
        <v>120</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1500</v>
      </c>
    </row>
    <row r="103" s="2" customFormat="1">
      <c r="A103" s="35"/>
      <c r="B103" s="36"/>
      <c r="C103" s="37"/>
      <c r="D103" s="197" t="s">
        <v>285</v>
      </c>
      <c r="E103" s="37"/>
      <c r="F103" s="198" t="s">
        <v>561</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223" t="s">
        <v>329</v>
      </c>
      <c r="D104" s="223" t="s">
        <v>301</v>
      </c>
      <c r="E104" s="224" t="s">
        <v>562</v>
      </c>
      <c r="F104" s="225" t="s">
        <v>563</v>
      </c>
      <c r="G104" s="226" t="s">
        <v>281</v>
      </c>
      <c r="H104" s="227">
        <v>60</v>
      </c>
      <c r="I104" s="228"/>
      <c r="J104" s="229">
        <f>ROUND(I104*H104,2)</f>
        <v>0</v>
      </c>
      <c r="K104" s="230"/>
      <c r="L104" s="231"/>
      <c r="M104" s="232" t="s">
        <v>19</v>
      </c>
      <c r="N104" s="233" t="s">
        <v>41</v>
      </c>
      <c r="O104" s="81"/>
      <c r="P104" s="193">
        <f>O104*H104</f>
        <v>0</v>
      </c>
      <c r="Q104" s="193">
        <v>2.0000000000000002E-05</v>
      </c>
      <c r="R104" s="193">
        <f>Q104*H104</f>
        <v>0.0012000000000000001</v>
      </c>
      <c r="S104" s="193">
        <v>0</v>
      </c>
      <c r="T104" s="194">
        <f>S104*H104</f>
        <v>0</v>
      </c>
      <c r="U104" s="35"/>
      <c r="V104" s="35"/>
      <c r="W104" s="35"/>
      <c r="X104" s="35"/>
      <c r="Y104" s="35"/>
      <c r="Z104" s="35"/>
      <c r="AA104" s="35"/>
      <c r="AB104" s="35"/>
      <c r="AC104" s="35"/>
      <c r="AD104" s="35"/>
      <c r="AE104" s="35"/>
      <c r="AR104" s="195" t="s">
        <v>304</v>
      </c>
      <c r="AT104" s="195" t="s">
        <v>301</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1501</v>
      </c>
    </row>
    <row r="105" s="2" customFormat="1">
      <c r="A105" s="35"/>
      <c r="B105" s="36"/>
      <c r="C105" s="37"/>
      <c r="D105" s="197" t="s">
        <v>285</v>
      </c>
      <c r="E105" s="37"/>
      <c r="F105" s="198" t="s">
        <v>563</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244</v>
      </c>
      <c r="D106" s="223" t="s">
        <v>301</v>
      </c>
      <c r="E106" s="224" t="s">
        <v>565</v>
      </c>
      <c r="F106" s="225" t="s">
        <v>566</v>
      </c>
      <c r="G106" s="226" t="s">
        <v>281</v>
      </c>
      <c r="H106" s="227">
        <v>60</v>
      </c>
      <c r="I106" s="228"/>
      <c r="J106" s="229">
        <f>ROUND(I106*H106,2)</f>
        <v>0</v>
      </c>
      <c r="K106" s="230"/>
      <c r="L106" s="231"/>
      <c r="M106" s="232" t="s">
        <v>19</v>
      </c>
      <c r="N106" s="233" t="s">
        <v>41</v>
      </c>
      <c r="O106" s="81"/>
      <c r="P106" s="193">
        <f>O106*H106</f>
        <v>0</v>
      </c>
      <c r="Q106" s="193">
        <v>0.00017000000000000001</v>
      </c>
      <c r="R106" s="193">
        <f>Q106*H106</f>
        <v>0.010200000000000001</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1502</v>
      </c>
    </row>
    <row r="107" s="2" customFormat="1">
      <c r="A107" s="35"/>
      <c r="B107" s="36"/>
      <c r="C107" s="37"/>
      <c r="D107" s="197" t="s">
        <v>285</v>
      </c>
      <c r="E107" s="37"/>
      <c r="F107" s="198" t="s">
        <v>566</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247</v>
      </c>
      <c r="D108" s="183" t="s">
        <v>278</v>
      </c>
      <c r="E108" s="184" t="s">
        <v>456</v>
      </c>
      <c r="F108" s="185" t="s">
        <v>457</v>
      </c>
      <c r="G108" s="186" t="s">
        <v>321</v>
      </c>
      <c r="H108" s="187">
        <v>15</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1503</v>
      </c>
    </row>
    <row r="109" s="2" customFormat="1">
      <c r="A109" s="35"/>
      <c r="B109" s="36"/>
      <c r="C109" s="37"/>
      <c r="D109" s="197" t="s">
        <v>285</v>
      </c>
      <c r="E109" s="37"/>
      <c r="F109" s="198" t="s">
        <v>459</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486</v>
      </c>
      <c r="F110" s="185" t="s">
        <v>487</v>
      </c>
      <c r="G110" s="186" t="s">
        <v>289</v>
      </c>
      <c r="H110" s="187">
        <v>500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1504</v>
      </c>
    </row>
    <row r="111" s="2" customFormat="1">
      <c r="A111" s="35"/>
      <c r="B111" s="36"/>
      <c r="C111" s="37"/>
      <c r="D111" s="197" t="s">
        <v>285</v>
      </c>
      <c r="E111" s="37"/>
      <c r="F111" s="198" t="s">
        <v>489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11" customFormat="1">
      <c r="A112" s="11"/>
      <c r="B112" s="212"/>
      <c r="C112" s="213"/>
      <c r="D112" s="197" t="s">
        <v>292</v>
      </c>
      <c r="E112" s="214" t="s">
        <v>19</v>
      </c>
      <c r="F112" s="215" t="s">
        <v>572</v>
      </c>
      <c r="G112" s="213"/>
      <c r="H112" s="216">
        <v>500</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77</v>
      </c>
      <c r="AY112" s="222" t="s">
        <v>283</v>
      </c>
    </row>
    <row r="113" s="2" customFormat="1" ht="14.4" customHeight="1">
      <c r="A113" s="35"/>
      <c r="B113" s="36"/>
      <c r="C113" s="183" t="s">
        <v>253</v>
      </c>
      <c r="D113" s="183" t="s">
        <v>278</v>
      </c>
      <c r="E113" s="184" t="s">
        <v>401</v>
      </c>
      <c r="F113" s="185" t="s">
        <v>402</v>
      </c>
      <c r="G113" s="186" t="s">
        <v>321</v>
      </c>
      <c r="H113" s="187">
        <v>4</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1505</v>
      </c>
    </row>
    <row r="114" s="2" customFormat="1">
      <c r="A114" s="35"/>
      <c r="B114" s="36"/>
      <c r="C114" s="37"/>
      <c r="D114" s="197" t="s">
        <v>285</v>
      </c>
      <c r="E114" s="37"/>
      <c r="F114" s="198" t="s">
        <v>404</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24.15" customHeight="1">
      <c r="A115" s="35"/>
      <c r="B115" s="36"/>
      <c r="C115" s="183" t="s">
        <v>354</v>
      </c>
      <c r="D115" s="183" t="s">
        <v>278</v>
      </c>
      <c r="E115" s="184" t="s">
        <v>334</v>
      </c>
      <c r="F115" s="185" t="s">
        <v>335</v>
      </c>
      <c r="G115" s="186" t="s">
        <v>281</v>
      </c>
      <c r="H115" s="187">
        <v>8</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1506</v>
      </c>
    </row>
    <row r="116" s="2" customFormat="1">
      <c r="A116" s="35"/>
      <c r="B116" s="36"/>
      <c r="C116" s="37"/>
      <c r="D116" s="197" t="s">
        <v>285</v>
      </c>
      <c r="E116" s="37"/>
      <c r="F116" s="198" t="s">
        <v>337</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8</v>
      </c>
      <c r="D117" s="183" t="s">
        <v>278</v>
      </c>
      <c r="E117" s="184" t="s">
        <v>338</v>
      </c>
      <c r="F117" s="185" t="s">
        <v>339</v>
      </c>
      <c r="G117" s="186" t="s">
        <v>281</v>
      </c>
      <c r="H117" s="187">
        <v>8</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1507</v>
      </c>
    </row>
    <row r="118" s="2" customFormat="1">
      <c r="A118" s="35"/>
      <c r="B118" s="36"/>
      <c r="C118" s="37"/>
      <c r="D118" s="197" t="s">
        <v>285</v>
      </c>
      <c r="E118" s="37"/>
      <c r="F118" s="198" t="s">
        <v>339</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365</v>
      </c>
      <c r="D119" s="183" t="s">
        <v>278</v>
      </c>
      <c r="E119" s="184" t="s">
        <v>341</v>
      </c>
      <c r="F119" s="185" t="s">
        <v>342</v>
      </c>
      <c r="G119" s="186" t="s">
        <v>343</v>
      </c>
      <c r="H119" s="187">
        <v>0.37</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1508</v>
      </c>
    </row>
    <row r="120" s="2" customFormat="1">
      <c r="A120" s="35"/>
      <c r="B120" s="36"/>
      <c r="C120" s="37"/>
      <c r="D120" s="197" t="s">
        <v>285</v>
      </c>
      <c r="E120" s="37"/>
      <c r="F120" s="198" t="s">
        <v>345</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412</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1509</v>
      </c>
      <c r="G122" s="213"/>
      <c r="H122" s="216">
        <v>0.37</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24.15" customHeight="1">
      <c r="A123" s="35"/>
      <c r="B123" s="36"/>
      <c r="C123" s="183" t="s">
        <v>371</v>
      </c>
      <c r="D123" s="183" t="s">
        <v>278</v>
      </c>
      <c r="E123" s="184" t="s">
        <v>348</v>
      </c>
      <c r="F123" s="185" t="s">
        <v>349</v>
      </c>
      <c r="G123" s="186" t="s">
        <v>343</v>
      </c>
      <c r="H123" s="187">
        <v>0.14299999999999999</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1510</v>
      </c>
    </row>
    <row r="124" s="2" customFormat="1">
      <c r="A124" s="35"/>
      <c r="B124" s="36"/>
      <c r="C124" s="37"/>
      <c r="D124" s="197" t="s">
        <v>285</v>
      </c>
      <c r="E124" s="37"/>
      <c r="F124" s="198" t="s">
        <v>351</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412</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1511</v>
      </c>
      <c r="G126" s="213"/>
      <c r="H126" s="216">
        <v>0.14299999999999999</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24.15" customHeight="1">
      <c r="A127" s="35"/>
      <c r="B127" s="36"/>
      <c r="C127" s="183" t="s">
        <v>419</v>
      </c>
      <c r="D127" s="183" t="s">
        <v>278</v>
      </c>
      <c r="E127" s="184" t="s">
        <v>355</v>
      </c>
      <c r="F127" s="185" t="s">
        <v>356</v>
      </c>
      <c r="G127" s="186" t="s">
        <v>343</v>
      </c>
      <c r="H127" s="187">
        <v>0.22700000000000001</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1512</v>
      </c>
    </row>
    <row r="128" s="2" customFormat="1">
      <c r="A128" s="35"/>
      <c r="B128" s="36"/>
      <c r="C128" s="37"/>
      <c r="D128" s="197" t="s">
        <v>285</v>
      </c>
      <c r="E128" s="37"/>
      <c r="F128" s="198" t="s">
        <v>358</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359</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1513</v>
      </c>
      <c r="G130" s="213"/>
      <c r="H130" s="216">
        <v>0.22700000000000001</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183" t="s">
        <v>428</v>
      </c>
      <c r="D131" s="183" t="s">
        <v>278</v>
      </c>
      <c r="E131" s="184" t="s">
        <v>361</v>
      </c>
      <c r="F131" s="185" t="s">
        <v>362</v>
      </c>
      <c r="G131" s="186" t="s">
        <v>343</v>
      </c>
      <c r="H131" s="187">
        <v>0.22700000000000001</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1514</v>
      </c>
    </row>
    <row r="132" s="2" customFormat="1">
      <c r="A132" s="35"/>
      <c r="B132" s="36"/>
      <c r="C132" s="37"/>
      <c r="D132" s="197" t="s">
        <v>285</v>
      </c>
      <c r="E132" s="37"/>
      <c r="F132" s="198" t="s">
        <v>364</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24.15" customHeight="1">
      <c r="A133" s="35"/>
      <c r="B133" s="36"/>
      <c r="C133" s="183" t="s">
        <v>435</v>
      </c>
      <c r="D133" s="183" t="s">
        <v>278</v>
      </c>
      <c r="E133" s="184" t="s">
        <v>366</v>
      </c>
      <c r="F133" s="185" t="s">
        <v>367</v>
      </c>
      <c r="G133" s="186" t="s">
        <v>343</v>
      </c>
      <c r="H133" s="187">
        <v>0.37</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1515</v>
      </c>
    </row>
    <row r="134" s="2" customFormat="1">
      <c r="A134" s="35"/>
      <c r="B134" s="36"/>
      <c r="C134" s="37"/>
      <c r="D134" s="197" t="s">
        <v>285</v>
      </c>
      <c r="E134" s="37"/>
      <c r="F134" s="198" t="s">
        <v>369</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370</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1509</v>
      </c>
      <c r="G136" s="213"/>
      <c r="H136" s="216">
        <v>0.37</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14.4" customHeight="1">
      <c r="A137" s="35"/>
      <c r="B137" s="36"/>
      <c r="C137" s="183" t="s">
        <v>7</v>
      </c>
      <c r="D137" s="183" t="s">
        <v>278</v>
      </c>
      <c r="E137" s="184" t="s">
        <v>372</v>
      </c>
      <c r="F137" s="185" t="s">
        <v>373</v>
      </c>
      <c r="G137" s="186" t="s">
        <v>281</v>
      </c>
      <c r="H137" s="187">
        <v>1</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1516</v>
      </c>
    </row>
    <row r="138" s="2" customFormat="1">
      <c r="A138" s="35"/>
      <c r="B138" s="36"/>
      <c r="C138" s="37"/>
      <c r="D138" s="197" t="s">
        <v>285</v>
      </c>
      <c r="E138" s="37"/>
      <c r="F138" s="198" t="s">
        <v>375</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1" customFormat="1">
      <c r="A139" s="11"/>
      <c r="B139" s="212"/>
      <c r="C139" s="213"/>
      <c r="D139" s="197" t="s">
        <v>292</v>
      </c>
      <c r="E139" s="214" t="s">
        <v>19</v>
      </c>
      <c r="F139" s="215" t="s">
        <v>1517</v>
      </c>
      <c r="G139" s="213"/>
      <c r="H139" s="216">
        <v>1</v>
      </c>
      <c r="I139" s="217"/>
      <c r="J139" s="213"/>
      <c r="K139" s="213"/>
      <c r="L139" s="218"/>
      <c r="M139" s="245"/>
      <c r="N139" s="246"/>
      <c r="O139" s="246"/>
      <c r="P139" s="246"/>
      <c r="Q139" s="246"/>
      <c r="R139" s="246"/>
      <c r="S139" s="246"/>
      <c r="T139" s="247"/>
      <c r="U139" s="11"/>
      <c r="V139" s="11"/>
      <c r="W139" s="11"/>
      <c r="X139" s="11"/>
      <c r="Y139" s="11"/>
      <c r="Z139" s="11"/>
      <c r="AA139" s="11"/>
      <c r="AB139" s="11"/>
      <c r="AC139" s="11"/>
      <c r="AD139" s="11"/>
      <c r="AE139" s="11"/>
      <c r="AT139" s="222" t="s">
        <v>292</v>
      </c>
      <c r="AU139" s="222" t="s">
        <v>70</v>
      </c>
      <c r="AV139" s="11" t="s">
        <v>79</v>
      </c>
      <c r="AW139" s="11" t="s">
        <v>31</v>
      </c>
      <c r="AX139" s="11" t="s">
        <v>77</v>
      </c>
      <c r="AY139" s="222" t="s">
        <v>283</v>
      </c>
    </row>
    <row r="140" s="2" customFormat="1" ht="6.96" customHeight="1">
      <c r="A140" s="35"/>
      <c r="B140" s="56"/>
      <c r="C140" s="57"/>
      <c r="D140" s="57"/>
      <c r="E140" s="57"/>
      <c r="F140" s="57"/>
      <c r="G140" s="57"/>
      <c r="H140" s="57"/>
      <c r="I140" s="57"/>
      <c r="J140" s="57"/>
      <c r="K140" s="57"/>
      <c r="L140" s="41"/>
      <c r="M140" s="35"/>
      <c r="O140" s="35"/>
      <c r="P140" s="35"/>
      <c r="Q140" s="35"/>
      <c r="R140" s="35"/>
      <c r="S140" s="35"/>
      <c r="T140" s="35"/>
      <c r="U140" s="35"/>
      <c r="V140" s="35"/>
      <c r="W140" s="35"/>
      <c r="X140" s="35"/>
      <c r="Y140" s="35"/>
      <c r="Z140" s="35"/>
      <c r="AA140" s="35"/>
      <c r="AB140" s="35"/>
      <c r="AC140" s="35"/>
      <c r="AD140" s="35"/>
      <c r="AE140" s="35"/>
    </row>
  </sheetData>
  <sheetProtection sheet="1" autoFilter="0" formatColumns="0" formatRows="0" objects="1" scenarios="1" spinCount="100000" saltValue="CM3C5Z2LMleNU3uhbEuFLGJ5C0VOll7GM5/24OX3tcCLyVq7HttR6vUTu2PWtiRfgziQKBlEoMbWBkY8EbppWA==" hashValue="fq7EzNFlLJ9x7TajbYrkxOgQGogdbV7anPr7FYNDIiBlYlr8SHSNqQ7TnLBKxexK3FjojKz/Uo3nxNefOgO6Hw==" algorithmName="SHA-512" password="CC35"/>
  <autoFilter ref="C84:K139"/>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183</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1518</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ROUND((SUM(BE85:BE153)),  2)</f>
        <v>0</v>
      </c>
      <c r="G35" s="35"/>
      <c r="H35" s="35"/>
      <c r="I35" s="154">
        <v>0.20999999999999999</v>
      </c>
      <c r="J35" s="153">
        <f>ROUND(((SUM(BE85:BE153))*I35),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ROUND((SUM(BF85:BF153)),  2)</f>
        <v>0</v>
      </c>
      <c r="G36" s="35"/>
      <c r="H36" s="35"/>
      <c r="I36" s="154">
        <v>0.14999999999999999</v>
      </c>
      <c r="J36" s="153">
        <f>ROUND(((SUM(BF85:BF153))*I36),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ROUND((SUM(BG85:BG153)),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ROUND((SUM(BH85:BH153)),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ROUND((SUM(BI85:BI153)),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03.07 - SO 03.07 - km 447,940 – 448,420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03.07 - SO 03.07 - km 447,940 – 448,420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SUM(P86:P153)</f>
        <v>0</v>
      </c>
      <c r="Q85" s="93"/>
      <c r="R85" s="180">
        <f>SUM(R86:R153)</f>
        <v>0.71394000000000002</v>
      </c>
      <c r="S85" s="93"/>
      <c r="T85" s="181">
        <f>SUM(T86:T153)</f>
        <v>0</v>
      </c>
      <c r="U85" s="35"/>
      <c r="V85" s="35"/>
      <c r="W85" s="35"/>
      <c r="X85" s="35"/>
      <c r="Y85" s="35"/>
      <c r="Z85" s="35"/>
      <c r="AA85" s="35"/>
      <c r="AB85" s="35"/>
      <c r="AC85" s="35"/>
      <c r="AD85" s="35"/>
      <c r="AE85" s="35"/>
      <c r="AT85" s="14" t="s">
        <v>69</v>
      </c>
      <c r="AU85" s="14" t="s">
        <v>264</v>
      </c>
      <c r="BK85" s="182">
        <f>SUM(BK86:BK153)</f>
        <v>0</v>
      </c>
    </row>
    <row r="86" s="2" customFormat="1" ht="14.4" customHeight="1">
      <c r="A86" s="35"/>
      <c r="B86" s="36"/>
      <c r="C86" s="183" t="s">
        <v>77</v>
      </c>
      <c r="D86" s="183" t="s">
        <v>278</v>
      </c>
      <c r="E86" s="184" t="s">
        <v>279</v>
      </c>
      <c r="F86" s="185" t="s">
        <v>280</v>
      </c>
      <c r="G86" s="186" t="s">
        <v>281</v>
      </c>
      <c r="H86" s="187">
        <v>30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1519</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475</v>
      </c>
      <c r="F88" s="185" t="s">
        <v>476</v>
      </c>
      <c r="G88" s="186" t="s">
        <v>289</v>
      </c>
      <c r="H88" s="187">
        <v>960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1520</v>
      </c>
    </row>
    <row r="89" s="2" customFormat="1">
      <c r="A89" s="35"/>
      <c r="B89" s="36"/>
      <c r="C89" s="37"/>
      <c r="D89" s="197" t="s">
        <v>285</v>
      </c>
      <c r="E89" s="37"/>
      <c r="F89" s="198" t="s">
        <v>478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1521</v>
      </c>
      <c r="G90" s="213"/>
      <c r="H90" s="216">
        <v>960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451</v>
      </c>
      <c r="F91" s="185" t="s">
        <v>452</v>
      </c>
      <c r="G91" s="186" t="s">
        <v>289</v>
      </c>
      <c r="H91" s="187">
        <v>60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1522</v>
      </c>
    </row>
    <row r="92" s="2" customFormat="1">
      <c r="A92" s="35"/>
      <c r="B92" s="36"/>
      <c r="C92" s="37"/>
      <c r="D92" s="197" t="s">
        <v>285</v>
      </c>
      <c r="E92" s="37"/>
      <c r="F92" s="198" t="s">
        <v>454</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1523</v>
      </c>
      <c r="G93" s="213"/>
      <c r="H93" s="216">
        <v>40</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1524</v>
      </c>
      <c r="G94" s="213"/>
      <c r="H94" s="216">
        <v>20</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2" customFormat="1">
      <c r="A95" s="12"/>
      <c r="B95" s="234"/>
      <c r="C95" s="235"/>
      <c r="D95" s="197" t="s">
        <v>292</v>
      </c>
      <c r="E95" s="236" t="s">
        <v>19</v>
      </c>
      <c r="F95" s="237" t="s">
        <v>317</v>
      </c>
      <c r="G95" s="235"/>
      <c r="H95" s="238">
        <v>60</v>
      </c>
      <c r="I95" s="239"/>
      <c r="J95" s="235"/>
      <c r="K95" s="235"/>
      <c r="L95" s="240"/>
      <c r="M95" s="241"/>
      <c r="N95" s="242"/>
      <c r="O95" s="242"/>
      <c r="P95" s="242"/>
      <c r="Q95" s="242"/>
      <c r="R95" s="242"/>
      <c r="S95" s="242"/>
      <c r="T95" s="243"/>
      <c r="U95" s="12"/>
      <c r="V95" s="12"/>
      <c r="W95" s="12"/>
      <c r="X95" s="12"/>
      <c r="Y95" s="12"/>
      <c r="Z95" s="12"/>
      <c r="AA95" s="12"/>
      <c r="AB95" s="12"/>
      <c r="AC95" s="12"/>
      <c r="AD95" s="12"/>
      <c r="AE95" s="12"/>
      <c r="AT95" s="244" t="s">
        <v>292</v>
      </c>
      <c r="AU95" s="244" t="s">
        <v>70</v>
      </c>
      <c r="AV95" s="12" t="s">
        <v>282</v>
      </c>
      <c r="AW95" s="12" t="s">
        <v>31</v>
      </c>
      <c r="AX95" s="12" t="s">
        <v>77</v>
      </c>
      <c r="AY95" s="244" t="s">
        <v>283</v>
      </c>
    </row>
    <row r="96" s="2" customFormat="1" ht="14.4" customHeight="1">
      <c r="A96" s="35"/>
      <c r="B96" s="36"/>
      <c r="C96" s="183" t="s">
        <v>282</v>
      </c>
      <c r="D96" s="183" t="s">
        <v>278</v>
      </c>
      <c r="E96" s="184" t="s">
        <v>544</v>
      </c>
      <c r="F96" s="185" t="s">
        <v>545</v>
      </c>
      <c r="G96" s="186" t="s">
        <v>281</v>
      </c>
      <c r="H96" s="187">
        <v>1584</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1525</v>
      </c>
    </row>
    <row r="97" s="2" customFormat="1">
      <c r="A97" s="35"/>
      <c r="B97" s="36"/>
      <c r="C97" s="37"/>
      <c r="D97" s="197" t="s">
        <v>285</v>
      </c>
      <c r="E97" s="37"/>
      <c r="F97" s="198" t="s">
        <v>547</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223" t="s">
        <v>306</v>
      </c>
      <c r="D98" s="223" t="s">
        <v>301</v>
      </c>
      <c r="E98" s="224" t="s">
        <v>302</v>
      </c>
      <c r="F98" s="225" t="s">
        <v>303</v>
      </c>
      <c r="G98" s="226" t="s">
        <v>281</v>
      </c>
      <c r="H98" s="227">
        <v>1584</v>
      </c>
      <c r="I98" s="228"/>
      <c r="J98" s="229">
        <f>ROUND(I98*H98,2)</f>
        <v>0</v>
      </c>
      <c r="K98" s="230"/>
      <c r="L98" s="231"/>
      <c r="M98" s="232" t="s">
        <v>19</v>
      </c>
      <c r="N98" s="233" t="s">
        <v>41</v>
      </c>
      <c r="O98" s="81"/>
      <c r="P98" s="193">
        <f>O98*H98</f>
        <v>0</v>
      </c>
      <c r="Q98" s="193">
        <v>0.00021000000000000001</v>
      </c>
      <c r="R98" s="193">
        <f>Q98*H98</f>
        <v>0.33263999999999999</v>
      </c>
      <c r="S98" s="193">
        <v>0</v>
      </c>
      <c r="T98" s="194">
        <f>S98*H98</f>
        <v>0</v>
      </c>
      <c r="U98" s="35"/>
      <c r="V98" s="35"/>
      <c r="W98" s="35"/>
      <c r="X98" s="35"/>
      <c r="Y98" s="35"/>
      <c r="Z98" s="35"/>
      <c r="AA98" s="35"/>
      <c r="AB98" s="35"/>
      <c r="AC98" s="35"/>
      <c r="AD98" s="35"/>
      <c r="AE98" s="35"/>
      <c r="AR98" s="195" t="s">
        <v>304</v>
      </c>
      <c r="AT98" s="195" t="s">
        <v>301</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1526</v>
      </c>
    </row>
    <row r="99" s="2" customFormat="1">
      <c r="A99" s="35"/>
      <c r="B99" s="36"/>
      <c r="C99" s="37"/>
      <c r="D99" s="197" t="s">
        <v>285</v>
      </c>
      <c r="E99" s="37"/>
      <c r="F99" s="198" t="s">
        <v>303</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310</v>
      </c>
      <c r="D100" s="183" t="s">
        <v>278</v>
      </c>
      <c r="E100" s="184" t="s">
        <v>679</v>
      </c>
      <c r="F100" s="185" t="s">
        <v>680</v>
      </c>
      <c r="G100" s="186" t="s">
        <v>281</v>
      </c>
      <c r="H100" s="187">
        <v>310</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1527</v>
      </c>
    </row>
    <row r="101" s="2" customFormat="1">
      <c r="A101" s="35"/>
      <c r="B101" s="36"/>
      <c r="C101" s="37"/>
      <c r="D101" s="197" t="s">
        <v>285</v>
      </c>
      <c r="E101" s="37"/>
      <c r="F101" s="198" t="s">
        <v>682</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307</v>
      </c>
      <c r="F102" s="225" t="s">
        <v>308</v>
      </c>
      <c r="G102" s="226" t="s">
        <v>281</v>
      </c>
      <c r="H102" s="227">
        <v>310</v>
      </c>
      <c r="I102" s="228"/>
      <c r="J102" s="229">
        <f>ROUND(I102*H102,2)</f>
        <v>0</v>
      </c>
      <c r="K102" s="230"/>
      <c r="L102" s="231"/>
      <c r="M102" s="232" t="s">
        <v>19</v>
      </c>
      <c r="N102" s="233" t="s">
        <v>41</v>
      </c>
      <c r="O102" s="81"/>
      <c r="P102" s="193">
        <f>O102*H102</f>
        <v>0</v>
      </c>
      <c r="Q102" s="193">
        <v>0.00123</v>
      </c>
      <c r="R102" s="193">
        <f>Q102*H102</f>
        <v>0.38129999999999997</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1528</v>
      </c>
    </row>
    <row r="103" s="2" customFormat="1">
      <c r="A103" s="35"/>
      <c r="B103" s="36"/>
      <c r="C103" s="37"/>
      <c r="D103" s="197" t="s">
        <v>285</v>
      </c>
      <c r="E103" s="37"/>
      <c r="F103" s="198" t="s">
        <v>308</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456</v>
      </c>
      <c r="F104" s="185" t="s">
        <v>457</v>
      </c>
      <c r="G104" s="186" t="s">
        <v>321</v>
      </c>
      <c r="H104" s="187">
        <v>7</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1529</v>
      </c>
    </row>
    <row r="105" s="2" customFormat="1">
      <c r="A105" s="35"/>
      <c r="B105" s="36"/>
      <c r="C105" s="37"/>
      <c r="D105" s="197" t="s">
        <v>285</v>
      </c>
      <c r="E105" s="37"/>
      <c r="F105" s="198" t="s">
        <v>459</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183" t="s">
        <v>329</v>
      </c>
      <c r="D106" s="183" t="s">
        <v>278</v>
      </c>
      <c r="E106" s="184" t="s">
        <v>391</v>
      </c>
      <c r="F106" s="185" t="s">
        <v>392</v>
      </c>
      <c r="G106" s="186" t="s">
        <v>321</v>
      </c>
      <c r="H106" s="187">
        <v>4</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1530</v>
      </c>
    </row>
    <row r="107" s="2" customFormat="1">
      <c r="A107" s="35"/>
      <c r="B107" s="36"/>
      <c r="C107" s="37"/>
      <c r="D107" s="197" t="s">
        <v>285</v>
      </c>
      <c r="E107" s="37"/>
      <c r="F107" s="198" t="s">
        <v>394</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395</v>
      </c>
      <c r="F108" s="185" t="s">
        <v>396</v>
      </c>
      <c r="G108" s="186" t="s">
        <v>321</v>
      </c>
      <c r="H108" s="187">
        <v>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1531</v>
      </c>
    </row>
    <row r="109" s="2" customFormat="1">
      <c r="A109" s="35"/>
      <c r="B109" s="36"/>
      <c r="C109" s="37"/>
      <c r="D109" s="197" t="s">
        <v>285</v>
      </c>
      <c r="E109" s="37"/>
      <c r="F109" s="198" t="s">
        <v>398</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247</v>
      </c>
      <c r="D110" s="183" t="s">
        <v>278</v>
      </c>
      <c r="E110" s="184" t="s">
        <v>486</v>
      </c>
      <c r="F110" s="185" t="s">
        <v>487</v>
      </c>
      <c r="G110" s="186" t="s">
        <v>289</v>
      </c>
      <c r="H110" s="187">
        <v>1160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1532</v>
      </c>
    </row>
    <row r="111" s="2" customFormat="1">
      <c r="A111" s="35"/>
      <c r="B111" s="36"/>
      <c r="C111" s="37"/>
      <c r="D111" s="197" t="s">
        <v>285</v>
      </c>
      <c r="E111" s="37"/>
      <c r="F111" s="198" t="s">
        <v>489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11" customFormat="1">
      <c r="A112" s="11"/>
      <c r="B112" s="212"/>
      <c r="C112" s="213"/>
      <c r="D112" s="197" t="s">
        <v>292</v>
      </c>
      <c r="E112" s="214" t="s">
        <v>19</v>
      </c>
      <c r="F112" s="215" t="s">
        <v>328</v>
      </c>
      <c r="G112" s="213"/>
      <c r="H112" s="216">
        <v>1160</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77</v>
      </c>
      <c r="AY112" s="222" t="s">
        <v>283</v>
      </c>
    </row>
    <row r="113" s="2" customFormat="1" ht="14.4" customHeight="1">
      <c r="A113" s="35"/>
      <c r="B113" s="36"/>
      <c r="C113" s="183" t="s">
        <v>250</v>
      </c>
      <c r="D113" s="183" t="s">
        <v>278</v>
      </c>
      <c r="E113" s="184" t="s">
        <v>401</v>
      </c>
      <c r="F113" s="185" t="s">
        <v>402</v>
      </c>
      <c r="G113" s="186" t="s">
        <v>321</v>
      </c>
      <c r="H113" s="187">
        <v>4</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1533</v>
      </c>
    </row>
    <row r="114" s="2" customFormat="1">
      <c r="A114" s="35"/>
      <c r="B114" s="36"/>
      <c r="C114" s="37"/>
      <c r="D114" s="197" t="s">
        <v>285</v>
      </c>
      <c r="E114" s="37"/>
      <c r="F114" s="198" t="s">
        <v>404</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24.15" customHeight="1">
      <c r="A115" s="35"/>
      <c r="B115" s="36"/>
      <c r="C115" s="183" t="s">
        <v>253</v>
      </c>
      <c r="D115" s="183" t="s">
        <v>278</v>
      </c>
      <c r="E115" s="184" t="s">
        <v>334</v>
      </c>
      <c r="F115" s="185" t="s">
        <v>335</v>
      </c>
      <c r="G115" s="186" t="s">
        <v>281</v>
      </c>
      <c r="H115" s="187">
        <v>12</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1534</v>
      </c>
    </row>
    <row r="116" s="2" customFormat="1">
      <c r="A116" s="35"/>
      <c r="B116" s="36"/>
      <c r="C116" s="37"/>
      <c r="D116" s="197" t="s">
        <v>285</v>
      </c>
      <c r="E116" s="37"/>
      <c r="F116" s="198" t="s">
        <v>337</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354</v>
      </c>
      <c r="D117" s="183" t="s">
        <v>278</v>
      </c>
      <c r="E117" s="184" t="s">
        <v>338</v>
      </c>
      <c r="F117" s="185" t="s">
        <v>339</v>
      </c>
      <c r="G117" s="186" t="s">
        <v>281</v>
      </c>
      <c r="H117" s="187">
        <v>12</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1535</v>
      </c>
    </row>
    <row r="118" s="2" customFormat="1">
      <c r="A118" s="35"/>
      <c r="B118" s="36"/>
      <c r="C118" s="37"/>
      <c r="D118" s="197" t="s">
        <v>285</v>
      </c>
      <c r="E118" s="37"/>
      <c r="F118" s="198" t="s">
        <v>339</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8</v>
      </c>
      <c r="D119" s="183" t="s">
        <v>278</v>
      </c>
      <c r="E119" s="184" t="s">
        <v>407</v>
      </c>
      <c r="F119" s="185" t="s">
        <v>408</v>
      </c>
      <c r="G119" s="186" t="s">
        <v>281</v>
      </c>
      <c r="H119" s="187">
        <v>96</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1536</v>
      </c>
    </row>
    <row r="120" s="2" customFormat="1">
      <c r="A120" s="35"/>
      <c r="B120" s="36"/>
      <c r="C120" s="37"/>
      <c r="D120" s="197" t="s">
        <v>285</v>
      </c>
      <c r="E120" s="37"/>
      <c r="F120" s="198" t="s">
        <v>410</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183" t="s">
        <v>365</v>
      </c>
      <c r="D121" s="183" t="s">
        <v>278</v>
      </c>
      <c r="E121" s="184" t="s">
        <v>341</v>
      </c>
      <c r="F121" s="185" t="s">
        <v>342</v>
      </c>
      <c r="G121" s="186" t="s">
        <v>343</v>
      </c>
      <c r="H121" s="187">
        <v>0.71399999999999997</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1537</v>
      </c>
    </row>
    <row r="122" s="2" customFormat="1">
      <c r="A122" s="35"/>
      <c r="B122" s="36"/>
      <c r="C122" s="37"/>
      <c r="D122" s="197" t="s">
        <v>285</v>
      </c>
      <c r="E122" s="37"/>
      <c r="F122" s="198" t="s">
        <v>345</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0" customFormat="1">
      <c r="A123" s="10"/>
      <c r="B123" s="202"/>
      <c r="C123" s="203"/>
      <c r="D123" s="197" t="s">
        <v>292</v>
      </c>
      <c r="E123" s="204" t="s">
        <v>19</v>
      </c>
      <c r="F123" s="205" t="s">
        <v>412</v>
      </c>
      <c r="G123" s="203"/>
      <c r="H123" s="204" t="s">
        <v>19</v>
      </c>
      <c r="I123" s="206"/>
      <c r="J123" s="203"/>
      <c r="K123" s="203"/>
      <c r="L123" s="207"/>
      <c r="M123" s="208"/>
      <c r="N123" s="209"/>
      <c r="O123" s="209"/>
      <c r="P123" s="209"/>
      <c r="Q123" s="209"/>
      <c r="R123" s="209"/>
      <c r="S123" s="209"/>
      <c r="T123" s="210"/>
      <c r="U123" s="10"/>
      <c r="V123" s="10"/>
      <c r="W123" s="10"/>
      <c r="X123" s="10"/>
      <c r="Y123" s="10"/>
      <c r="Z123" s="10"/>
      <c r="AA123" s="10"/>
      <c r="AB123" s="10"/>
      <c r="AC123" s="10"/>
      <c r="AD123" s="10"/>
      <c r="AE123" s="10"/>
      <c r="AT123" s="211" t="s">
        <v>292</v>
      </c>
      <c r="AU123" s="211" t="s">
        <v>70</v>
      </c>
      <c r="AV123" s="10" t="s">
        <v>77</v>
      </c>
      <c r="AW123" s="10" t="s">
        <v>31</v>
      </c>
      <c r="AX123" s="10" t="s">
        <v>70</v>
      </c>
      <c r="AY123" s="211" t="s">
        <v>283</v>
      </c>
    </row>
    <row r="124" s="11" customFormat="1">
      <c r="A124" s="11"/>
      <c r="B124" s="212"/>
      <c r="C124" s="213"/>
      <c r="D124" s="197" t="s">
        <v>292</v>
      </c>
      <c r="E124" s="214" t="s">
        <v>19</v>
      </c>
      <c r="F124" s="215" t="s">
        <v>1538</v>
      </c>
      <c r="G124" s="213"/>
      <c r="H124" s="216">
        <v>0.71399999999999997</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77</v>
      </c>
      <c r="AY124" s="222" t="s">
        <v>283</v>
      </c>
    </row>
    <row r="125" s="2" customFormat="1" ht="24.15" customHeight="1">
      <c r="A125" s="35"/>
      <c r="B125" s="36"/>
      <c r="C125" s="183" t="s">
        <v>371</v>
      </c>
      <c r="D125" s="183" t="s">
        <v>278</v>
      </c>
      <c r="E125" s="184" t="s">
        <v>348</v>
      </c>
      <c r="F125" s="185" t="s">
        <v>349</v>
      </c>
      <c r="G125" s="186" t="s">
        <v>343</v>
      </c>
      <c r="H125" s="187">
        <v>0.38100000000000001</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1539</v>
      </c>
    </row>
    <row r="126" s="2" customFormat="1">
      <c r="A126" s="35"/>
      <c r="B126" s="36"/>
      <c r="C126" s="37"/>
      <c r="D126" s="197" t="s">
        <v>285</v>
      </c>
      <c r="E126" s="37"/>
      <c r="F126" s="198" t="s">
        <v>351</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10" customFormat="1">
      <c r="A127" s="10"/>
      <c r="B127" s="202"/>
      <c r="C127" s="203"/>
      <c r="D127" s="197" t="s">
        <v>292</v>
      </c>
      <c r="E127" s="204" t="s">
        <v>19</v>
      </c>
      <c r="F127" s="205" t="s">
        <v>412</v>
      </c>
      <c r="G127" s="203"/>
      <c r="H127" s="204" t="s">
        <v>19</v>
      </c>
      <c r="I127" s="206"/>
      <c r="J127" s="203"/>
      <c r="K127" s="203"/>
      <c r="L127" s="207"/>
      <c r="M127" s="208"/>
      <c r="N127" s="209"/>
      <c r="O127" s="209"/>
      <c r="P127" s="209"/>
      <c r="Q127" s="209"/>
      <c r="R127" s="209"/>
      <c r="S127" s="209"/>
      <c r="T127" s="210"/>
      <c r="U127" s="10"/>
      <c r="V127" s="10"/>
      <c r="W127" s="10"/>
      <c r="X127" s="10"/>
      <c r="Y127" s="10"/>
      <c r="Z127" s="10"/>
      <c r="AA127" s="10"/>
      <c r="AB127" s="10"/>
      <c r="AC127" s="10"/>
      <c r="AD127" s="10"/>
      <c r="AE127" s="10"/>
      <c r="AT127" s="211" t="s">
        <v>292</v>
      </c>
      <c r="AU127" s="211" t="s">
        <v>70</v>
      </c>
      <c r="AV127" s="10" t="s">
        <v>77</v>
      </c>
      <c r="AW127" s="10" t="s">
        <v>31</v>
      </c>
      <c r="AX127" s="10" t="s">
        <v>70</v>
      </c>
      <c r="AY127" s="211" t="s">
        <v>283</v>
      </c>
    </row>
    <row r="128" s="11" customFormat="1">
      <c r="A128" s="11"/>
      <c r="B128" s="212"/>
      <c r="C128" s="213"/>
      <c r="D128" s="197" t="s">
        <v>292</v>
      </c>
      <c r="E128" s="214" t="s">
        <v>19</v>
      </c>
      <c r="F128" s="215" t="s">
        <v>1540</v>
      </c>
      <c r="G128" s="213"/>
      <c r="H128" s="216">
        <v>0.38100000000000001</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77</v>
      </c>
      <c r="AY128" s="222" t="s">
        <v>283</v>
      </c>
    </row>
    <row r="129" s="2" customFormat="1" ht="24.15" customHeight="1">
      <c r="A129" s="35"/>
      <c r="B129" s="36"/>
      <c r="C129" s="183" t="s">
        <v>419</v>
      </c>
      <c r="D129" s="183" t="s">
        <v>278</v>
      </c>
      <c r="E129" s="184" t="s">
        <v>355</v>
      </c>
      <c r="F129" s="185" t="s">
        <v>356</v>
      </c>
      <c r="G129" s="186" t="s">
        <v>343</v>
      </c>
      <c r="H129" s="187">
        <v>0.33300000000000002</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282</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1541</v>
      </c>
    </row>
    <row r="130" s="2" customFormat="1">
      <c r="A130" s="35"/>
      <c r="B130" s="36"/>
      <c r="C130" s="37"/>
      <c r="D130" s="197" t="s">
        <v>285</v>
      </c>
      <c r="E130" s="37"/>
      <c r="F130" s="198" t="s">
        <v>358</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10" customFormat="1">
      <c r="A131" s="10"/>
      <c r="B131" s="202"/>
      <c r="C131" s="203"/>
      <c r="D131" s="197" t="s">
        <v>292</v>
      </c>
      <c r="E131" s="204" t="s">
        <v>19</v>
      </c>
      <c r="F131" s="205" t="s">
        <v>359</v>
      </c>
      <c r="G131" s="203"/>
      <c r="H131" s="204" t="s">
        <v>19</v>
      </c>
      <c r="I131" s="206"/>
      <c r="J131" s="203"/>
      <c r="K131" s="203"/>
      <c r="L131" s="207"/>
      <c r="M131" s="208"/>
      <c r="N131" s="209"/>
      <c r="O131" s="209"/>
      <c r="P131" s="209"/>
      <c r="Q131" s="209"/>
      <c r="R131" s="209"/>
      <c r="S131" s="209"/>
      <c r="T131" s="210"/>
      <c r="U131" s="10"/>
      <c r="V131" s="10"/>
      <c r="W131" s="10"/>
      <c r="X131" s="10"/>
      <c r="Y131" s="10"/>
      <c r="Z131" s="10"/>
      <c r="AA131" s="10"/>
      <c r="AB131" s="10"/>
      <c r="AC131" s="10"/>
      <c r="AD131" s="10"/>
      <c r="AE131" s="10"/>
      <c r="AT131" s="211" t="s">
        <v>292</v>
      </c>
      <c r="AU131" s="211" t="s">
        <v>70</v>
      </c>
      <c r="AV131" s="10" t="s">
        <v>77</v>
      </c>
      <c r="AW131" s="10" t="s">
        <v>31</v>
      </c>
      <c r="AX131" s="10" t="s">
        <v>70</v>
      </c>
      <c r="AY131" s="211" t="s">
        <v>283</v>
      </c>
    </row>
    <row r="132" s="11" customFormat="1">
      <c r="A132" s="11"/>
      <c r="B132" s="212"/>
      <c r="C132" s="213"/>
      <c r="D132" s="197" t="s">
        <v>292</v>
      </c>
      <c r="E132" s="214" t="s">
        <v>19</v>
      </c>
      <c r="F132" s="215" t="s">
        <v>1542</v>
      </c>
      <c r="G132" s="213"/>
      <c r="H132" s="216">
        <v>0.33300000000000002</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77</v>
      </c>
      <c r="AY132" s="222" t="s">
        <v>283</v>
      </c>
    </row>
    <row r="133" s="2" customFormat="1" ht="14.4" customHeight="1">
      <c r="A133" s="35"/>
      <c r="B133" s="36"/>
      <c r="C133" s="183" t="s">
        <v>428</v>
      </c>
      <c r="D133" s="183" t="s">
        <v>278</v>
      </c>
      <c r="E133" s="184" t="s">
        <v>361</v>
      </c>
      <c r="F133" s="185" t="s">
        <v>362</v>
      </c>
      <c r="G133" s="186" t="s">
        <v>343</v>
      </c>
      <c r="H133" s="187">
        <v>0.33300000000000002</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1543</v>
      </c>
    </row>
    <row r="134" s="2" customFormat="1">
      <c r="A134" s="35"/>
      <c r="B134" s="36"/>
      <c r="C134" s="37"/>
      <c r="D134" s="197" t="s">
        <v>285</v>
      </c>
      <c r="E134" s="37"/>
      <c r="F134" s="198" t="s">
        <v>364</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2" customFormat="1" ht="14.4" customHeight="1">
      <c r="A135" s="35"/>
      <c r="B135" s="36"/>
      <c r="C135" s="183" t="s">
        <v>435</v>
      </c>
      <c r="D135" s="183" t="s">
        <v>278</v>
      </c>
      <c r="E135" s="184" t="s">
        <v>420</v>
      </c>
      <c r="F135" s="185" t="s">
        <v>421</v>
      </c>
      <c r="G135" s="186" t="s">
        <v>343</v>
      </c>
      <c r="H135" s="187">
        <v>89.116</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1544</v>
      </c>
    </row>
    <row r="136" s="2" customFormat="1">
      <c r="A136" s="35"/>
      <c r="B136" s="36"/>
      <c r="C136" s="37"/>
      <c r="D136" s="197" t="s">
        <v>285</v>
      </c>
      <c r="E136" s="37"/>
      <c r="F136" s="198" t="s">
        <v>423</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424</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501</v>
      </c>
      <c r="G138" s="213"/>
      <c r="H138" s="216">
        <v>31.190000000000001</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70</v>
      </c>
      <c r="AY138" s="222" t="s">
        <v>283</v>
      </c>
    </row>
    <row r="139" s="10" customFormat="1">
      <c r="A139" s="10"/>
      <c r="B139" s="202"/>
      <c r="C139" s="203"/>
      <c r="D139" s="197" t="s">
        <v>292</v>
      </c>
      <c r="E139" s="204" t="s">
        <v>19</v>
      </c>
      <c r="F139" s="205" t="s">
        <v>426</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502</v>
      </c>
      <c r="G140" s="213"/>
      <c r="H140" s="216">
        <v>57.926000000000002</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70</v>
      </c>
      <c r="AY140" s="222" t="s">
        <v>283</v>
      </c>
    </row>
    <row r="141" s="12" customFormat="1">
      <c r="A141" s="12"/>
      <c r="B141" s="234"/>
      <c r="C141" s="235"/>
      <c r="D141" s="197" t="s">
        <v>292</v>
      </c>
      <c r="E141" s="236" t="s">
        <v>19</v>
      </c>
      <c r="F141" s="237" t="s">
        <v>317</v>
      </c>
      <c r="G141" s="235"/>
      <c r="H141" s="238">
        <v>89.116</v>
      </c>
      <c r="I141" s="239"/>
      <c r="J141" s="235"/>
      <c r="K141" s="235"/>
      <c r="L141" s="240"/>
      <c r="M141" s="241"/>
      <c r="N141" s="242"/>
      <c r="O141" s="242"/>
      <c r="P141" s="242"/>
      <c r="Q141" s="242"/>
      <c r="R141" s="242"/>
      <c r="S141" s="242"/>
      <c r="T141" s="243"/>
      <c r="U141" s="12"/>
      <c r="V141" s="12"/>
      <c r="W141" s="12"/>
      <c r="X141" s="12"/>
      <c r="Y141" s="12"/>
      <c r="Z141" s="12"/>
      <c r="AA141" s="12"/>
      <c r="AB141" s="12"/>
      <c r="AC141" s="12"/>
      <c r="AD141" s="12"/>
      <c r="AE141" s="12"/>
      <c r="AT141" s="244" t="s">
        <v>292</v>
      </c>
      <c r="AU141" s="244" t="s">
        <v>70</v>
      </c>
      <c r="AV141" s="12" t="s">
        <v>282</v>
      </c>
      <c r="AW141" s="12" t="s">
        <v>31</v>
      </c>
      <c r="AX141" s="12" t="s">
        <v>77</v>
      </c>
      <c r="AY141" s="244" t="s">
        <v>283</v>
      </c>
    </row>
    <row r="142" s="2" customFormat="1" ht="37.8" customHeight="1">
      <c r="A142" s="35"/>
      <c r="B142" s="36"/>
      <c r="C142" s="183" t="s">
        <v>7</v>
      </c>
      <c r="D142" s="183" t="s">
        <v>278</v>
      </c>
      <c r="E142" s="184" t="s">
        <v>429</v>
      </c>
      <c r="F142" s="185" t="s">
        <v>430</v>
      </c>
      <c r="G142" s="186" t="s">
        <v>343</v>
      </c>
      <c r="H142" s="187">
        <v>28.963000000000001</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1545</v>
      </c>
    </row>
    <row r="143" s="2" customFormat="1">
      <c r="A143" s="35"/>
      <c r="B143" s="36"/>
      <c r="C143" s="37"/>
      <c r="D143" s="197" t="s">
        <v>285</v>
      </c>
      <c r="E143" s="37"/>
      <c r="F143" s="198" t="s">
        <v>432</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10" customFormat="1">
      <c r="A144" s="10"/>
      <c r="B144" s="202"/>
      <c r="C144" s="203"/>
      <c r="D144" s="197" t="s">
        <v>292</v>
      </c>
      <c r="E144" s="204" t="s">
        <v>19</v>
      </c>
      <c r="F144" s="205" t="s">
        <v>433</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504</v>
      </c>
      <c r="G145" s="213"/>
      <c r="H145" s="216">
        <v>28.963000000000001</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77</v>
      </c>
      <c r="AY145" s="222" t="s">
        <v>283</v>
      </c>
    </row>
    <row r="146" s="2" customFormat="1" ht="37.8" customHeight="1">
      <c r="A146" s="35"/>
      <c r="B146" s="36"/>
      <c r="C146" s="183" t="s">
        <v>620</v>
      </c>
      <c r="D146" s="183" t="s">
        <v>278</v>
      </c>
      <c r="E146" s="184" t="s">
        <v>436</v>
      </c>
      <c r="F146" s="185" t="s">
        <v>437</v>
      </c>
      <c r="G146" s="186" t="s">
        <v>343</v>
      </c>
      <c r="H146" s="187">
        <v>31.190000000000001</v>
      </c>
      <c r="I146" s="188"/>
      <c r="J146" s="189">
        <f>ROUND(I146*H146,2)</f>
        <v>0</v>
      </c>
      <c r="K146" s="190"/>
      <c r="L146" s="41"/>
      <c r="M146" s="191" t="s">
        <v>19</v>
      </c>
      <c r="N146" s="192" t="s">
        <v>41</v>
      </c>
      <c r="O146" s="81"/>
      <c r="P146" s="193">
        <f>O146*H146</f>
        <v>0</v>
      </c>
      <c r="Q146" s="193">
        <v>0</v>
      </c>
      <c r="R146" s="193">
        <f>Q146*H146</f>
        <v>0</v>
      </c>
      <c r="S146" s="193">
        <v>0</v>
      </c>
      <c r="T146" s="194">
        <f>S146*H146</f>
        <v>0</v>
      </c>
      <c r="U146" s="35"/>
      <c r="V146" s="35"/>
      <c r="W146" s="35"/>
      <c r="X146" s="35"/>
      <c r="Y146" s="35"/>
      <c r="Z146" s="35"/>
      <c r="AA146" s="35"/>
      <c r="AB146" s="35"/>
      <c r="AC146" s="35"/>
      <c r="AD146" s="35"/>
      <c r="AE146" s="35"/>
      <c r="AR146" s="195" t="s">
        <v>282</v>
      </c>
      <c r="AT146" s="195" t="s">
        <v>278</v>
      </c>
      <c r="AU146" s="195" t="s">
        <v>70</v>
      </c>
      <c r="AY146" s="14" t="s">
        <v>283</v>
      </c>
      <c r="BE146" s="196">
        <f>IF(N146="základní",J146,0)</f>
        <v>0</v>
      </c>
      <c r="BF146" s="196">
        <f>IF(N146="snížená",J146,0)</f>
        <v>0</v>
      </c>
      <c r="BG146" s="196">
        <f>IF(N146="zákl. přenesená",J146,0)</f>
        <v>0</v>
      </c>
      <c r="BH146" s="196">
        <f>IF(N146="sníž. přenesená",J146,0)</f>
        <v>0</v>
      </c>
      <c r="BI146" s="196">
        <f>IF(N146="nulová",J146,0)</f>
        <v>0</v>
      </c>
      <c r="BJ146" s="14" t="s">
        <v>77</v>
      </c>
      <c r="BK146" s="196">
        <f>ROUND(I146*H146,2)</f>
        <v>0</v>
      </c>
      <c r="BL146" s="14" t="s">
        <v>282</v>
      </c>
      <c r="BM146" s="195" t="s">
        <v>1546</v>
      </c>
    </row>
    <row r="147" s="2" customFormat="1">
      <c r="A147" s="35"/>
      <c r="B147" s="36"/>
      <c r="C147" s="37"/>
      <c r="D147" s="197" t="s">
        <v>285</v>
      </c>
      <c r="E147" s="37"/>
      <c r="F147" s="198" t="s">
        <v>439</v>
      </c>
      <c r="G147" s="37"/>
      <c r="H147" s="37"/>
      <c r="I147" s="199"/>
      <c r="J147" s="37"/>
      <c r="K147" s="37"/>
      <c r="L147" s="41"/>
      <c r="M147" s="200"/>
      <c r="N147" s="201"/>
      <c r="O147" s="81"/>
      <c r="P147" s="81"/>
      <c r="Q147" s="81"/>
      <c r="R147" s="81"/>
      <c r="S147" s="81"/>
      <c r="T147" s="82"/>
      <c r="U147" s="35"/>
      <c r="V147" s="35"/>
      <c r="W147" s="35"/>
      <c r="X147" s="35"/>
      <c r="Y147" s="35"/>
      <c r="Z147" s="35"/>
      <c r="AA147" s="35"/>
      <c r="AB147" s="35"/>
      <c r="AC147" s="35"/>
      <c r="AD147" s="35"/>
      <c r="AE147" s="35"/>
      <c r="AT147" s="14" t="s">
        <v>285</v>
      </c>
      <c r="AU147" s="14" t="s">
        <v>70</v>
      </c>
    </row>
    <row r="148" s="10" customFormat="1">
      <c r="A148" s="10"/>
      <c r="B148" s="202"/>
      <c r="C148" s="203"/>
      <c r="D148" s="197" t="s">
        <v>292</v>
      </c>
      <c r="E148" s="204" t="s">
        <v>19</v>
      </c>
      <c r="F148" s="205" t="s">
        <v>424</v>
      </c>
      <c r="G148" s="203"/>
      <c r="H148" s="204" t="s">
        <v>19</v>
      </c>
      <c r="I148" s="206"/>
      <c r="J148" s="203"/>
      <c r="K148" s="203"/>
      <c r="L148" s="207"/>
      <c r="M148" s="208"/>
      <c r="N148" s="209"/>
      <c r="O148" s="209"/>
      <c r="P148" s="209"/>
      <c r="Q148" s="209"/>
      <c r="R148" s="209"/>
      <c r="S148" s="209"/>
      <c r="T148" s="210"/>
      <c r="U148" s="10"/>
      <c r="V148" s="10"/>
      <c r="W148" s="10"/>
      <c r="X148" s="10"/>
      <c r="Y148" s="10"/>
      <c r="Z148" s="10"/>
      <c r="AA148" s="10"/>
      <c r="AB148" s="10"/>
      <c r="AC148" s="10"/>
      <c r="AD148" s="10"/>
      <c r="AE148" s="10"/>
      <c r="AT148" s="211" t="s">
        <v>292</v>
      </c>
      <c r="AU148" s="211" t="s">
        <v>70</v>
      </c>
      <c r="AV148" s="10" t="s">
        <v>77</v>
      </c>
      <c r="AW148" s="10" t="s">
        <v>31</v>
      </c>
      <c r="AX148" s="10" t="s">
        <v>70</v>
      </c>
      <c r="AY148" s="211" t="s">
        <v>283</v>
      </c>
    </row>
    <row r="149" s="11" customFormat="1">
      <c r="A149" s="11"/>
      <c r="B149" s="212"/>
      <c r="C149" s="213"/>
      <c r="D149" s="197" t="s">
        <v>292</v>
      </c>
      <c r="E149" s="214" t="s">
        <v>19</v>
      </c>
      <c r="F149" s="215" t="s">
        <v>501</v>
      </c>
      <c r="G149" s="213"/>
      <c r="H149" s="216">
        <v>31.190000000000001</v>
      </c>
      <c r="I149" s="217"/>
      <c r="J149" s="213"/>
      <c r="K149" s="213"/>
      <c r="L149" s="218"/>
      <c r="M149" s="219"/>
      <c r="N149" s="220"/>
      <c r="O149" s="220"/>
      <c r="P149" s="220"/>
      <c r="Q149" s="220"/>
      <c r="R149" s="220"/>
      <c r="S149" s="220"/>
      <c r="T149" s="221"/>
      <c r="U149" s="11"/>
      <c r="V149" s="11"/>
      <c r="W149" s="11"/>
      <c r="X149" s="11"/>
      <c r="Y149" s="11"/>
      <c r="Z149" s="11"/>
      <c r="AA149" s="11"/>
      <c r="AB149" s="11"/>
      <c r="AC149" s="11"/>
      <c r="AD149" s="11"/>
      <c r="AE149" s="11"/>
      <c r="AT149" s="222" t="s">
        <v>292</v>
      </c>
      <c r="AU149" s="222" t="s">
        <v>70</v>
      </c>
      <c r="AV149" s="11" t="s">
        <v>79</v>
      </c>
      <c r="AW149" s="11" t="s">
        <v>31</v>
      </c>
      <c r="AX149" s="11" t="s">
        <v>77</v>
      </c>
      <c r="AY149" s="222" t="s">
        <v>283</v>
      </c>
    </row>
    <row r="150" s="2" customFormat="1" ht="24.15" customHeight="1">
      <c r="A150" s="35"/>
      <c r="B150" s="36"/>
      <c r="C150" s="183" t="s">
        <v>625</v>
      </c>
      <c r="D150" s="183" t="s">
        <v>278</v>
      </c>
      <c r="E150" s="184" t="s">
        <v>366</v>
      </c>
      <c r="F150" s="185" t="s">
        <v>367</v>
      </c>
      <c r="G150" s="186" t="s">
        <v>343</v>
      </c>
      <c r="H150" s="187">
        <v>0.71399999999999997</v>
      </c>
      <c r="I150" s="188"/>
      <c r="J150" s="189">
        <f>ROUND(I150*H150,2)</f>
        <v>0</v>
      </c>
      <c r="K150" s="190"/>
      <c r="L150" s="41"/>
      <c r="M150" s="191" t="s">
        <v>19</v>
      </c>
      <c r="N150" s="192" t="s">
        <v>41</v>
      </c>
      <c r="O150" s="81"/>
      <c r="P150" s="193">
        <f>O150*H150</f>
        <v>0</v>
      </c>
      <c r="Q150" s="193">
        <v>0</v>
      </c>
      <c r="R150" s="193">
        <f>Q150*H150</f>
        <v>0</v>
      </c>
      <c r="S150" s="193">
        <v>0</v>
      </c>
      <c r="T150" s="194">
        <f>S150*H150</f>
        <v>0</v>
      </c>
      <c r="U150" s="35"/>
      <c r="V150" s="35"/>
      <c r="W150" s="35"/>
      <c r="X150" s="35"/>
      <c r="Y150" s="35"/>
      <c r="Z150" s="35"/>
      <c r="AA150" s="35"/>
      <c r="AB150" s="35"/>
      <c r="AC150" s="35"/>
      <c r="AD150" s="35"/>
      <c r="AE150" s="35"/>
      <c r="AR150" s="195" t="s">
        <v>282</v>
      </c>
      <c r="AT150" s="195" t="s">
        <v>278</v>
      </c>
      <c r="AU150" s="195" t="s">
        <v>70</v>
      </c>
      <c r="AY150" s="14" t="s">
        <v>283</v>
      </c>
      <c r="BE150" s="196">
        <f>IF(N150="základní",J150,0)</f>
        <v>0</v>
      </c>
      <c r="BF150" s="196">
        <f>IF(N150="snížená",J150,0)</f>
        <v>0</v>
      </c>
      <c r="BG150" s="196">
        <f>IF(N150="zákl. přenesená",J150,0)</f>
        <v>0</v>
      </c>
      <c r="BH150" s="196">
        <f>IF(N150="sníž. přenesená",J150,0)</f>
        <v>0</v>
      </c>
      <c r="BI150" s="196">
        <f>IF(N150="nulová",J150,0)</f>
        <v>0</v>
      </c>
      <c r="BJ150" s="14" t="s">
        <v>77</v>
      </c>
      <c r="BK150" s="196">
        <f>ROUND(I150*H150,2)</f>
        <v>0</v>
      </c>
      <c r="BL150" s="14" t="s">
        <v>282</v>
      </c>
      <c r="BM150" s="195" t="s">
        <v>1547</v>
      </c>
    </row>
    <row r="151" s="2" customFormat="1">
      <c r="A151" s="35"/>
      <c r="B151" s="36"/>
      <c r="C151" s="37"/>
      <c r="D151" s="197" t="s">
        <v>285</v>
      </c>
      <c r="E151" s="37"/>
      <c r="F151" s="198" t="s">
        <v>369</v>
      </c>
      <c r="G151" s="37"/>
      <c r="H151" s="37"/>
      <c r="I151" s="199"/>
      <c r="J151" s="37"/>
      <c r="K151" s="37"/>
      <c r="L151" s="41"/>
      <c r="M151" s="200"/>
      <c r="N151" s="201"/>
      <c r="O151" s="81"/>
      <c r="P151" s="81"/>
      <c r="Q151" s="81"/>
      <c r="R151" s="81"/>
      <c r="S151" s="81"/>
      <c r="T151" s="82"/>
      <c r="U151" s="35"/>
      <c r="V151" s="35"/>
      <c r="W151" s="35"/>
      <c r="X151" s="35"/>
      <c r="Y151" s="35"/>
      <c r="Z151" s="35"/>
      <c r="AA151" s="35"/>
      <c r="AB151" s="35"/>
      <c r="AC151" s="35"/>
      <c r="AD151" s="35"/>
      <c r="AE151" s="35"/>
      <c r="AT151" s="14" t="s">
        <v>285</v>
      </c>
      <c r="AU151" s="14" t="s">
        <v>70</v>
      </c>
    </row>
    <row r="152" s="10" customFormat="1">
      <c r="A152" s="10"/>
      <c r="B152" s="202"/>
      <c r="C152" s="203"/>
      <c r="D152" s="197" t="s">
        <v>292</v>
      </c>
      <c r="E152" s="204" t="s">
        <v>19</v>
      </c>
      <c r="F152" s="205" t="s">
        <v>370</v>
      </c>
      <c r="G152" s="203"/>
      <c r="H152" s="204" t="s">
        <v>19</v>
      </c>
      <c r="I152" s="206"/>
      <c r="J152" s="203"/>
      <c r="K152" s="203"/>
      <c r="L152" s="207"/>
      <c r="M152" s="208"/>
      <c r="N152" s="209"/>
      <c r="O152" s="209"/>
      <c r="P152" s="209"/>
      <c r="Q152" s="209"/>
      <c r="R152" s="209"/>
      <c r="S152" s="209"/>
      <c r="T152" s="210"/>
      <c r="U152" s="10"/>
      <c r="V152" s="10"/>
      <c r="W152" s="10"/>
      <c r="X152" s="10"/>
      <c r="Y152" s="10"/>
      <c r="Z152" s="10"/>
      <c r="AA152" s="10"/>
      <c r="AB152" s="10"/>
      <c r="AC152" s="10"/>
      <c r="AD152" s="10"/>
      <c r="AE152" s="10"/>
      <c r="AT152" s="211" t="s">
        <v>292</v>
      </c>
      <c r="AU152" s="211" t="s">
        <v>70</v>
      </c>
      <c r="AV152" s="10" t="s">
        <v>77</v>
      </c>
      <c r="AW152" s="10" t="s">
        <v>31</v>
      </c>
      <c r="AX152" s="10" t="s">
        <v>70</v>
      </c>
      <c r="AY152" s="211" t="s">
        <v>283</v>
      </c>
    </row>
    <row r="153" s="11" customFormat="1">
      <c r="A153" s="11"/>
      <c r="B153" s="212"/>
      <c r="C153" s="213"/>
      <c r="D153" s="197" t="s">
        <v>292</v>
      </c>
      <c r="E153" s="214" t="s">
        <v>19</v>
      </c>
      <c r="F153" s="215" t="s">
        <v>1538</v>
      </c>
      <c r="G153" s="213"/>
      <c r="H153" s="216">
        <v>0.71399999999999997</v>
      </c>
      <c r="I153" s="217"/>
      <c r="J153" s="213"/>
      <c r="K153" s="213"/>
      <c r="L153" s="218"/>
      <c r="M153" s="245"/>
      <c r="N153" s="246"/>
      <c r="O153" s="246"/>
      <c r="P153" s="246"/>
      <c r="Q153" s="246"/>
      <c r="R153" s="246"/>
      <c r="S153" s="246"/>
      <c r="T153" s="247"/>
      <c r="U153" s="11"/>
      <c r="V153" s="11"/>
      <c r="W153" s="11"/>
      <c r="X153" s="11"/>
      <c r="Y153" s="11"/>
      <c r="Z153" s="11"/>
      <c r="AA153" s="11"/>
      <c r="AB153" s="11"/>
      <c r="AC153" s="11"/>
      <c r="AD153" s="11"/>
      <c r="AE153" s="11"/>
      <c r="AT153" s="222" t="s">
        <v>292</v>
      </c>
      <c r="AU153" s="222" t="s">
        <v>70</v>
      </c>
      <c r="AV153" s="11" t="s">
        <v>79</v>
      </c>
      <c r="AW153" s="11" t="s">
        <v>31</v>
      </c>
      <c r="AX153" s="11" t="s">
        <v>77</v>
      </c>
      <c r="AY153" s="222" t="s">
        <v>283</v>
      </c>
    </row>
    <row r="154" s="2" customFormat="1" ht="6.96" customHeight="1">
      <c r="A154" s="35"/>
      <c r="B154" s="56"/>
      <c r="C154" s="57"/>
      <c r="D154" s="57"/>
      <c r="E154" s="57"/>
      <c r="F154" s="57"/>
      <c r="G154" s="57"/>
      <c r="H154" s="57"/>
      <c r="I154" s="57"/>
      <c r="J154" s="57"/>
      <c r="K154" s="57"/>
      <c r="L154" s="41"/>
      <c r="M154" s="35"/>
      <c r="O154" s="35"/>
      <c r="P154" s="35"/>
      <c r="Q154" s="35"/>
      <c r="R154" s="35"/>
      <c r="S154" s="35"/>
      <c r="T154" s="35"/>
      <c r="U154" s="35"/>
      <c r="V154" s="35"/>
      <c r="W154" s="35"/>
      <c r="X154" s="35"/>
      <c r="Y154" s="35"/>
      <c r="Z154" s="35"/>
      <c r="AA154" s="35"/>
      <c r="AB154" s="35"/>
      <c r="AC154" s="35"/>
      <c r="AD154" s="35"/>
      <c r="AE154" s="35"/>
    </row>
  </sheetData>
  <sheetProtection sheet="1" autoFilter="0" formatColumns="0" formatRows="0" objects="1" scenarios="1" spinCount="100000" saltValue="JNS20Ga3FVHTgzBOH6FkirXe6f7Fo847/McWNyihlCVBqVCcUmfTy/dYF5RYebuK2PKRzv3sZ1mTZ5DuqHVFKQ==" hashValue="UW9TOqSQ0hwgxWYnYtynH09WeyK2t1MVqGHVbZM482ja444JEyQcwH2auQmBV1+XU5L9DNgOePmrQ28Jjtg8zg==" algorithmName="SHA-512" password="CC35"/>
  <autoFilter ref="C84:K153"/>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186</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1548</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ROUND((SUM(BE85:BE169)),  2)</f>
        <v>0</v>
      </c>
      <c r="G35" s="35"/>
      <c r="H35" s="35"/>
      <c r="I35" s="154">
        <v>0.20999999999999999</v>
      </c>
      <c r="J35" s="153">
        <f>ROUND(((SUM(BE85:BE169))*I35),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ROUND((SUM(BF85:BF169)),  2)</f>
        <v>0</v>
      </c>
      <c r="G36" s="35"/>
      <c r="H36" s="35"/>
      <c r="I36" s="154">
        <v>0.14999999999999999</v>
      </c>
      <c r="J36" s="153">
        <f>ROUND(((SUM(BF85:BF169))*I36),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ROUND((SUM(BG85:BG169)),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ROUND((SUM(BH85:BH169)),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ROUND((SUM(BI85:BI169)),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03.08 - SO 03.08 - km 449,370 – 449,570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03.08 - SO 03.08 - km 449,370 – 449,570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SUM(P86:P169)</f>
        <v>0</v>
      </c>
      <c r="Q85" s="93"/>
      <c r="R85" s="180">
        <f>SUM(R86:R169)</f>
        <v>0.87384000000000017</v>
      </c>
      <c r="S85" s="93"/>
      <c r="T85" s="181">
        <f>SUM(T86:T169)</f>
        <v>0</v>
      </c>
      <c r="U85" s="35"/>
      <c r="V85" s="35"/>
      <c r="W85" s="35"/>
      <c r="X85" s="35"/>
      <c r="Y85" s="35"/>
      <c r="Z85" s="35"/>
      <c r="AA85" s="35"/>
      <c r="AB85" s="35"/>
      <c r="AC85" s="35"/>
      <c r="AD85" s="35"/>
      <c r="AE85" s="35"/>
      <c r="AT85" s="14" t="s">
        <v>69</v>
      </c>
      <c r="AU85" s="14" t="s">
        <v>264</v>
      </c>
      <c r="BK85" s="182">
        <f>SUM(BK86:BK169)</f>
        <v>0</v>
      </c>
    </row>
    <row r="86" s="2" customFormat="1" ht="14.4" customHeight="1">
      <c r="A86" s="35"/>
      <c r="B86" s="36"/>
      <c r="C86" s="183" t="s">
        <v>77</v>
      </c>
      <c r="D86" s="183" t="s">
        <v>278</v>
      </c>
      <c r="E86" s="184" t="s">
        <v>1418</v>
      </c>
      <c r="F86" s="185" t="s">
        <v>1419</v>
      </c>
      <c r="G86" s="186" t="s">
        <v>281</v>
      </c>
      <c r="H86" s="187">
        <v>18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1549</v>
      </c>
    </row>
    <row r="87" s="2" customFormat="1">
      <c r="A87" s="35"/>
      <c r="B87" s="36"/>
      <c r="C87" s="37"/>
      <c r="D87" s="197" t="s">
        <v>285</v>
      </c>
      <c r="E87" s="37"/>
      <c r="F87" s="198" t="s">
        <v>1421</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1422</v>
      </c>
      <c r="F88" s="185" t="s">
        <v>1423</v>
      </c>
      <c r="G88" s="186" t="s">
        <v>289</v>
      </c>
      <c r="H88" s="187">
        <v>400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1550</v>
      </c>
    </row>
    <row r="89" s="2" customFormat="1">
      <c r="A89" s="35"/>
      <c r="B89" s="36"/>
      <c r="C89" s="37"/>
      <c r="D89" s="197" t="s">
        <v>285</v>
      </c>
      <c r="E89" s="37"/>
      <c r="F89" s="198" t="s">
        <v>1425</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1551</v>
      </c>
      <c r="G90" s="213"/>
      <c r="H90" s="216">
        <v>400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1427</v>
      </c>
      <c r="F91" s="185" t="s">
        <v>1428</v>
      </c>
      <c r="G91" s="186" t="s">
        <v>289</v>
      </c>
      <c r="H91" s="187">
        <v>12</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1552</v>
      </c>
    </row>
    <row r="92" s="2" customFormat="1">
      <c r="A92" s="35"/>
      <c r="B92" s="36"/>
      <c r="C92" s="37"/>
      <c r="D92" s="197" t="s">
        <v>285</v>
      </c>
      <c r="E92" s="37"/>
      <c r="F92" s="198" t="s">
        <v>1430</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1553</v>
      </c>
      <c r="G93" s="213"/>
      <c r="H93" s="216">
        <v>12</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1432</v>
      </c>
      <c r="F94" s="225" t="s">
        <v>1433</v>
      </c>
      <c r="G94" s="226" t="s">
        <v>289</v>
      </c>
      <c r="H94" s="227">
        <v>6</v>
      </c>
      <c r="I94" s="228"/>
      <c r="J94" s="229">
        <f>ROUND(I94*H94,2)</f>
        <v>0</v>
      </c>
      <c r="K94" s="230"/>
      <c r="L94" s="231"/>
      <c r="M94" s="232" t="s">
        <v>19</v>
      </c>
      <c r="N94" s="233" t="s">
        <v>41</v>
      </c>
      <c r="O94" s="81"/>
      <c r="P94" s="193">
        <f>O94*H94</f>
        <v>0</v>
      </c>
      <c r="Q94" s="193">
        <v>0.049390000000000003</v>
      </c>
      <c r="R94" s="193">
        <f>Q94*H94</f>
        <v>0.29634000000000005</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1554</v>
      </c>
    </row>
    <row r="95" s="2" customFormat="1">
      <c r="A95" s="35"/>
      <c r="B95" s="36"/>
      <c r="C95" s="37"/>
      <c r="D95" s="197" t="s">
        <v>285</v>
      </c>
      <c r="E95" s="37"/>
      <c r="F95" s="198" t="s">
        <v>1433</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675</v>
      </c>
      <c r="G96" s="213"/>
      <c r="H96" s="216">
        <v>6</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223" t="s">
        <v>306</v>
      </c>
      <c r="D97" s="223" t="s">
        <v>301</v>
      </c>
      <c r="E97" s="224" t="s">
        <v>1435</v>
      </c>
      <c r="F97" s="225" t="s">
        <v>1436</v>
      </c>
      <c r="G97" s="226" t="s">
        <v>289</v>
      </c>
      <c r="H97" s="227">
        <v>6</v>
      </c>
      <c r="I97" s="228"/>
      <c r="J97" s="229">
        <f>ROUND(I97*H97,2)</f>
        <v>0</v>
      </c>
      <c r="K97" s="230"/>
      <c r="L97" s="231"/>
      <c r="M97" s="232" t="s">
        <v>19</v>
      </c>
      <c r="N97" s="233" t="s">
        <v>41</v>
      </c>
      <c r="O97" s="81"/>
      <c r="P97" s="193">
        <f>O97*H97</f>
        <v>0</v>
      </c>
      <c r="Q97" s="193">
        <v>0.049390000000000003</v>
      </c>
      <c r="R97" s="193">
        <f>Q97*H97</f>
        <v>0.29634000000000005</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1555</v>
      </c>
    </row>
    <row r="98" s="2" customFormat="1">
      <c r="A98" s="35"/>
      <c r="B98" s="36"/>
      <c r="C98" s="37"/>
      <c r="D98" s="197" t="s">
        <v>285</v>
      </c>
      <c r="E98" s="37"/>
      <c r="F98" s="198" t="s">
        <v>1436</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675</v>
      </c>
      <c r="G99" s="213"/>
      <c r="H99" s="216">
        <v>6</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77</v>
      </c>
      <c r="AY99" s="222" t="s">
        <v>283</v>
      </c>
    </row>
    <row r="100" s="2" customFormat="1" ht="14.4" customHeight="1">
      <c r="A100" s="35"/>
      <c r="B100" s="36"/>
      <c r="C100" s="183" t="s">
        <v>310</v>
      </c>
      <c r="D100" s="183" t="s">
        <v>278</v>
      </c>
      <c r="E100" s="184" t="s">
        <v>544</v>
      </c>
      <c r="F100" s="185" t="s">
        <v>545</v>
      </c>
      <c r="G100" s="186" t="s">
        <v>281</v>
      </c>
      <c r="H100" s="187">
        <v>660</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1556</v>
      </c>
    </row>
    <row r="101" s="2" customFormat="1">
      <c r="A101" s="35"/>
      <c r="B101" s="36"/>
      <c r="C101" s="37"/>
      <c r="D101" s="197" t="s">
        <v>285</v>
      </c>
      <c r="E101" s="37"/>
      <c r="F101" s="198" t="s">
        <v>547</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223" t="s">
        <v>318</v>
      </c>
      <c r="D102" s="223" t="s">
        <v>301</v>
      </c>
      <c r="E102" s="224" t="s">
        <v>1557</v>
      </c>
      <c r="F102" s="225" t="s">
        <v>1558</v>
      </c>
      <c r="G102" s="226" t="s">
        <v>281</v>
      </c>
      <c r="H102" s="227">
        <v>660</v>
      </c>
      <c r="I102" s="228"/>
      <c r="J102" s="229">
        <f>ROUND(I102*H102,2)</f>
        <v>0</v>
      </c>
      <c r="K102" s="230"/>
      <c r="L102" s="231"/>
      <c r="M102" s="232" t="s">
        <v>19</v>
      </c>
      <c r="N102" s="233" t="s">
        <v>41</v>
      </c>
      <c r="O102" s="81"/>
      <c r="P102" s="193">
        <f>O102*H102</f>
        <v>0</v>
      </c>
      <c r="Q102" s="193">
        <v>0.00018000000000000001</v>
      </c>
      <c r="R102" s="193">
        <f>Q102*H102</f>
        <v>0.1188</v>
      </c>
      <c r="S102" s="193">
        <v>0</v>
      </c>
      <c r="T102" s="194">
        <f>S102*H102</f>
        <v>0</v>
      </c>
      <c r="U102" s="35"/>
      <c r="V102" s="35"/>
      <c r="W102" s="35"/>
      <c r="X102" s="35"/>
      <c r="Y102" s="35"/>
      <c r="Z102" s="35"/>
      <c r="AA102" s="35"/>
      <c r="AB102" s="35"/>
      <c r="AC102" s="35"/>
      <c r="AD102" s="35"/>
      <c r="AE102" s="35"/>
      <c r="AR102" s="195" t="s">
        <v>304</v>
      </c>
      <c r="AT102" s="195" t="s">
        <v>301</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1559</v>
      </c>
    </row>
    <row r="103" s="2" customFormat="1">
      <c r="A103" s="35"/>
      <c r="B103" s="36"/>
      <c r="C103" s="37"/>
      <c r="D103" s="197" t="s">
        <v>285</v>
      </c>
      <c r="E103" s="37"/>
      <c r="F103" s="198" t="s">
        <v>1558</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304</v>
      </c>
      <c r="D104" s="183" t="s">
        <v>278</v>
      </c>
      <c r="E104" s="184" t="s">
        <v>679</v>
      </c>
      <c r="F104" s="185" t="s">
        <v>680</v>
      </c>
      <c r="G104" s="186" t="s">
        <v>281</v>
      </c>
      <c r="H104" s="187">
        <v>132</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1560</v>
      </c>
    </row>
    <row r="105" s="2" customFormat="1">
      <c r="A105" s="35"/>
      <c r="B105" s="36"/>
      <c r="C105" s="37"/>
      <c r="D105" s="197" t="s">
        <v>285</v>
      </c>
      <c r="E105" s="37"/>
      <c r="F105" s="198" t="s">
        <v>682</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329</v>
      </c>
      <c r="D106" s="223" t="s">
        <v>301</v>
      </c>
      <c r="E106" s="224" t="s">
        <v>307</v>
      </c>
      <c r="F106" s="225" t="s">
        <v>308</v>
      </c>
      <c r="G106" s="226" t="s">
        <v>281</v>
      </c>
      <c r="H106" s="227">
        <v>132</v>
      </c>
      <c r="I106" s="228"/>
      <c r="J106" s="229">
        <f>ROUND(I106*H106,2)</f>
        <v>0</v>
      </c>
      <c r="K106" s="230"/>
      <c r="L106" s="231"/>
      <c r="M106" s="232" t="s">
        <v>19</v>
      </c>
      <c r="N106" s="233" t="s">
        <v>41</v>
      </c>
      <c r="O106" s="81"/>
      <c r="P106" s="193">
        <f>O106*H106</f>
        <v>0</v>
      </c>
      <c r="Q106" s="193">
        <v>0.00123</v>
      </c>
      <c r="R106" s="193">
        <f>Q106*H106</f>
        <v>0.16236</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1561</v>
      </c>
    </row>
    <row r="107" s="2" customFormat="1">
      <c r="A107" s="35"/>
      <c r="B107" s="36"/>
      <c r="C107" s="37"/>
      <c r="D107" s="197" t="s">
        <v>285</v>
      </c>
      <c r="E107" s="37"/>
      <c r="F107" s="198" t="s">
        <v>308</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1562</v>
      </c>
      <c r="F108" s="185" t="s">
        <v>1563</v>
      </c>
      <c r="G108" s="186" t="s">
        <v>321</v>
      </c>
      <c r="H108" s="187">
        <v>5</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1564</v>
      </c>
    </row>
    <row r="109" s="2" customFormat="1">
      <c r="A109" s="35"/>
      <c r="B109" s="36"/>
      <c r="C109" s="37"/>
      <c r="D109" s="197" t="s">
        <v>285</v>
      </c>
      <c r="E109" s="37"/>
      <c r="F109" s="198" t="s">
        <v>1565</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247</v>
      </c>
      <c r="D110" s="183" t="s">
        <v>278</v>
      </c>
      <c r="E110" s="184" t="s">
        <v>1454</v>
      </c>
      <c r="F110" s="185" t="s">
        <v>1455</v>
      </c>
      <c r="G110" s="186" t="s">
        <v>321</v>
      </c>
      <c r="H110" s="187">
        <v>2</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1566</v>
      </c>
    </row>
    <row r="111" s="2" customFormat="1">
      <c r="A111" s="35"/>
      <c r="B111" s="36"/>
      <c r="C111" s="37"/>
      <c r="D111" s="197" t="s">
        <v>285</v>
      </c>
      <c r="E111" s="37"/>
      <c r="F111" s="198" t="s">
        <v>1457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250</v>
      </c>
      <c r="D112" s="183" t="s">
        <v>278</v>
      </c>
      <c r="E112" s="184" t="s">
        <v>1458</v>
      </c>
      <c r="F112" s="185" t="s">
        <v>1459</v>
      </c>
      <c r="G112" s="186" t="s">
        <v>321</v>
      </c>
      <c r="H112" s="187">
        <v>2</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1567</v>
      </c>
    </row>
    <row r="113" s="2" customFormat="1">
      <c r="A113" s="35"/>
      <c r="B113" s="36"/>
      <c r="C113" s="37"/>
      <c r="D113" s="197" t="s">
        <v>285</v>
      </c>
      <c r="E113" s="37"/>
      <c r="F113" s="198" t="s">
        <v>1461</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24.15" customHeight="1">
      <c r="A114" s="35"/>
      <c r="B114" s="36"/>
      <c r="C114" s="183" t="s">
        <v>253</v>
      </c>
      <c r="D114" s="183" t="s">
        <v>278</v>
      </c>
      <c r="E114" s="184" t="s">
        <v>1462</v>
      </c>
      <c r="F114" s="185" t="s">
        <v>1463</v>
      </c>
      <c r="G114" s="186" t="s">
        <v>289</v>
      </c>
      <c r="H114" s="187">
        <v>600</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1568</v>
      </c>
    </row>
    <row r="115" s="2" customFormat="1">
      <c r="A115" s="35"/>
      <c r="B115" s="36"/>
      <c r="C115" s="37"/>
      <c r="D115" s="197" t="s">
        <v>285</v>
      </c>
      <c r="E115" s="37"/>
      <c r="F115" s="198" t="s">
        <v>1465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1" customFormat="1">
      <c r="A116" s="11"/>
      <c r="B116" s="212"/>
      <c r="C116" s="213"/>
      <c r="D116" s="197" t="s">
        <v>292</v>
      </c>
      <c r="E116" s="214" t="s">
        <v>19</v>
      </c>
      <c r="F116" s="215" t="s">
        <v>960</v>
      </c>
      <c r="G116" s="213"/>
      <c r="H116" s="216">
        <v>600</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14.4" customHeight="1">
      <c r="A117" s="35"/>
      <c r="B117" s="36"/>
      <c r="C117" s="183" t="s">
        <v>354</v>
      </c>
      <c r="D117" s="183" t="s">
        <v>278</v>
      </c>
      <c r="E117" s="184" t="s">
        <v>1467</v>
      </c>
      <c r="F117" s="185" t="s">
        <v>1468</v>
      </c>
      <c r="G117" s="186" t="s">
        <v>321</v>
      </c>
      <c r="H117" s="187">
        <v>2</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1569</v>
      </c>
    </row>
    <row r="118" s="2" customFormat="1">
      <c r="A118" s="35"/>
      <c r="B118" s="36"/>
      <c r="C118" s="37"/>
      <c r="D118" s="197" t="s">
        <v>285</v>
      </c>
      <c r="E118" s="37"/>
      <c r="F118" s="198" t="s">
        <v>1470</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24.15" customHeight="1">
      <c r="A119" s="35"/>
      <c r="B119" s="36"/>
      <c r="C119" s="183" t="s">
        <v>8</v>
      </c>
      <c r="D119" s="183" t="s">
        <v>278</v>
      </c>
      <c r="E119" s="184" t="s">
        <v>334</v>
      </c>
      <c r="F119" s="185" t="s">
        <v>335</v>
      </c>
      <c r="G119" s="186" t="s">
        <v>281</v>
      </c>
      <c r="H119" s="187">
        <v>6</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1570</v>
      </c>
    </row>
    <row r="120" s="2" customFormat="1">
      <c r="A120" s="35"/>
      <c r="B120" s="36"/>
      <c r="C120" s="37"/>
      <c r="D120" s="197" t="s">
        <v>285</v>
      </c>
      <c r="E120" s="37"/>
      <c r="F120" s="198" t="s">
        <v>337</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183" t="s">
        <v>365</v>
      </c>
      <c r="D121" s="183" t="s">
        <v>278</v>
      </c>
      <c r="E121" s="184" t="s">
        <v>338</v>
      </c>
      <c r="F121" s="185" t="s">
        <v>339</v>
      </c>
      <c r="G121" s="186" t="s">
        <v>281</v>
      </c>
      <c r="H121" s="187">
        <v>6</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1571</v>
      </c>
    </row>
    <row r="122" s="2" customFormat="1">
      <c r="A122" s="35"/>
      <c r="B122" s="36"/>
      <c r="C122" s="37"/>
      <c r="D122" s="197" t="s">
        <v>285</v>
      </c>
      <c r="E122" s="37"/>
      <c r="F122" s="198" t="s">
        <v>339</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371</v>
      </c>
      <c r="D123" s="183" t="s">
        <v>278</v>
      </c>
      <c r="E123" s="184" t="s">
        <v>1473</v>
      </c>
      <c r="F123" s="185" t="s">
        <v>1474</v>
      </c>
      <c r="G123" s="186" t="s">
        <v>281</v>
      </c>
      <c r="H123" s="187">
        <v>40</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1572</v>
      </c>
    </row>
    <row r="124" s="2" customFormat="1">
      <c r="A124" s="35"/>
      <c r="B124" s="36"/>
      <c r="C124" s="37"/>
      <c r="D124" s="197" t="s">
        <v>285</v>
      </c>
      <c r="E124" s="37"/>
      <c r="F124" s="198" t="s">
        <v>1476</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419</v>
      </c>
      <c r="D125" s="183" t="s">
        <v>278</v>
      </c>
      <c r="E125" s="184" t="s">
        <v>341</v>
      </c>
      <c r="F125" s="185" t="s">
        <v>342</v>
      </c>
      <c r="G125" s="186" t="s">
        <v>343</v>
      </c>
      <c r="H125" s="187">
        <v>0.28100000000000003</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1573</v>
      </c>
    </row>
    <row r="126" s="2" customFormat="1">
      <c r="A126" s="35"/>
      <c r="B126" s="36"/>
      <c r="C126" s="37"/>
      <c r="D126" s="197" t="s">
        <v>285</v>
      </c>
      <c r="E126" s="37"/>
      <c r="F126" s="198" t="s">
        <v>345</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10" customFormat="1">
      <c r="A127" s="10"/>
      <c r="B127" s="202"/>
      <c r="C127" s="203"/>
      <c r="D127" s="197" t="s">
        <v>292</v>
      </c>
      <c r="E127" s="204" t="s">
        <v>19</v>
      </c>
      <c r="F127" s="205" t="s">
        <v>412</v>
      </c>
      <c r="G127" s="203"/>
      <c r="H127" s="204" t="s">
        <v>19</v>
      </c>
      <c r="I127" s="206"/>
      <c r="J127" s="203"/>
      <c r="K127" s="203"/>
      <c r="L127" s="207"/>
      <c r="M127" s="208"/>
      <c r="N127" s="209"/>
      <c r="O127" s="209"/>
      <c r="P127" s="209"/>
      <c r="Q127" s="209"/>
      <c r="R127" s="209"/>
      <c r="S127" s="209"/>
      <c r="T127" s="210"/>
      <c r="U127" s="10"/>
      <c r="V127" s="10"/>
      <c r="W127" s="10"/>
      <c r="X127" s="10"/>
      <c r="Y127" s="10"/>
      <c r="Z127" s="10"/>
      <c r="AA127" s="10"/>
      <c r="AB127" s="10"/>
      <c r="AC127" s="10"/>
      <c r="AD127" s="10"/>
      <c r="AE127" s="10"/>
      <c r="AT127" s="211" t="s">
        <v>292</v>
      </c>
      <c r="AU127" s="211" t="s">
        <v>70</v>
      </c>
      <c r="AV127" s="10" t="s">
        <v>77</v>
      </c>
      <c r="AW127" s="10" t="s">
        <v>31</v>
      </c>
      <c r="AX127" s="10" t="s">
        <v>70</v>
      </c>
      <c r="AY127" s="211" t="s">
        <v>283</v>
      </c>
    </row>
    <row r="128" s="11" customFormat="1">
      <c r="A128" s="11"/>
      <c r="B128" s="212"/>
      <c r="C128" s="213"/>
      <c r="D128" s="197" t="s">
        <v>292</v>
      </c>
      <c r="E128" s="214" t="s">
        <v>19</v>
      </c>
      <c r="F128" s="215" t="s">
        <v>1574</v>
      </c>
      <c r="G128" s="213"/>
      <c r="H128" s="216">
        <v>0.28100000000000003</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77</v>
      </c>
      <c r="AY128" s="222" t="s">
        <v>283</v>
      </c>
    </row>
    <row r="129" s="2" customFormat="1" ht="24.15" customHeight="1">
      <c r="A129" s="35"/>
      <c r="B129" s="36"/>
      <c r="C129" s="183" t="s">
        <v>428</v>
      </c>
      <c r="D129" s="183" t="s">
        <v>278</v>
      </c>
      <c r="E129" s="184" t="s">
        <v>348</v>
      </c>
      <c r="F129" s="185" t="s">
        <v>349</v>
      </c>
      <c r="G129" s="186" t="s">
        <v>343</v>
      </c>
      <c r="H129" s="187">
        <v>0.16200000000000001</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282</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1575</v>
      </c>
    </row>
    <row r="130" s="2" customFormat="1">
      <c r="A130" s="35"/>
      <c r="B130" s="36"/>
      <c r="C130" s="37"/>
      <c r="D130" s="197" t="s">
        <v>285</v>
      </c>
      <c r="E130" s="37"/>
      <c r="F130" s="198" t="s">
        <v>351</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10" customFormat="1">
      <c r="A131" s="10"/>
      <c r="B131" s="202"/>
      <c r="C131" s="203"/>
      <c r="D131" s="197" t="s">
        <v>292</v>
      </c>
      <c r="E131" s="204" t="s">
        <v>19</v>
      </c>
      <c r="F131" s="205" t="s">
        <v>412</v>
      </c>
      <c r="G131" s="203"/>
      <c r="H131" s="204" t="s">
        <v>19</v>
      </c>
      <c r="I131" s="206"/>
      <c r="J131" s="203"/>
      <c r="K131" s="203"/>
      <c r="L131" s="207"/>
      <c r="M131" s="208"/>
      <c r="N131" s="209"/>
      <c r="O131" s="209"/>
      <c r="P131" s="209"/>
      <c r="Q131" s="209"/>
      <c r="R131" s="209"/>
      <c r="S131" s="209"/>
      <c r="T131" s="210"/>
      <c r="U131" s="10"/>
      <c r="V131" s="10"/>
      <c r="W131" s="10"/>
      <c r="X131" s="10"/>
      <c r="Y131" s="10"/>
      <c r="Z131" s="10"/>
      <c r="AA131" s="10"/>
      <c r="AB131" s="10"/>
      <c r="AC131" s="10"/>
      <c r="AD131" s="10"/>
      <c r="AE131" s="10"/>
      <c r="AT131" s="211" t="s">
        <v>292</v>
      </c>
      <c r="AU131" s="211" t="s">
        <v>70</v>
      </c>
      <c r="AV131" s="10" t="s">
        <v>77</v>
      </c>
      <c r="AW131" s="10" t="s">
        <v>31</v>
      </c>
      <c r="AX131" s="10" t="s">
        <v>70</v>
      </c>
      <c r="AY131" s="211" t="s">
        <v>283</v>
      </c>
    </row>
    <row r="132" s="11" customFormat="1">
      <c r="A132" s="11"/>
      <c r="B132" s="212"/>
      <c r="C132" s="213"/>
      <c r="D132" s="197" t="s">
        <v>292</v>
      </c>
      <c r="E132" s="214" t="s">
        <v>19</v>
      </c>
      <c r="F132" s="215" t="s">
        <v>1576</v>
      </c>
      <c r="G132" s="213"/>
      <c r="H132" s="216">
        <v>0.16200000000000001</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77</v>
      </c>
      <c r="AY132" s="222" t="s">
        <v>283</v>
      </c>
    </row>
    <row r="133" s="2" customFormat="1" ht="24.15" customHeight="1">
      <c r="A133" s="35"/>
      <c r="B133" s="36"/>
      <c r="C133" s="183" t="s">
        <v>435</v>
      </c>
      <c r="D133" s="183" t="s">
        <v>278</v>
      </c>
      <c r="E133" s="184" t="s">
        <v>355</v>
      </c>
      <c r="F133" s="185" t="s">
        <v>356</v>
      </c>
      <c r="G133" s="186" t="s">
        <v>343</v>
      </c>
      <c r="H133" s="187">
        <v>0.119</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1577</v>
      </c>
    </row>
    <row r="134" s="2" customFormat="1">
      <c r="A134" s="35"/>
      <c r="B134" s="36"/>
      <c r="C134" s="37"/>
      <c r="D134" s="197" t="s">
        <v>285</v>
      </c>
      <c r="E134" s="37"/>
      <c r="F134" s="198" t="s">
        <v>358</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359</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1578</v>
      </c>
      <c r="G136" s="213"/>
      <c r="H136" s="216">
        <v>0.119</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14.4" customHeight="1">
      <c r="A137" s="35"/>
      <c r="B137" s="36"/>
      <c r="C137" s="183" t="s">
        <v>7</v>
      </c>
      <c r="D137" s="183" t="s">
        <v>278</v>
      </c>
      <c r="E137" s="184" t="s">
        <v>361</v>
      </c>
      <c r="F137" s="185" t="s">
        <v>362</v>
      </c>
      <c r="G137" s="186" t="s">
        <v>343</v>
      </c>
      <c r="H137" s="187">
        <v>0.119</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1579</v>
      </c>
    </row>
    <row r="138" s="2" customFormat="1">
      <c r="A138" s="35"/>
      <c r="B138" s="36"/>
      <c r="C138" s="37"/>
      <c r="D138" s="197" t="s">
        <v>285</v>
      </c>
      <c r="E138" s="37"/>
      <c r="F138" s="198" t="s">
        <v>364</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2" customFormat="1" ht="14.4" customHeight="1">
      <c r="A139" s="35"/>
      <c r="B139" s="36"/>
      <c r="C139" s="183" t="s">
        <v>620</v>
      </c>
      <c r="D139" s="183" t="s">
        <v>278</v>
      </c>
      <c r="E139" s="184" t="s">
        <v>420</v>
      </c>
      <c r="F139" s="185" t="s">
        <v>421</v>
      </c>
      <c r="G139" s="186" t="s">
        <v>343</v>
      </c>
      <c r="H139" s="187">
        <v>30.25</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1580</v>
      </c>
    </row>
    <row r="140" s="2" customFormat="1">
      <c r="A140" s="35"/>
      <c r="B140" s="36"/>
      <c r="C140" s="37"/>
      <c r="D140" s="197" t="s">
        <v>285</v>
      </c>
      <c r="E140" s="37"/>
      <c r="F140" s="198" t="s">
        <v>423</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424</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1581</v>
      </c>
      <c r="G142" s="213"/>
      <c r="H142" s="216">
        <v>9.8859999999999992</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70</v>
      </c>
      <c r="AY142" s="222" t="s">
        <v>283</v>
      </c>
    </row>
    <row r="143" s="10" customFormat="1">
      <c r="A143" s="10"/>
      <c r="B143" s="202"/>
      <c r="C143" s="203"/>
      <c r="D143" s="197" t="s">
        <v>292</v>
      </c>
      <c r="E143" s="204" t="s">
        <v>19</v>
      </c>
      <c r="F143" s="205" t="s">
        <v>426</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1582</v>
      </c>
      <c r="G144" s="213"/>
      <c r="H144" s="216">
        <v>19.771999999999998</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70</v>
      </c>
      <c r="AY144" s="222" t="s">
        <v>283</v>
      </c>
    </row>
    <row r="145" s="10" customFormat="1">
      <c r="A145" s="10"/>
      <c r="B145" s="202"/>
      <c r="C145" s="203"/>
      <c r="D145" s="197" t="s">
        <v>292</v>
      </c>
      <c r="E145" s="204" t="s">
        <v>19</v>
      </c>
      <c r="F145" s="205" t="s">
        <v>647</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1583</v>
      </c>
      <c r="G146" s="213"/>
      <c r="H146" s="216">
        <v>0.59199999999999997</v>
      </c>
      <c r="I146" s="217"/>
      <c r="J146" s="213"/>
      <c r="K146" s="213"/>
      <c r="L146" s="218"/>
      <c r="M146" s="219"/>
      <c r="N146" s="220"/>
      <c r="O146" s="220"/>
      <c r="P146" s="220"/>
      <c r="Q146" s="220"/>
      <c r="R146" s="220"/>
      <c r="S146" s="220"/>
      <c r="T146" s="221"/>
      <c r="U146" s="11"/>
      <c r="V146" s="11"/>
      <c r="W146" s="11"/>
      <c r="X146" s="11"/>
      <c r="Y146" s="11"/>
      <c r="Z146" s="11"/>
      <c r="AA146" s="11"/>
      <c r="AB146" s="11"/>
      <c r="AC146" s="11"/>
      <c r="AD146" s="11"/>
      <c r="AE146" s="11"/>
      <c r="AT146" s="222" t="s">
        <v>292</v>
      </c>
      <c r="AU146" s="222" t="s">
        <v>70</v>
      </c>
      <c r="AV146" s="11" t="s">
        <v>79</v>
      </c>
      <c r="AW146" s="11" t="s">
        <v>31</v>
      </c>
      <c r="AX146" s="11" t="s">
        <v>70</v>
      </c>
      <c r="AY146" s="222" t="s">
        <v>283</v>
      </c>
    </row>
    <row r="147" s="12" customFormat="1">
      <c r="A147" s="12"/>
      <c r="B147" s="234"/>
      <c r="C147" s="235"/>
      <c r="D147" s="197" t="s">
        <v>292</v>
      </c>
      <c r="E147" s="236" t="s">
        <v>19</v>
      </c>
      <c r="F147" s="237" t="s">
        <v>317</v>
      </c>
      <c r="G147" s="235"/>
      <c r="H147" s="238">
        <v>30.25</v>
      </c>
      <c r="I147" s="239"/>
      <c r="J147" s="235"/>
      <c r="K147" s="235"/>
      <c r="L147" s="240"/>
      <c r="M147" s="241"/>
      <c r="N147" s="242"/>
      <c r="O147" s="242"/>
      <c r="P147" s="242"/>
      <c r="Q147" s="242"/>
      <c r="R147" s="242"/>
      <c r="S147" s="242"/>
      <c r="T147" s="243"/>
      <c r="U147" s="12"/>
      <c r="V147" s="12"/>
      <c r="W147" s="12"/>
      <c r="X147" s="12"/>
      <c r="Y147" s="12"/>
      <c r="Z147" s="12"/>
      <c r="AA147" s="12"/>
      <c r="AB147" s="12"/>
      <c r="AC147" s="12"/>
      <c r="AD147" s="12"/>
      <c r="AE147" s="12"/>
      <c r="AT147" s="244" t="s">
        <v>292</v>
      </c>
      <c r="AU147" s="244" t="s">
        <v>70</v>
      </c>
      <c r="AV147" s="12" t="s">
        <v>282</v>
      </c>
      <c r="AW147" s="12" t="s">
        <v>31</v>
      </c>
      <c r="AX147" s="12" t="s">
        <v>77</v>
      </c>
      <c r="AY147" s="244" t="s">
        <v>283</v>
      </c>
    </row>
    <row r="148" s="2" customFormat="1" ht="37.8" customHeight="1">
      <c r="A148" s="35"/>
      <c r="B148" s="36"/>
      <c r="C148" s="183" t="s">
        <v>625</v>
      </c>
      <c r="D148" s="183" t="s">
        <v>278</v>
      </c>
      <c r="E148" s="184" t="s">
        <v>429</v>
      </c>
      <c r="F148" s="185" t="s">
        <v>430</v>
      </c>
      <c r="G148" s="186" t="s">
        <v>343</v>
      </c>
      <c r="H148" s="187">
        <v>9.8859999999999992</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1584</v>
      </c>
    </row>
    <row r="149" s="2" customFormat="1">
      <c r="A149" s="35"/>
      <c r="B149" s="36"/>
      <c r="C149" s="37"/>
      <c r="D149" s="197" t="s">
        <v>285</v>
      </c>
      <c r="E149" s="37"/>
      <c r="F149" s="198" t="s">
        <v>432</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433</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1581</v>
      </c>
      <c r="G151" s="213"/>
      <c r="H151" s="216">
        <v>9.8859999999999992</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77</v>
      </c>
      <c r="AY151" s="222" t="s">
        <v>283</v>
      </c>
    </row>
    <row r="152" s="2" customFormat="1" ht="37.8" customHeight="1">
      <c r="A152" s="35"/>
      <c r="B152" s="36"/>
      <c r="C152" s="183" t="s">
        <v>630</v>
      </c>
      <c r="D152" s="183" t="s">
        <v>278</v>
      </c>
      <c r="E152" s="184" t="s">
        <v>436</v>
      </c>
      <c r="F152" s="185" t="s">
        <v>437</v>
      </c>
      <c r="G152" s="186" t="s">
        <v>343</v>
      </c>
      <c r="H152" s="187">
        <v>10.478</v>
      </c>
      <c r="I152" s="188"/>
      <c r="J152" s="189">
        <f>ROUND(I152*H152,2)</f>
        <v>0</v>
      </c>
      <c r="K152" s="190"/>
      <c r="L152" s="41"/>
      <c r="M152" s="191" t="s">
        <v>19</v>
      </c>
      <c r="N152" s="192" t="s">
        <v>41</v>
      </c>
      <c r="O152" s="81"/>
      <c r="P152" s="193">
        <f>O152*H152</f>
        <v>0</v>
      </c>
      <c r="Q152" s="193">
        <v>0</v>
      </c>
      <c r="R152" s="193">
        <f>Q152*H152</f>
        <v>0</v>
      </c>
      <c r="S152" s="193">
        <v>0</v>
      </c>
      <c r="T152" s="194">
        <f>S152*H152</f>
        <v>0</v>
      </c>
      <c r="U152" s="35"/>
      <c r="V152" s="35"/>
      <c r="W152" s="35"/>
      <c r="X152" s="35"/>
      <c r="Y152" s="35"/>
      <c r="Z152" s="35"/>
      <c r="AA152" s="35"/>
      <c r="AB152" s="35"/>
      <c r="AC152" s="35"/>
      <c r="AD152" s="35"/>
      <c r="AE152" s="35"/>
      <c r="AR152" s="195" t="s">
        <v>282</v>
      </c>
      <c r="AT152" s="195" t="s">
        <v>278</v>
      </c>
      <c r="AU152" s="195" t="s">
        <v>70</v>
      </c>
      <c r="AY152" s="14" t="s">
        <v>283</v>
      </c>
      <c r="BE152" s="196">
        <f>IF(N152="základní",J152,0)</f>
        <v>0</v>
      </c>
      <c r="BF152" s="196">
        <f>IF(N152="snížená",J152,0)</f>
        <v>0</v>
      </c>
      <c r="BG152" s="196">
        <f>IF(N152="zákl. přenesená",J152,0)</f>
        <v>0</v>
      </c>
      <c r="BH152" s="196">
        <f>IF(N152="sníž. přenesená",J152,0)</f>
        <v>0</v>
      </c>
      <c r="BI152" s="196">
        <f>IF(N152="nulová",J152,0)</f>
        <v>0</v>
      </c>
      <c r="BJ152" s="14" t="s">
        <v>77</v>
      </c>
      <c r="BK152" s="196">
        <f>ROUND(I152*H152,2)</f>
        <v>0</v>
      </c>
      <c r="BL152" s="14" t="s">
        <v>282</v>
      </c>
      <c r="BM152" s="195" t="s">
        <v>1585</v>
      </c>
    </row>
    <row r="153" s="2" customFormat="1">
      <c r="A153" s="35"/>
      <c r="B153" s="36"/>
      <c r="C153" s="37"/>
      <c r="D153" s="197" t="s">
        <v>285</v>
      </c>
      <c r="E153" s="37"/>
      <c r="F153" s="198" t="s">
        <v>439</v>
      </c>
      <c r="G153" s="37"/>
      <c r="H153" s="37"/>
      <c r="I153" s="199"/>
      <c r="J153" s="37"/>
      <c r="K153" s="37"/>
      <c r="L153" s="41"/>
      <c r="M153" s="200"/>
      <c r="N153" s="201"/>
      <c r="O153" s="81"/>
      <c r="P153" s="81"/>
      <c r="Q153" s="81"/>
      <c r="R153" s="81"/>
      <c r="S153" s="81"/>
      <c r="T153" s="82"/>
      <c r="U153" s="35"/>
      <c r="V153" s="35"/>
      <c r="W153" s="35"/>
      <c r="X153" s="35"/>
      <c r="Y153" s="35"/>
      <c r="Z153" s="35"/>
      <c r="AA153" s="35"/>
      <c r="AB153" s="35"/>
      <c r="AC153" s="35"/>
      <c r="AD153" s="35"/>
      <c r="AE153" s="35"/>
      <c r="AT153" s="14" t="s">
        <v>285</v>
      </c>
      <c r="AU153" s="14" t="s">
        <v>70</v>
      </c>
    </row>
    <row r="154" s="10" customFormat="1">
      <c r="A154" s="10"/>
      <c r="B154" s="202"/>
      <c r="C154" s="203"/>
      <c r="D154" s="197" t="s">
        <v>292</v>
      </c>
      <c r="E154" s="204" t="s">
        <v>19</v>
      </c>
      <c r="F154" s="205" t="s">
        <v>424</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1581</v>
      </c>
      <c r="G155" s="213"/>
      <c r="H155" s="216">
        <v>9.8859999999999992</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70</v>
      </c>
      <c r="AY155" s="222" t="s">
        <v>283</v>
      </c>
    </row>
    <row r="156" s="10" customFormat="1">
      <c r="A156" s="10"/>
      <c r="B156" s="202"/>
      <c r="C156" s="203"/>
      <c r="D156" s="197" t="s">
        <v>292</v>
      </c>
      <c r="E156" s="204" t="s">
        <v>19</v>
      </c>
      <c r="F156" s="205" t="s">
        <v>647</v>
      </c>
      <c r="G156" s="203"/>
      <c r="H156" s="204" t="s">
        <v>19</v>
      </c>
      <c r="I156" s="206"/>
      <c r="J156" s="203"/>
      <c r="K156" s="203"/>
      <c r="L156" s="207"/>
      <c r="M156" s="208"/>
      <c r="N156" s="209"/>
      <c r="O156" s="209"/>
      <c r="P156" s="209"/>
      <c r="Q156" s="209"/>
      <c r="R156" s="209"/>
      <c r="S156" s="209"/>
      <c r="T156" s="210"/>
      <c r="U156" s="10"/>
      <c r="V156" s="10"/>
      <c r="W156" s="10"/>
      <c r="X156" s="10"/>
      <c r="Y156" s="10"/>
      <c r="Z156" s="10"/>
      <c r="AA156" s="10"/>
      <c r="AB156" s="10"/>
      <c r="AC156" s="10"/>
      <c r="AD156" s="10"/>
      <c r="AE156" s="10"/>
      <c r="AT156" s="211" t="s">
        <v>292</v>
      </c>
      <c r="AU156" s="211" t="s">
        <v>70</v>
      </c>
      <c r="AV156" s="10" t="s">
        <v>77</v>
      </c>
      <c r="AW156" s="10" t="s">
        <v>31</v>
      </c>
      <c r="AX156" s="10" t="s">
        <v>70</v>
      </c>
      <c r="AY156" s="211" t="s">
        <v>283</v>
      </c>
    </row>
    <row r="157" s="11" customFormat="1">
      <c r="A157" s="11"/>
      <c r="B157" s="212"/>
      <c r="C157" s="213"/>
      <c r="D157" s="197" t="s">
        <v>292</v>
      </c>
      <c r="E157" s="214" t="s">
        <v>19</v>
      </c>
      <c r="F157" s="215" t="s">
        <v>1583</v>
      </c>
      <c r="G157" s="213"/>
      <c r="H157" s="216">
        <v>0.59199999999999997</v>
      </c>
      <c r="I157" s="217"/>
      <c r="J157" s="213"/>
      <c r="K157" s="213"/>
      <c r="L157" s="218"/>
      <c r="M157" s="219"/>
      <c r="N157" s="220"/>
      <c r="O157" s="220"/>
      <c r="P157" s="220"/>
      <c r="Q157" s="220"/>
      <c r="R157" s="220"/>
      <c r="S157" s="220"/>
      <c r="T157" s="221"/>
      <c r="U157" s="11"/>
      <c r="V157" s="11"/>
      <c r="W157" s="11"/>
      <c r="X157" s="11"/>
      <c r="Y157" s="11"/>
      <c r="Z157" s="11"/>
      <c r="AA157" s="11"/>
      <c r="AB157" s="11"/>
      <c r="AC157" s="11"/>
      <c r="AD157" s="11"/>
      <c r="AE157" s="11"/>
      <c r="AT157" s="222" t="s">
        <v>292</v>
      </c>
      <c r="AU157" s="222" t="s">
        <v>70</v>
      </c>
      <c r="AV157" s="11" t="s">
        <v>79</v>
      </c>
      <c r="AW157" s="11" t="s">
        <v>31</v>
      </c>
      <c r="AX157" s="11" t="s">
        <v>70</v>
      </c>
      <c r="AY157" s="222" t="s">
        <v>283</v>
      </c>
    </row>
    <row r="158" s="12" customFormat="1">
      <c r="A158" s="12"/>
      <c r="B158" s="234"/>
      <c r="C158" s="235"/>
      <c r="D158" s="197" t="s">
        <v>292</v>
      </c>
      <c r="E158" s="236" t="s">
        <v>19</v>
      </c>
      <c r="F158" s="237" t="s">
        <v>317</v>
      </c>
      <c r="G158" s="235"/>
      <c r="H158" s="238">
        <v>10.478</v>
      </c>
      <c r="I158" s="239"/>
      <c r="J158" s="235"/>
      <c r="K158" s="235"/>
      <c r="L158" s="240"/>
      <c r="M158" s="241"/>
      <c r="N158" s="242"/>
      <c r="O158" s="242"/>
      <c r="P158" s="242"/>
      <c r="Q158" s="242"/>
      <c r="R158" s="242"/>
      <c r="S158" s="242"/>
      <c r="T158" s="243"/>
      <c r="U158" s="12"/>
      <c r="V158" s="12"/>
      <c r="W158" s="12"/>
      <c r="X158" s="12"/>
      <c r="Y158" s="12"/>
      <c r="Z158" s="12"/>
      <c r="AA158" s="12"/>
      <c r="AB158" s="12"/>
      <c r="AC158" s="12"/>
      <c r="AD158" s="12"/>
      <c r="AE158" s="12"/>
      <c r="AT158" s="244" t="s">
        <v>292</v>
      </c>
      <c r="AU158" s="244" t="s">
        <v>70</v>
      </c>
      <c r="AV158" s="12" t="s">
        <v>282</v>
      </c>
      <c r="AW158" s="12" t="s">
        <v>31</v>
      </c>
      <c r="AX158" s="12" t="s">
        <v>77</v>
      </c>
      <c r="AY158" s="244" t="s">
        <v>283</v>
      </c>
    </row>
    <row r="159" s="2" customFormat="1" ht="24.15" customHeight="1">
      <c r="A159" s="35"/>
      <c r="B159" s="36"/>
      <c r="C159" s="183" t="s">
        <v>632</v>
      </c>
      <c r="D159" s="183" t="s">
        <v>278</v>
      </c>
      <c r="E159" s="184" t="s">
        <v>656</v>
      </c>
      <c r="F159" s="185" t="s">
        <v>657</v>
      </c>
      <c r="G159" s="186" t="s">
        <v>343</v>
      </c>
      <c r="H159" s="187">
        <v>0.59199999999999997</v>
      </c>
      <c r="I159" s="188"/>
      <c r="J159" s="189">
        <f>ROUND(I159*H159,2)</f>
        <v>0</v>
      </c>
      <c r="K159" s="190"/>
      <c r="L159" s="41"/>
      <c r="M159" s="191" t="s">
        <v>19</v>
      </c>
      <c r="N159" s="192" t="s">
        <v>41</v>
      </c>
      <c r="O159" s="81"/>
      <c r="P159" s="193">
        <f>O159*H159</f>
        <v>0</v>
      </c>
      <c r="Q159" s="193">
        <v>0</v>
      </c>
      <c r="R159" s="193">
        <f>Q159*H159</f>
        <v>0</v>
      </c>
      <c r="S159" s="193">
        <v>0</v>
      </c>
      <c r="T159" s="194">
        <f>S159*H159</f>
        <v>0</v>
      </c>
      <c r="U159" s="35"/>
      <c r="V159" s="35"/>
      <c r="W159" s="35"/>
      <c r="X159" s="35"/>
      <c r="Y159" s="35"/>
      <c r="Z159" s="35"/>
      <c r="AA159" s="35"/>
      <c r="AB159" s="35"/>
      <c r="AC159" s="35"/>
      <c r="AD159" s="35"/>
      <c r="AE159" s="35"/>
      <c r="AR159" s="195" t="s">
        <v>282</v>
      </c>
      <c r="AT159" s="195" t="s">
        <v>278</v>
      </c>
      <c r="AU159" s="195" t="s">
        <v>70</v>
      </c>
      <c r="AY159" s="14" t="s">
        <v>283</v>
      </c>
      <c r="BE159" s="196">
        <f>IF(N159="základní",J159,0)</f>
        <v>0</v>
      </c>
      <c r="BF159" s="196">
        <f>IF(N159="snížená",J159,0)</f>
        <v>0</v>
      </c>
      <c r="BG159" s="196">
        <f>IF(N159="zákl. přenesená",J159,0)</f>
        <v>0</v>
      </c>
      <c r="BH159" s="196">
        <f>IF(N159="sníž. přenesená",J159,0)</f>
        <v>0</v>
      </c>
      <c r="BI159" s="196">
        <f>IF(N159="nulová",J159,0)</f>
        <v>0</v>
      </c>
      <c r="BJ159" s="14" t="s">
        <v>77</v>
      </c>
      <c r="BK159" s="196">
        <f>ROUND(I159*H159,2)</f>
        <v>0</v>
      </c>
      <c r="BL159" s="14" t="s">
        <v>282</v>
      </c>
      <c r="BM159" s="195" t="s">
        <v>1586</v>
      </c>
    </row>
    <row r="160" s="2" customFormat="1">
      <c r="A160" s="35"/>
      <c r="B160" s="36"/>
      <c r="C160" s="37"/>
      <c r="D160" s="197" t="s">
        <v>285</v>
      </c>
      <c r="E160" s="37"/>
      <c r="F160" s="198" t="s">
        <v>659</v>
      </c>
      <c r="G160" s="37"/>
      <c r="H160" s="37"/>
      <c r="I160" s="199"/>
      <c r="J160" s="37"/>
      <c r="K160" s="37"/>
      <c r="L160" s="41"/>
      <c r="M160" s="200"/>
      <c r="N160" s="201"/>
      <c r="O160" s="81"/>
      <c r="P160" s="81"/>
      <c r="Q160" s="81"/>
      <c r="R160" s="81"/>
      <c r="S160" s="81"/>
      <c r="T160" s="82"/>
      <c r="U160" s="35"/>
      <c r="V160" s="35"/>
      <c r="W160" s="35"/>
      <c r="X160" s="35"/>
      <c r="Y160" s="35"/>
      <c r="Z160" s="35"/>
      <c r="AA160" s="35"/>
      <c r="AB160" s="35"/>
      <c r="AC160" s="35"/>
      <c r="AD160" s="35"/>
      <c r="AE160" s="35"/>
      <c r="AT160" s="14" t="s">
        <v>285</v>
      </c>
      <c r="AU160" s="14" t="s">
        <v>70</v>
      </c>
    </row>
    <row r="161" s="10" customFormat="1">
      <c r="A161" s="10"/>
      <c r="B161" s="202"/>
      <c r="C161" s="203"/>
      <c r="D161" s="197" t="s">
        <v>292</v>
      </c>
      <c r="E161" s="204" t="s">
        <v>19</v>
      </c>
      <c r="F161" s="205" t="s">
        <v>1587</v>
      </c>
      <c r="G161" s="203"/>
      <c r="H161" s="204" t="s">
        <v>19</v>
      </c>
      <c r="I161" s="206"/>
      <c r="J161" s="203"/>
      <c r="K161" s="203"/>
      <c r="L161" s="207"/>
      <c r="M161" s="208"/>
      <c r="N161" s="209"/>
      <c r="O161" s="209"/>
      <c r="P161" s="209"/>
      <c r="Q161" s="209"/>
      <c r="R161" s="209"/>
      <c r="S161" s="209"/>
      <c r="T161" s="210"/>
      <c r="U161" s="10"/>
      <c r="V161" s="10"/>
      <c r="W161" s="10"/>
      <c r="X161" s="10"/>
      <c r="Y161" s="10"/>
      <c r="Z161" s="10"/>
      <c r="AA161" s="10"/>
      <c r="AB161" s="10"/>
      <c r="AC161" s="10"/>
      <c r="AD161" s="10"/>
      <c r="AE161" s="10"/>
      <c r="AT161" s="211" t="s">
        <v>292</v>
      </c>
      <c r="AU161" s="211" t="s">
        <v>70</v>
      </c>
      <c r="AV161" s="10" t="s">
        <v>77</v>
      </c>
      <c r="AW161" s="10" t="s">
        <v>31</v>
      </c>
      <c r="AX161" s="10" t="s">
        <v>70</v>
      </c>
      <c r="AY161" s="211" t="s">
        <v>283</v>
      </c>
    </row>
    <row r="162" s="11" customFormat="1">
      <c r="A162" s="11"/>
      <c r="B162" s="212"/>
      <c r="C162" s="213"/>
      <c r="D162" s="197" t="s">
        <v>292</v>
      </c>
      <c r="E162" s="214" t="s">
        <v>19</v>
      </c>
      <c r="F162" s="215" t="s">
        <v>1583</v>
      </c>
      <c r="G162" s="213"/>
      <c r="H162" s="216">
        <v>0.59199999999999997</v>
      </c>
      <c r="I162" s="217"/>
      <c r="J162" s="213"/>
      <c r="K162" s="213"/>
      <c r="L162" s="218"/>
      <c r="M162" s="219"/>
      <c r="N162" s="220"/>
      <c r="O162" s="220"/>
      <c r="P162" s="220"/>
      <c r="Q162" s="220"/>
      <c r="R162" s="220"/>
      <c r="S162" s="220"/>
      <c r="T162" s="221"/>
      <c r="U162" s="11"/>
      <c r="V162" s="11"/>
      <c r="W162" s="11"/>
      <c r="X162" s="11"/>
      <c r="Y162" s="11"/>
      <c r="Z162" s="11"/>
      <c r="AA162" s="11"/>
      <c r="AB162" s="11"/>
      <c r="AC162" s="11"/>
      <c r="AD162" s="11"/>
      <c r="AE162" s="11"/>
      <c r="AT162" s="222" t="s">
        <v>292</v>
      </c>
      <c r="AU162" s="222" t="s">
        <v>70</v>
      </c>
      <c r="AV162" s="11" t="s">
        <v>79</v>
      </c>
      <c r="AW162" s="11" t="s">
        <v>31</v>
      </c>
      <c r="AX162" s="11" t="s">
        <v>77</v>
      </c>
      <c r="AY162" s="222" t="s">
        <v>283</v>
      </c>
    </row>
    <row r="163" s="2" customFormat="1" ht="24.15" customHeight="1">
      <c r="A163" s="35"/>
      <c r="B163" s="36"/>
      <c r="C163" s="183" t="s">
        <v>635</v>
      </c>
      <c r="D163" s="183" t="s">
        <v>278</v>
      </c>
      <c r="E163" s="184" t="s">
        <v>366</v>
      </c>
      <c r="F163" s="185" t="s">
        <v>367</v>
      </c>
      <c r="G163" s="186" t="s">
        <v>343</v>
      </c>
      <c r="H163" s="187">
        <v>0.28100000000000003</v>
      </c>
      <c r="I163" s="188"/>
      <c r="J163" s="189">
        <f>ROUND(I163*H163,2)</f>
        <v>0</v>
      </c>
      <c r="K163" s="190"/>
      <c r="L163" s="41"/>
      <c r="M163" s="191" t="s">
        <v>19</v>
      </c>
      <c r="N163" s="192" t="s">
        <v>41</v>
      </c>
      <c r="O163" s="81"/>
      <c r="P163" s="193">
        <f>O163*H163</f>
        <v>0</v>
      </c>
      <c r="Q163" s="193">
        <v>0</v>
      </c>
      <c r="R163" s="193">
        <f>Q163*H163</f>
        <v>0</v>
      </c>
      <c r="S163" s="193">
        <v>0</v>
      </c>
      <c r="T163" s="194">
        <f>S163*H163</f>
        <v>0</v>
      </c>
      <c r="U163" s="35"/>
      <c r="V163" s="35"/>
      <c r="W163" s="35"/>
      <c r="X163" s="35"/>
      <c r="Y163" s="35"/>
      <c r="Z163" s="35"/>
      <c r="AA163" s="35"/>
      <c r="AB163" s="35"/>
      <c r="AC163" s="35"/>
      <c r="AD163" s="35"/>
      <c r="AE163" s="35"/>
      <c r="AR163" s="195" t="s">
        <v>282</v>
      </c>
      <c r="AT163" s="195" t="s">
        <v>278</v>
      </c>
      <c r="AU163" s="195" t="s">
        <v>70</v>
      </c>
      <c r="AY163" s="14" t="s">
        <v>283</v>
      </c>
      <c r="BE163" s="196">
        <f>IF(N163="základní",J163,0)</f>
        <v>0</v>
      </c>
      <c r="BF163" s="196">
        <f>IF(N163="snížená",J163,0)</f>
        <v>0</v>
      </c>
      <c r="BG163" s="196">
        <f>IF(N163="zákl. přenesená",J163,0)</f>
        <v>0</v>
      </c>
      <c r="BH163" s="196">
        <f>IF(N163="sníž. přenesená",J163,0)</f>
        <v>0</v>
      </c>
      <c r="BI163" s="196">
        <f>IF(N163="nulová",J163,0)</f>
        <v>0</v>
      </c>
      <c r="BJ163" s="14" t="s">
        <v>77</v>
      </c>
      <c r="BK163" s="196">
        <f>ROUND(I163*H163,2)</f>
        <v>0</v>
      </c>
      <c r="BL163" s="14" t="s">
        <v>282</v>
      </c>
      <c r="BM163" s="195" t="s">
        <v>1588</v>
      </c>
    </row>
    <row r="164" s="2" customFormat="1">
      <c r="A164" s="35"/>
      <c r="B164" s="36"/>
      <c r="C164" s="37"/>
      <c r="D164" s="197" t="s">
        <v>285</v>
      </c>
      <c r="E164" s="37"/>
      <c r="F164" s="198" t="s">
        <v>369</v>
      </c>
      <c r="G164" s="37"/>
      <c r="H164" s="37"/>
      <c r="I164" s="199"/>
      <c r="J164" s="37"/>
      <c r="K164" s="37"/>
      <c r="L164" s="41"/>
      <c r="M164" s="200"/>
      <c r="N164" s="201"/>
      <c r="O164" s="81"/>
      <c r="P164" s="81"/>
      <c r="Q164" s="81"/>
      <c r="R164" s="81"/>
      <c r="S164" s="81"/>
      <c r="T164" s="82"/>
      <c r="U164" s="35"/>
      <c r="V164" s="35"/>
      <c r="W164" s="35"/>
      <c r="X164" s="35"/>
      <c r="Y164" s="35"/>
      <c r="Z164" s="35"/>
      <c r="AA164" s="35"/>
      <c r="AB164" s="35"/>
      <c r="AC164" s="35"/>
      <c r="AD164" s="35"/>
      <c r="AE164" s="35"/>
      <c r="AT164" s="14" t="s">
        <v>285</v>
      </c>
      <c r="AU164" s="14" t="s">
        <v>70</v>
      </c>
    </row>
    <row r="165" s="10" customFormat="1">
      <c r="A165" s="10"/>
      <c r="B165" s="202"/>
      <c r="C165" s="203"/>
      <c r="D165" s="197" t="s">
        <v>292</v>
      </c>
      <c r="E165" s="204" t="s">
        <v>19</v>
      </c>
      <c r="F165" s="205" t="s">
        <v>370</v>
      </c>
      <c r="G165" s="203"/>
      <c r="H165" s="204" t="s">
        <v>19</v>
      </c>
      <c r="I165" s="206"/>
      <c r="J165" s="203"/>
      <c r="K165" s="203"/>
      <c r="L165" s="207"/>
      <c r="M165" s="208"/>
      <c r="N165" s="209"/>
      <c r="O165" s="209"/>
      <c r="P165" s="209"/>
      <c r="Q165" s="209"/>
      <c r="R165" s="209"/>
      <c r="S165" s="209"/>
      <c r="T165" s="210"/>
      <c r="U165" s="10"/>
      <c r="V165" s="10"/>
      <c r="W165" s="10"/>
      <c r="X165" s="10"/>
      <c r="Y165" s="10"/>
      <c r="Z165" s="10"/>
      <c r="AA165" s="10"/>
      <c r="AB165" s="10"/>
      <c r="AC165" s="10"/>
      <c r="AD165" s="10"/>
      <c r="AE165" s="10"/>
      <c r="AT165" s="211" t="s">
        <v>292</v>
      </c>
      <c r="AU165" s="211" t="s">
        <v>70</v>
      </c>
      <c r="AV165" s="10" t="s">
        <v>77</v>
      </c>
      <c r="AW165" s="10" t="s">
        <v>31</v>
      </c>
      <c r="AX165" s="10" t="s">
        <v>70</v>
      </c>
      <c r="AY165" s="211" t="s">
        <v>283</v>
      </c>
    </row>
    <row r="166" s="11" customFormat="1">
      <c r="A166" s="11"/>
      <c r="B166" s="212"/>
      <c r="C166" s="213"/>
      <c r="D166" s="197" t="s">
        <v>292</v>
      </c>
      <c r="E166" s="214" t="s">
        <v>19</v>
      </c>
      <c r="F166" s="215" t="s">
        <v>1574</v>
      </c>
      <c r="G166" s="213"/>
      <c r="H166" s="216">
        <v>0.28100000000000003</v>
      </c>
      <c r="I166" s="217"/>
      <c r="J166" s="213"/>
      <c r="K166" s="213"/>
      <c r="L166" s="218"/>
      <c r="M166" s="219"/>
      <c r="N166" s="220"/>
      <c r="O166" s="220"/>
      <c r="P166" s="220"/>
      <c r="Q166" s="220"/>
      <c r="R166" s="220"/>
      <c r="S166" s="220"/>
      <c r="T166" s="221"/>
      <c r="U166" s="11"/>
      <c r="V166" s="11"/>
      <c r="W166" s="11"/>
      <c r="X166" s="11"/>
      <c r="Y166" s="11"/>
      <c r="Z166" s="11"/>
      <c r="AA166" s="11"/>
      <c r="AB166" s="11"/>
      <c r="AC166" s="11"/>
      <c r="AD166" s="11"/>
      <c r="AE166" s="11"/>
      <c r="AT166" s="222" t="s">
        <v>292</v>
      </c>
      <c r="AU166" s="222" t="s">
        <v>70</v>
      </c>
      <c r="AV166" s="11" t="s">
        <v>79</v>
      </c>
      <c r="AW166" s="11" t="s">
        <v>31</v>
      </c>
      <c r="AX166" s="11" t="s">
        <v>77</v>
      </c>
      <c r="AY166" s="222" t="s">
        <v>283</v>
      </c>
    </row>
    <row r="167" s="2" customFormat="1" ht="14.4" customHeight="1">
      <c r="A167" s="35"/>
      <c r="B167" s="36"/>
      <c r="C167" s="183" t="s">
        <v>638</v>
      </c>
      <c r="D167" s="183" t="s">
        <v>278</v>
      </c>
      <c r="E167" s="184" t="s">
        <v>372</v>
      </c>
      <c r="F167" s="185" t="s">
        <v>373</v>
      </c>
      <c r="G167" s="186" t="s">
        <v>281</v>
      </c>
      <c r="H167" s="187">
        <v>1</v>
      </c>
      <c r="I167" s="188"/>
      <c r="J167" s="189">
        <f>ROUND(I167*H167,2)</f>
        <v>0</v>
      </c>
      <c r="K167" s="190"/>
      <c r="L167" s="41"/>
      <c r="M167" s="191" t="s">
        <v>19</v>
      </c>
      <c r="N167" s="192" t="s">
        <v>41</v>
      </c>
      <c r="O167" s="81"/>
      <c r="P167" s="193">
        <f>O167*H167</f>
        <v>0</v>
      </c>
      <c r="Q167" s="193">
        <v>0</v>
      </c>
      <c r="R167" s="193">
        <f>Q167*H167</f>
        <v>0</v>
      </c>
      <c r="S167" s="193">
        <v>0</v>
      </c>
      <c r="T167" s="194">
        <f>S167*H167</f>
        <v>0</v>
      </c>
      <c r="U167" s="35"/>
      <c r="V167" s="35"/>
      <c r="W167" s="35"/>
      <c r="X167" s="35"/>
      <c r="Y167" s="35"/>
      <c r="Z167" s="35"/>
      <c r="AA167" s="35"/>
      <c r="AB167" s="35"/>
      <c r="AC167" s="35"/>
      <c r="AD167" s="35"/>
      <c r="AE167" s="35"/>
      <c r="AR167" s="195" t="s">
        <v>282</v>
      </c>
      <c r="AT167" s="195" t="s">
        <v>278</v>
      </c>
      <c r="AU167" s="195" t="s">
        <v>70</v>
      </c>
      <c r="AY167" s="14" t="s">
        <v>283</v>
      </c>
      <c r="BE167" s="196">
        <f>IF(N167="základní",J167,0)</f>
        <v>0</v>
      </c>
      <c r="BF167" s="196">
        <f>IF(N167="snížená",J167,0)</f>
        <v>0</v>
      </c>
      <c r="BG167" s="196">
        <f>IF(N167="zákl. přenesená",J167,0)</f>
        <v>0</v>
      </c>
      <c r="BH167" s="196">
        <f>IF(N167="sníž. přenesená",J167,0)</f>
        <v>0</v>
      </c>
      <c r="BI167" s="196">
        <f>IF(N167="nulová",J167,0)</f>
        <v>0</v>
      </c>
      <c r="BJ167" s="14" t="s">
        <v>77</v>
      </c>
      <c r="BK167" s="196">
        <f>ROUND(I167*H167,2)</f>
        <v>0</v>
      </c>
      <c r="BL167" s="14" t="s">
        <v>282</v>
      </c>
      <c r="BM167" s="195" t="s">
        <v>1589</v>
      </c>
    </row>
    <row r="168" s="2" customFormat="1">
      <c r="A168" s="35"/>
      <c r="B168" s="36"/>
      <c r="C168" s="37"/>
      <c r="D168" s="197" t="s">
        <v>285</v>
      </c>
      <c r="E168" s="37"/>
      <c r="F168" s="198" t="s">
        <v>375</v>
      </c>
      <c r="G168" s="37"/>
      <c r="H168" s="37"/>
      <c r="I168" s="199"/>
      <c r="J168" s="37"/>
      <c r="K168" s="37"/>
      <c r="L168" s="41"/>
      <c r="M168" s="200"/>
      <c r="N168" s="201"/>
      <c r="O168" s="81"/>
      <c r="P168" s="81"/>
      <c r="Q168" s="81"/>
      <c r="R168" s="81"/>
      <c r="S168" s="81"/>
      <c r="T168" s="82"/>
      <c r="U168" s="35"/>
      <c r="V168" s="35"/>
      <c r="W168" s="35"/>
      <c r="X168" s="35"/>
      <c r="Y168" s="35"/>
      <c r="Z168" s="35"/>
      <c r="AA168" s="35"/>
      <c r="AB168" s="35"/>
      <c r="AC168" s="35"/>
      <c r="AD168" s="35"/>
      <c r="AE168" s="35"/>
      <c r="AT168" s="14" t="s">
        <v>285</v>
      </c>
      <c r="AU168" s="14" t="s">
        <v>70</v>
      </c>
    </row>
    <row r="169" s="11" customFormat="1">
      <c r="A169" s="11"/>
      <c r="B169" s="212"/>
      <c r="C169" s="213"/>
      <c r="D169" s="197" t="s">
        <v>292</v>
      </c>
      <c r="E169" s="214" t="s">
        <v>19</v>
      </c>
      <c r="F169" s="215" t="s">
        <v>1590</v>
      </c>
      <c r="G169" s="213"/>
      <c r="H169" s="216">
        <v>1</v>
      </c>
      <c r="I169" s="217"/>
      <c r="J169" s="213"/>
      <c r="K169" s="213"/>
      <c r="L169" s="218"/>
      <c r="M169" s="245"/>
      <c r="N169" s="246"/>
      <c r="O169" s="246"/>
      <c r="P169" s="246"/>
      <c r="Q169" s="246"/>
      <c r="R169" s="246"/>
      <c r="S169" s="246"/>
      <c r="T169" s="247"/>
      <c r="U169" s="11"/>
      <c r="V169" s="11"/>
      <c r="W169" s="11"/>
      <c r="X169" s="11"/>
      <c r="Y169" s="11"/>
      <c r="Z169" s="11"/>
      <c r="AA169" s="11"/>
      <c r="AB169" s="11"/>
      <c r="AC169" s="11"/>
      <c r="AD169" s="11"/>
      <c r="AE169" s="11"/>
      <c r="AT169" s="222" t="s">
        <v>292</v>
      </c>
      <c r="AU169" s="222" t="s">
        <v>70</v>
      </c>
      <c r="AV169" s="11" t="s">
        <v>79</v>
      </c>
      <c r="AW169" s="11" t="s">
        <v>31</v>
      </c>
      <c r="AX169" s="11" t="s">
        <v>77</v>
      </c>
      <c r="AY169" s="222" t="s">
        <v>283</v>
      </c>
    </row>
    <row r="170" s="2" customFormat="1" ht="6.96" customHeight="1">
      <c r="A170" s="35"/>
      <c r="B170" s="56"/>
      <c r="C170" s="57"/>
      <c r="D170" s="57"/>
      <c r="E170" s="57"/>
      <c r="F170" s="57"/>
      <c r="G170" s="57"/>
      <c r="H170" s="57"/>
      <c r="I170" s="57"/>
      <c r="J170" s="57"/>
      <c r="K170" s="57"/>
      <c r="L170" s="41"/>
      <c r="M170" s="35"/>
      <c r="O170" s="35"/>
      <c r="P170" s="35"/>
      <c r="Q170" s="35"/>
      <c r="R170" s="35"/>
      <c r="S170" s="35"/>
      <c r="T170" s="35"/>
      <c r="U170" s="35"/>
      <c r="V170" s="35"/>
      <c r="W170" s="35"/>
      <c r="X170" s="35"/>
      <c r="Y170" s="35"/>
      <c r="Z170" s="35"/>
      <c r="AA170" s="35"/>
      <c r="AB170" s="35"/>
      <c r="AC170" s="35"/>
      <c r="AD170" s="35"/>
      <c r="AE170" s="35"/>
    </row>
  </sheetData>
  <sheetProtection sheet="1" autoFilter="0" formatColumns="0" formatRows="0" objects="1" scenarios="1" spinCount="100000" saltValue="crTyiZBGwcfEKKZdfbL/ES0yfI5OxgbJwZYd5oppsnVgVt1TsjhB2Tpq8XcIpgcjRKmUmqzLdySGpo3zJGvErQ==" hashValue="3TTWj3/RXOcjjFqJWLk2DDiypuWjnBQNhNRDFXgOlRUxAZX+D0fIVNfITzG0NfpLNnGIBj9uZLfEoaasdDxcEg==" algorithmName="SHA-512" password="CC35"/>
  <autoFilter ref="C84:K169"/>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189</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1591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ROUND((SUM(BE85:BE148)),  2)</f>
        <v>0</v>
      </c>
      <c r="G35" s="35"/>
      <c r="H35" s="35"/>
      <c r="I35" s="154">
        <v>0.20999999999999999</v>
      </c>
      <c r="J35" s="153">
        <f>ROUND(((SUM(BE85:BE148))*I35),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ROUND((SUM(BF85:BF148)),  2)</f>
        <v>0</v>
      </c>
      <c r="G36" s="35"/>
      <c r="H36" s="35"/>
      <c r="I36" s="154">
        <v>0.14999999999999999</v>
      </c>
      <c r="J36" s="153">
        <f>ROUND(((SUM(BF85:BF148))*I36),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03.09 - SO 03.09 - km 2,400 – 2,670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03.09 - SO 03.09 - km 2,400 – 2,670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SUM(P86:P148)</f>
        <v>0</v>
      </c>
      <c r="Q85" s="93"/>
      <c r="R85" s="180">
        <f>SUM(R86:R148)</f>
        <v>0.37980000000000003</v>
      </c>
      <c r="S85" s="93"/>
      <c r="T85" s="181">
        <f>SUM(T86:T148)</f>
        <v>0</v>
      </c>
      <c r="U85" s="35"/>
      <c r="V85" s="35"/>
      <c r="W85" s="35"/>
      <c r="X85" s="35"/>
      <c r="Y85" s="35"/>
      <c r="Z85" s="35"/>
      <c r="AA85" s="35"/>
      <c r="AB85" s="35"/>
      <c r="AC85" s="35"/>
      <c r="AD85" s="35"/>
      <c r="AE85" s="35"/>
      <c r="AT85" s="14" t="s">
        <v>69</v>
      </c>
      <c r="AU85" s="14" t="s">
        <v>264</v>
      </c>
      <c r="BK85" s="182">
        <f>SUM(BK86:BK148)</f>
        <v>0</v>
      </c>
    </row>
    <row r="86" s="2" customFormat="1" ht="14.4" customHeight="1">
      <c r="A86" s="35"/>
      <c r="B86" s="36"/>
      <c r="C86" s="183" t="s">
        <v>77</v>
      </c>
      <c r="D86" s="183" t="s">
        <v>278</v>
      </c>
      <c r="E86" s="184" t="s">
        <v>1418</v>
      </c>
      <c r="F86" s="185" t="s">
        <v>1419</v>
      </c>
      <c r="G86" s="186" t="s">
        <v>281</v>
      </c>
      <c r="H86" s="187">
        <v>18</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1592</v>
      </c>
    </row>
    <row r="87" s="2" customFormat="1">
      <c r="A87" s="35"/>
      <c r="B87" s="36"/>
      <c r="C87" s="37"/>
      <c r="D87" s="197" t="s">
        <v>285</v>
      </c>
      <c r="E87" s="37"/>
      <c r="F87" s="198" t="s">
        <v>1421</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1422</v>
      </c>
      <c r="F88" s="185" t="s">
        <v>1423</v>
      </c>
      <c r="G88" s="186" t="s">
        <v>289</v>
      </c>
      <c r="H88" s="187">
        <v>540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1593</v>
      </c>
    </row>
    <row r="89" s="2" customFormat="1">
      <c r="A89" s="35"/>
      <c r="B89" s="36"/>
      <c r="C89" s="37"/>
      <c r="D89" s="197" t="s">
        <v>285</v>
      </c>
      <c r="E89" s="37"/>
      <c r="F89" s="198" t="s">
        <v>1425</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1594</v>
      </c>
      <c r="G90" s="213"/>
      <c r="H90" s="216">
        <v>540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880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1595</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1557</v>
      </c>
      <c r="F93" s="225" t="s">
        <v>1558</v>
      </c>
      <c r="G93" s="226" t="s">
        <v>281</v>
      </c>
      <c r="H93" s="227">
        <v>880</v>
      </c>
      <c r="I93" s="228"/>
      <c r="J93" s="229">
        <f>ROUND(I93*H93,2)</f>
        <v>0</v>
      </c>
      <c r="K93" s="230"/>
      <c r="L93" s="231"/>
      <c r="M93" s="232" t="s">
        <v>19</v>
      </c>
      <c r="N93" s="233" t="s">
        <v>41</v>
      </c>
      <c r="O93" s="81"/>
      <c r="P93" s="193">
        <f>O93*H93</f>
        <v>0</v>
      </c>
      <c r="Q93" s="193">
        <v>0.00018000000000000001</v>
      </c>
      <c r="R93" s="193">
        <f>Q93*H93</f>
        <v>0.15840000000000001</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1596</v>
      </c>
    </row>
    <row r="94" s="2" customFormat="1">
      <c r="A94" s="35"/>
      <c r="B94" s="36"/>
      <c r="C94" s="37"/>
      <c r="D94" s="197" t="s">
        <v>285</v>
      </c>
      <c r="E94" s="37"/>
      <c r="F94" s="198" t="s">
        <v>1558</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180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1597</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180</v>
      </c>
      <c r="I97" s="228"/>
      <c r="J97" s="229">
        <f>ROUND(I97*H97,2)</f>
        <v>0</v>
      </c>
      <c r="K97" s="230"/>
      <c r="L97" s="231"/>
      <c r="M97" s="232" t="s">
        <v>19</v>
      </c>
      <c r="N97" s="233" t="s">
        <v>41</v>
      </c>
      <c r="O97" s="81"/>
      <c r="P97" s="193">
        <f>O97*H97</f>
        <v>0</v>
      </c>
      <c r="Q97" s="193">
        <v>0.00123</v>
      </c>
      <c r="R97" s="193">
        <f>Q97*H97</f>
        <v>0.22139999999999999</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1598</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1562</v>
      </c>
      <c r="F99" s="185" t="s">
        <v>1563</v>
      </c>
      <c r="G99" s="186" t="s">
        <v>321</v>
      </c>
      <c r="H99" s="187">
        <v>4</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1599</v>
      </c>
    </row>
    <row r="100" s="2" customFormat="1">
      <c r="A100" s="35"/>
      <c r="B100" s="36"/>
      <c r="C100" s="37"/>
      <c r="D100" s="197" t="s">
        <v>285</v>
      </c>
      <c r="E100" s="37"/>
      <c r="F100" s="198" t="s">
        <v>1565</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1454</v>
      </c>
      <c r="F101" s="185" t="s">
        <v>1455</v>
      </c>
      <c r="G101" s="186" t="s">
        <v>321</v>
      </c>
      <c r="H101" s="187">
        <v>2</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1600</v>
      </c>
    </row>
    <row r="102" s="2" customFormat="1">
      <c r="A102" s="35"/>
      <c r="B102" s="36"/>
      <c r="C102" s="37"/>
      <c r="D102" s="197" t="s">
        <v>285</v>
      </c>
      <c r="E102" s="37"/>
      <c r="F102" s="198" t="s">
        <v>1457</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183" t="s">
        <v>329</v>
      </c>
      <c r="D103" s="183" t="s">
        <v>278</v>
      </c>
      <c r="E103" s="184" t="s">
        <v>1458</v>
      </c>
      <c r="F103" s="185" t="s">
        <v>1459</v>
      </c>
      <c r="G103" s="186" t="s">
        <v>321</v>
      </c>
      <c r="H103" s="187">
        <v>2</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1601</v>
      </c>
    </row>
    <row r="104" s="2" customFormat="1">
      <c r="A104" s="35"/>
      <c r="B104" s="36"/>
      <c r="C104" s="37"/>
      <c r="D104" s="197" t="s">
        <v>285</v>
      </c>
      <c r="E104" s="37"/>
      <c r="F104" s="198" t="s">
        <v>1461</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24.15" customHeight="1">
      <c r="A105" s="35"/>
      <c r="B105" s="36"/>
      <c r="C105" s="183" t="s">
        <v>244</v>
      </c>
      <c r="D105" s="183" t="s">
        <v>278</v>
      </c>
      <c r="E105" s="184" t="s">
        <v>1462</v>
      </c>
      <c r="F105" s="185" t="s">
        <v>1463</v>
      </c>
      <c r="G105" s="186" t="s">
        <v>289</v>
      </c>
      <c r="H105" s="187">
        <v>740</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1602</v>
      </c>
    </row>
    <row r="106" s="2" customFormat="1">
      <c r="A106" s="35"/>
      <c r="B106" s="36"/>
      <c r="C106" s="37"/>
      <c r="D106" s="197" t="s">
        <v>285</v>
      </c>
      <c r="E106" s="37"/>
      <c r="F106" s="198" t="s">
        <v>1465</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461</v>
      </c>
      <c r="G107" s="213"/>
      <c r="H107" s="216">
        <v>740</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247</v>
      </c>
      <c r="D108" s="183" t="s">
        <v>278</v>
      </c>
      <c r="E108" s="184" t="s">
        <v>1467</v>
      </c>
      <c r="F108" s="185" t="s">
        <v>1468</v>
      </c>
      <c r="G108" s="186" t="s">
        <v>321</v>
      </c>
      <c r="H108" s="187">
        <v>2</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1603</v>
      </c>
    </row>
    <row r="109" s="2" customFormat="1">
      <c r="A109" s="35"/>
      <c r="B109" s="36"/>
      <c r="C109" s="37"/>
      <c r="D109" s="197" t="s">
        <v>285</v>
      </c>
      <c r="E109" s="37"/>
      <c r="F109" s="198" t="s">
        <v>1470</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24.15" customHeight="1">
      <c r="A110" s="35"/>
      <c r="B110" s="36"/>
      <c r="C110" s="183" t="s">
        <v>250</v>
      </c>
      <c r="D110" s="183" t="s">
        <v>278</v>
      </c>
      <c r="E110" s="184" t="s">
        <v>334</v>
      </c>
      <c r="F110" s="185" t="s">
        <v>335</v>
      </c>
      <c r="G110" s="186" t="s">
        <v>281</v>
      </c>
      <c r="H110" s="187">
        <v>20</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1604</v>
      </c>
    </row>
    <row r="111" s="2" customFormat="1">
      <c r="A111" s="35"/>
      <c r="B111" s="36"/>
      <c r="C111" s="37"/>
      <c r="D111" s="197" t="s">
        <v>285</v>
      </c>
      <c r="E111" s="37"/>
      <c r="F111" s="198" t="s">
        <v>337</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338</v>
      </c>
      <c r="F112" s="185" t="s">
        <v>339</v>
      </c>
      <c r="G112" s="186" t="s">
        <v>281</v>
      </c>
      <c r="H112" s="187">
        <v>20</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1605</v>
      </c>
    </row>
    <row r="113" s="2" customFormat="1">
      <c r="A113" s="35"/>
      <c r="B113" s="36"/>
      <c r="C113" s="37"/>
      <c r="D113" s="197" t="s">
        <v>285</v>
      </c>
      <c r="E113" s="37"/>
      <c r="F113" s="198" t="s">
        <v>339</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1473</v>
      </c>
      <c r="F114" s="185" t="s">
        <v>1474</v>
      </c>
      <c r="G114" s="186" t="s">
        <v>281</v>
      </c>
      <c r="H114" s="187">
        <v>108</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1606</v>
      </c>
    </row>
    <row r="115" s="2" customFormat="1">
      <c r="A115" s="35"/>
      <c r="B115" s="36"/>
      <c r="C115" s="37"/>
      <c r="D115" s="197" t="s">
        <v>285</v>
      </c>
      <c r="E115" s="37"/>
      <c r="F115" s="198" t="s">
        <v>1476</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8</v>
      </c>
      <c r="D116" s="183" t="s">
        <v>278</v>
      </c>
      <c r="E116" s="184" t="s">
        <v>341</v>
      </c>
      <c r="F116" s="185" t="s">
        <v>342</v>
      </c>
      <c r="G116" s="186" t="s">
        <v>343</v>
      </c>
      <c r="H116" s="187">
        <v>0.379</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1607</v>
      </c>
    </row>
    <row r="117" s="2" customFormat="1">
      <c r="A117" s="35"/>
      <c r="B117" s="36"/>
      <c r="C117" s="37"/>
      <c r="D117" s="197" t="s">
        <v>285</v>
      </c>
      <c r="E117" s="37"/>
      <c r="F117" s="198" t="s">
        <v>345</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0" customFormat="1">
      <c r="A118" s="10"/>
      <c r="B118" s="202"/>
      <c r="C118" s="203"/>
      <c r="D118" s="197" t="s">
        <v>292</v>
      </c>
      <c r="E118" s="204" t="s">
        <v>19</v>
      </c>
      <c r="F118" s="205" t="s">
        <v>412</v>
      </c>
      <c r="G118" s="203"/>
      <c r="H118" s="204" t="s">
        <v>19</v>
      </c>
      <c r="I118" s="206"/>
      <c r="J118" s="203"/>
      <c r="K118" s="203"/>
      <c r="L118" s="207"/>
      <c r="M118" s="208"/>
      <c r="N118" s="209"/>
      <c r="O118" s="209"/>
      <c r="P118" s="209"/>
      <c r="Q118" s="209"/>
      <c r="R118" s="209"/>
      <c r="S118" s="209"/>
      <c r="T118" s="210"/>
      <c r="U118" s="10"/>
      <c r="V118" s="10"/>
      <c r="W118" s="10"/>
      <c r="X118" s="10"/>
      <c r="Y118" s="10"/>
      <c r="Z118" s="10"/>
      <c r="AA118" s="10"/>
      <c r="AB118" s="10"/>
      <c r="AC118" s="10"/>
      <c r="AD118" s="10"/>
      <c r="AE118" s="10"/>
      <c r="AT118" s="211" t="s">
        <v>292</v>
      </c>
      <c r="AU118" s="211" t="s">
        <v>70</v>
      </c>
      <c r="AV118" s="10" t="s">
        <v>77</v>
      </c>
      <c r="AW118" s="10" t="s">
        <v>31</v>
      </c>
      <c r="AX118" s="10" t="s">
        <v>70</v>
      </c>
      <c r="AY118" s="211" t="s">
        <v>283</v>
      </c>
    </row>
    <row r="119" s="11" customFormat="1">
      <c r="A119" s="11"/>
      <c r="B119" s="212"/>
      <c r="C119" s="213"/>
      <c r="D119" s="197" t="s">
        <v>292</v>
      </c>
      <c r="E119" s="214" t="s">
        <v>19</v>
      </c>
      <c r="F119" s="215" t="s">
        <v>1608</v>
      </c>
      <c r="G119" s="213"/>
      <c r="H119" s="216">
        <v>0.379</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24.15" customHeight="1">
      <c r="A120" s="35"/>
      <c r="B120" s="36"/>
      <c r="C120" s="183" t="s">
        <v>365</v>
      </c>
      <c r="D120" s="183" t="s">
        <v>278</v>
      </c>
      <c r="E120" s="184" t="s">
        <v>348</v>
      </c>
      <c r="F120" s="185" t="s">
        <v>349</v>
      </c>
      <c r="G120" s="186" t="s">
        <v>343</v>
      </c>
      <c r="H120" s="187">
        <v>0.221</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1609</v>
      </c>
    </row>
    <row r="121" s="2" customFormat="1">
      <c r="A121" s="35"/>
      <c r="B121" s="36"/>
      <c r="C121" s="37"/>
      <c r="D121" s="197" t="s">
        <v>285</v>
      </c>
      <c r="E121" s="37"/>
      <c r="F121" s="198" t="s">
        <v>351</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0" customFormat="1">
      <c r="A122" s="10"/>
      <c r="B122" s="202"/>
      <c r="C122" s="203"/>
      <c r="D122" s="197" t="s">
        <v>292</v>
      </c>
      <c r="E122" s="204" t="s">
        <v>19</v>
      </c>
      <c r="F122" s="205" t="s">
        <v>412</v>
      </c>
      <c r="G122" s="203"/>
      <c r="H122" s="204" t="s">
        <v>19</v>
      </c>
      <c r="I122" s="206"/>
      <c r="J122" s="203"/>
      <c r="K122" s="203"/>
      <c r="L122" s="207"/>
      <c r="M122" s="208"/>
      <c r="N122" s="209"/>
      <c r="O122" s="209"/>
      <c r="P122" s="209"/>
      <c r="Q122" s="209"/>
      <c r="R122" s="209"/>
      <c r="S122" s="209"/>
      <c r="T122" s="210"/>
      <c r="U122" s="10"/>
      <c r="V122" s="10"/>
      <c r="W122" s="10"/>
      <c r="X122" s="10"/>
      <c r="Y122" s="10"/>
      <c r="Z122" s="10"/>
      <c r="AA122" s="10"/>
      <c r="AB122" s="10"/>
      <c r="AC122" s="10"/>
      <c r="AD122" s="10"/>
      <c r="AE122" s="10"/>
      <c r="AT122" s="211" t="s">
        <v>292</v>
      </c>
      <c r="AU122" s="211" t="s">
        <v>70</v>
      </c>
      <c r="AV122" s="10" t="s">
        <v>77</v>
      </c>
      <c r="AW122" s="10" t="s">
        <v>31</v>
      </c>
      <c r="AX122" s="10" t="s">
        <v>70</v>
      </c>
      <c r="AY122" s="211" t="s">
        <v>283</v>
      </c>
    </row>
    <row r="123" s="11" customFormat="1">
      <c r="A123" s="11"/>
      <c r="B123" s="212"/>
      <c r="C123" s="213"/>
      <c r="D123" s="197" t="s">
        <v>292</v>
      </c>
      <c r="E123" s="214" t="s">
        <v>19</v>
      </c>
      <c r="F123" s="215" t="s">
        <v>737</v>
      </c>
      <c r="G123" s="213"/>
      <c r="H123" s="216">
        <v>0.221</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77</v>
      </c>
      <c r="AY123" s="222" t="s">
        <v>283</v>
      </c>
    </row>
    <row r="124" s="2" customFormat="1" ht="24.15" customHeight="1">
      <c r="A124" s="35"/>
      <c r="B124" s="36"/>
      <c r="C124" s="183" t="s">
        <v>371</v>
      </c>
      <c r="D124" s="183" t="s">
        <v>278</v>
      </c>
      <c r="E124" s="184" t="s">
        <v>355</v>
      </c>
      <c r="F124" s="185" t="s">
        <v>356</v>
      </c>
      <c r="G124" s="186" t="s">
        <v>343</v>
      </c>
      <c r="H124" s="187">
        <v>0.158</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1610</v>
      </c>
    </row>
    <row r="125" s="2" customFormat="1">
      <c r="A125" s="35"/>
      <c r="B125" s="36"/>
      <c r="C125" s="37"/>
      <c r="D125" s="197" t="s">
        <v>285</v>
      </c>
      <c r="E125" s="37"/>
      <c r="F125" s="198" t="s">
        <v>358</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0" customFormat="1">
      <c r="A126" s="10"/>
      <c r="B126" s="202"/>
      <c r="C126" s="203"/>
      <c r="D126" s="197" t="s">
        <v>292</v>
      </c>
      <c r="E126" s="204" t="s">
        <v>19</v>
      </c>
      <c r="F126" s="205" t="s">
        <v>359</v>
      </c>
      <c r="G126" s="203"/>
      <c r="H126" s="204" t="s">
        <v>19</v>
      </c>
      <c r="I126" s="206"/>
      <c r="J126" s="203"/>
      <c r="K126" s="203"/>
      <c r="L126" s="207"/>
      <c r="M126" s="208"/>
      <c r="N126" s="209"/>
      <c r="O126" s="209"/>
      <c r="P126" s="209"/>
      <c r="Q126" s="209"/>
      <c r="R126" s="209"/>
      <c r="S126" s="209"/>
      <c r="T126" s="210"/>
      <c r="U126" s="10"/>
      <c r="V126" s="10"/>
      <c r="W126" s="10"/>
      <c r="X126" s="10"/>
      <c r="Y126" s="10"/>
      <c r="Z126" s="10"/>
      <c r="AA126" s="10"/>
      <c r="AB126" s="10"/>
      <c r="AC126" s="10"/>
      <c r="AD126" s="10"/>
      <c r="AE126" s="10"/>
      <c r="AT126" s="211" t="s">
        <v>292</v>
      </c>
      <c r="AU126" s="211" t="s">
        <v>70</v>
      </c>
      <c r="AV126" s="10" t="s">
        <v>77</v>
      </c>
      <c r="AW126" s="10" t="s">
        <v>31</v>
      </c>
      <c r="AX126" s="10" t="s">
        <v>70</v>
      </c>
      <c r="AY126" s="211" t="s">
        <v>283</v>
      </c>
    </row>
    <row r="127" s="11" customFormat="1">
      <c r="A127" s="11"/>
      <c r="B127" s="212"/>
      <c r="C127" s="213"/>
      <c r="D127" s="197" t="s">
        <v>292</v>
      </c>
      <c r="E127" s="214" t="s">
        <v>19</v>
      </c>
      <c r="F127" s="215" t="s">
        <v>1611</v>
      </c>
      <c r="G127" s="213"/>
      <c r="H127" s="216">
        <v>0.158</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77</v>
      </c>
      <c r="AY127" s="222" t="s">
        <v>283</v>
      </c>
    </row>
    <row r="128" s="2" customFormat="1" ht="14.4" customHeight="1">
      <c r="A128" s="35"/>
      <c r="B128" s="36"/>
      <c r="C128" s="183" t="s">
        <v>419</v>
      </c>
      <c r="D128" s="183" t="s">
        <v>278</v>
      </c>
      <c r="E128" s="184" t="s">
        <v>361</v>
      </c>
      <c r="F128" s="185" t="s">
        <v>362</v>
      </c>
      <c r="G128" s="186" t="s">
        <v>343</v>
      </c>
      <c r="H128" s="187">
        <v>0.158</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1612</v>
      </c>
    </row>
    <row r="129" s="2" customFormat="1">
      <c r="A129" s="35"/>
      <c r="B129" s="36"/>
      <c r="C129" s="37"/>
      <c r="D129" s="197" t="s">
        <v>285</v>
      </c>
      <c r="E129" s="37"/>
      <c r="F129" s="198" t="s">
        <v>364</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2" customFormat="1" ht="14.4" customHeight="1">
      <c r="A130" s="35"/>
      <c r="B130" s="36"/>
      <c r="C130" s="183" t="s">
        <v>428</v>
      </c>
      <c r="D130" s="183" t="s">
        <v>278</v>
      </c>
      <c r="E130" s="184" t="s">
        <v>420</v>
      </c>
      <c r="F130" s="185" t="s">
        <v>421</v>
      </c>
      <c r="G130" s="186" t="s">
        <v>343</v>
      </c>
      <c r="H130" s="187">
        <v>80.075999999999993</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1613</v>
      </c>
    </row>
    <row r="131" s="2" customFormat="1">
      <c r="A131" s="35"/>
      <c r="B131" s="36"/>
      <c r="C131" s="37"/>
      <c r="D131" s="197" t="s">
        <v>285</v>
      </c>
      <c r="E131" s="37"/>
      <c r="F131" s="198" t="s">
        <v>423</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424</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1614</v>
      </c>
      <c r="G133" s="213"/>
      <c r="H133" s="216">
        <v>26.692</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0" customFormat="1">
      <c r="A134" s="10"/>
      <c r="B134" s="202"/>
      <c r="C134" s="203"/>
      <c r="D134" s="197" t="s">
        <v>292</v>
      </c>
      <c r="E134" s="204" t="s">
        <v>19</v>
      </c>
      <c r="F134" s="205" t="s">
        <v>426</v>
      </c>
      <c r="G134" s="203"/>
      <c r="H134" s="204" t="s">
        <v>19</v>
      </c>
      <c r="I134" s="206"/>
      <c r="J134" s="203"/>
      <c r="K134" s="203"/>
      <c r="L134" s="207"/>
      <c r="M134" s="208"/>
      <c r="N134" s="209"/>
      <c r="O134" s="209"/>
      <c r="P134" s="209"/>
      <c r="Q134" s="209"/>
      <c r="R134" s="209"/>
      <c r="S134" s="209"/>
      <c r="T134" s="210"/>
      <c r="U134" s="10"/>
      <c r="V134" s="10"/>
      <c r="W134" s="10"/>
      <c r="X134" s="10"/>
      <c r="Y134" s="10"/>
      <c r="Z134" s="10"/>
      <c r="AA134" s="10"/>
      <c r="AB134" s="10"/>
      <c r="AC134" s="10"/>
      <c r="AD134" s="10"/>
      <c r="AE134" s="10"/>
      <c r="AT134" s="211" t="s">
        <v>292</v>
      </c>
      <c r="AU134" s="211" t="s">
        <v>70</v>
      </c>
      <c r="AV134" s="10" t="s">
        <v>77</v>
      </c>
      <c r="AW134" s="10" t="s">
        <v>31</v>
      </c>
      <c r="AX134" s="10" t="s">
        <v>70</v>
      </c>
      <c r="AY134" s="211" t="s">
        <v>283</v>
      </c>
    </row>
    <row r="135" s="11" customFormat="1">
      <c r="A135" s="11"/>
      <c r="B135" s="212"/>
      <c r="C135" s="213"/>
      <c r="D135" s="197" t="s">
        <v>292</v>
      </c>
      <c r="E135" s="214" t="s">
        <v>19</v>
      </c>
      <c r="F135" s="215" t="s">
        <v>1615</v>
      </c>
      <c r="G135" s="213"/>
      <c r="H135" s="216">
        <v>53.384</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70</v>
      </c>
      <c r="AY135" s="222" t="s">
        <v>283</v>
      </c>
    </row>
    <row r="136" s="12" customFormat="1">
      <c r="A136" s="12"/>
      <c r="B136" s="234"/>
      <c r="C136" s="235"/>
      <c r="D136" s="197" t="s">
        <v>292</v>
      </c>
      <c r="E136" s="236" t="s">
        <v>19</v>
      </c>
      <c r="F136" s="237" t="s">
        <v>317</v>
      </c>
      <c r="G136" s="235"/>
      <c r="H136" s="238">
        <v>80.075999999999993</v>
      </c>
      <c r="I136" s="239"/>
      <c r="J136" s="235"/>
      <c r="K136" s="235"/>
      <c r="L136" s="240"/>
      <c r="M136" s="241"/>
      <c r="N136" s="242"/>
      <c r="O136" s="242"/>
      <c r="P136" s="242"/>
      <c r="Q136" s="242"/>
      <c r="R136" s="242"/>
      <c r="S136" s="242"/>
      <c r="T136" s="243"/>
      <c r="U136" s="12"/>
      <c r="V136" s="12"/>
      <c r="W136" s="12"/>
      <c r="X136" s="12"/>
      <c r="Y136" s="12"/>
      <c r="Z136" s="12"/>
      <c r="AA136" s="12"/>
      <c r="AB136" s="12"/>
      <c r="AC136" s="12"/>
      <c r="AD136" s="12"/>
      <c r="AE136" s="12"/>
      <c r="AT136" s="244" t="s">
        <v>292</v>
      </c>
      <c r="AU136" s="244" t="s">
        <v>70</v>
      </c>
      <c r="AV136" s="12" t="s">
        <v>282</v>
      </c>
      <c r="AW136" s="12" t="s">
        <v>31</v>
      </c>
      <c r="AX136" s="12" t="s">
        <v>77</v>
      </c>
      <c r="AY136" s="244" t="s">
        <v>283</v>
      </c>
    </row>
    <row r="137" s="2" customFormat="1" ht="37.8" customHeight="1">
      <c r="A137" s="35"/>
      <c r="B137" s="36"/>
      <c r="C137" s="183" t="s">
        <v>435</v>
      </c>
      <c r="D137" s="183" t="s">
        <v>278</v>
      </c>
      <c r="E137" s="184" t="s">
        <v>429</v>
      </c>
      <c r="F137" s="185" t="s">
        <v>430</v>
      </c>
      <c r="G137" s="186" t="s">
        <v>343</v>
      </c>
      <c r="H137" s="187">
        <v>26.692</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1616</v>
      </c>
    </row>
    <row r="138" s="2" customFormat="1">
      <c r="A138" s="35"/>
      <c r="B138" s="36"/>
      <c r="C138" s="37"/>
      <c r="D138" s="197" t="s">
        <v>285</v>
      </c>
      <c r="E138" s="37"/>
      <c r="F138" s="198" t="s">
        <v>432</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433</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1614</v>
      </c>
      <c r="G140" s="213"/>
      <c r="H140" s="216">
        <v>26.692</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37.8" customHeight="1">
      <c r="A141" s="35"/>
      <c r="B141" s="36"/>
      <c r="C141" s="183" t="s">
        <v>7</v>
      </c>
      <c r="D141" s="183" t="s">
        <v>278</v>
      </c>
      <c r="E141" s="184" t="s">
        <v>436</v>
      </c>
      <c r="F141" s="185" t="s">
        <v>437</v>
      </c>
      <c r="G141" s="186" t="s">
        <v>343</v>
      </c>
      <c r="H141" s="187">
        <v>26.692</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1617</v>
      </c>
    </row>
    <row r="142" s="2" customFormat="1">
      <c r="A142" s="35"/>
      <c r="B142" s="36"/>
      <c r="C142" s="37"/>
      <c r="D142" s="197" t="s">
        <v>285</v>
      </c>
      <c r="E142" s="37"/>
      <c r="F142" s="198" t="s">
        <v>439</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424</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1614</v>
      </c>
      <c r="G144" s="213"/>
      <c r="H144" s="216">
        <v>26.692</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24.15" customHeight="1">
      <c r="A145" s="35"/>
      <c r="B145" s="36"/>
      <c r="C145" s="183" t="s">
        <v>620</v>
      </c>
      <c r="D145" s="183" t="s">
        <v>278</v>
      </c>
      <c r="E145" s="184" t="s">
        <v>366</v>
      </c>
      <c r="F145" s="185" t="s">
        <v>367</v>
      </c>
      <c r="G145" s="186" t="s">
        <v>343</v>
      </c>
      <c r="H145" s="187">
        <v>0.379</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1618</v>
      </c>
    </row>
    <row r="146" s="2" customFormat="1">
      <c r="A146" s="35"/>
      <c r="B146" s="36"/>
      <c r="C146" s="37"/>
      <c r="D146" s="197" t="s">
        <v>285</v>
      </c>
      <c r="E146" s="37"/>
      <c r="F146" s="198" t="s">
        <v>369</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370</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1608</v>
      </c>
      <c r="G148" s="213"/>
      <c r="H148" s="216">
        <v>0.379</v>
      </c>
      <c r="I148" s="217"/>
      <c r="J148" s="213"/>
      <c r="K148" s="213"/>
      <c r="L148" s="218"/>
      <c r="M148" s="245"/>
      <c r="N148" s="246"/>
      <c r="O148" s="246"/>
      <c r="P148" s="246"/>
      <c r="Q148" s="246"/>
      <c r="R148" s="246"/>
      <c r="S148" s="246"/>
      <c r="T148" s="247"/>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6.96" customHeight="1">
      <c r="A149" s="35"/>
      <c r="B149" s="56"/>
      <c r="C149" s="57"/>
      <c r="D149" s="57"/>
      <c r="E149" s="57"/>
      <c r="F149" s="57"/>
      <c r="G149" s="57"/>
      <c r="H149" s="57"/>
      <c r="I149" s="57"/>
      <c r="J149" s="57"/>
      <c r="K149" s="57"/>
      <c r="L149" s="41"/>
      <c r="M149" s="35"/>
      <c r="O149" s="35"/>
      <c r="P149" s="35"/>
      <c r="Q149" s="35"/>
      <c r="R149" s="35"/>
      <c r="S149" s="35"/>
      <c r="T149" s="35"/>
      <c r="U149" s="35"/>
      <c r="V149" s="35"/>
      <c r="W149" s="35"/>
      <c r="X149" s="35"/>
      <c r="Y149" s="35"/>
      <c r="Z149" s="35"/>
      <c r="AA149" s="35"/>
      <c r="AB149" s="35"/>
      <c r="AC149" s="35"/>
      <c r="AD149" s="35"/>
      <c r="AE149" s="35"/>
    </row>
  </sheetData>
  <sheetProtection sheet="1" autoFilter="0" formatColumns="0" formatRows="0" objects="1" scenarios="1" spinCount="100000" saltValue="OChrGlZHiaB6iZdsIowIvYyX0Kr49p54R53OLwp4gwXzeruhAndhJNoVOaTMTe9VoCq2b6iBDlKnmSNNXmr6xQ==" hashValue="sL8qgtBC9xvSaBKC4qeniu5vJMdecmrXNm1oDO9caJU7L3G53ZweWmJTTTl+j8e9GXaZUyvc5+N2DKJi1YxzSg==" algorithmName="SHA-512" password="CC35"/>
  <autoFilter ref="C84:K14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192</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1285</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1619</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ROUND((SUM(BE85:BE146)),  2)</f>
        <v>0</v>
      </c>
      <c r="G35" s="35"/>
      <c r="H35" s="35"/>
      <c r="I35" s="154">
        <v>0.20999999999999999</v>
      </c>
      <c r="J35" s="153">
        <f>ROUND(((SUM(BE85:BE146))*I35),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ROUND((SUM(BF85:BF146)),  2)</f>
        <v>0</v>
      </c>
      <c r="G36" s="35"/>
      <c r="H36" s="35"/>
      <c r="I36" s="154">
        <v>0.14999999999999999</v>
      </c>
      <c r="J36" s="153">
        <f>ROUND(((SUM(BF85:BF146))*I36),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ROUND((SUM(BG85:BG146)),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ROUND((SUM(BH85:BH146)),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ROUND((SUM(BI85:BI146)),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1285</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03.10 - SO 03.10 - km 2,700 – 2,850</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1285</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03.10 - SO 03.10 - km 2,700 – 2,850</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SUM(P86:P146)</f>
        <v>0</v>
      </c>
      <c r="Q85" s="93"/>
      <c r="R85" s="180">
        <f>SUM(R86:R146)</f>
        <v>0.21300000000000002</v>
      </c>
      <c r="S85" s="93"/>
      <c r="T85" s="181">
        <f>SUM(T86:T146)</f>
        <v>0</v>
      </c>
      <c r="U85" s="35"/>
      <c r="V85" s="35"/>
      <c r="W85" s="35"/>
      <c r="X85" s="35"/>
      <c r="Y85" s="35"/>
      <c r="Z85" s="35"/>
      <c r="AA85" s="35"/>
      <c r="AB85" s="35"/>
      <c r="AC85" s="35"/>
      <c r="AD85" s="35"/>
      <c r="AE85" s="35"/>
      <c r="AT85" s="14" t="s">
        <v>69</v>
      </c>
      <c r="AU85" s="14" t="s">
        <v>264</v>
      </c>
      <c r="BK85" s="182">
        <f>SUM(BK86:BK146)</f>
        <v>0</v>
      </c>
    </row>
    <row r="86" s="2" customFormat="1" ht="14.4" customHeight="1">
      <c r="A86" s="35"/>
      <c r="B86" s="36"/>
      <c r="C86" s="183" t="s">
        <v>77</v>
      </c>
      <c r="D86" s="183" t="s">
        <v>278</v>
      </c>
      <c r="E86" s="184" t="s">
        <v>1418</v>
      </c>
      <c r="F86" s="185" t="s">
        <v>1419</v>
      </c>
      <c r="G86" s="186" t="s">
        <v>281</v>
      </c>
      <c r="H86" s="187">
        <v>12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1620</v>
      </c>
    </row>
    <row r="87" s="2" customFormat="1">
      <c r="A87" s="35"/>
      <c r="B87" s="36"/>
      <c r="C87" s="37"/>
      <c r="D87" s="197" t="s">
        <v>285</v>
      </c>
      <c r="E87" s="37"/>
      <c r="F87" s="198" t="s">
        <v>1421</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1422</v>
      </c>
      <c r="F88" s="185" t="s">
        <v>1423</v>
      </c>
      <c r="G88" s="186" t="s">
        <v>289</v>
      </c>
      <c r="H88" s="187">
        <v>300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1621</v>
      </c>
    </row>
    <row r="89" s="2" customFormat="1">
      <c r="A89" s="35"/>
      <c r="B89" s="36"/>
      <c r="C89" s="37"/>
      <c r="D89" s="197" t="s">
        <v>285</v>
      </c>
      <c r="E89" s="37"/>
      <c r="F89" s="198" t="s">
        <v>1425</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1622</v>
      </c>
      <c r="G90" s="213"/>
      <c r="H90" s="216">
        <v>300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500</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1623</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1557</v>
      </c>
      <c r="F93" s="225" t="s">
        <v>1558</v>
      </c>
      <c r="G93" s="226" t="s">
        <v>281</v>
      </c>
      <c r="H93" s="227">
        <v>500</v>
      </c>
      <c r="I93" s="228"/>
      <c r="J93" s="229">
        <f>ROUND(I93*H93,2)</f>
        <v>0</v>
      </c>
      <c r="K93" s="230"/>
      <c r="L93" s="231"/>
      <c r="M93" s="232" t="s">
        <v>19</v>
      </c>
      <c r="N93" s="233" t="s">
        <v>41</v>
      </c>
      <c r="O93" s="81"/>
      <c r="P93" s="193">
        <f>O93*H93</f>
        <v>0</v>
      </c>
      <c r="Q93" s="193">
        <v>0.00018000000000000001</v>
      </c>
      <c r="R93" s="193">
        <f>Q93*H93</f>
        <v>0.090000000000000011</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1624</v>
      </c>
    </row>
    <row r="94" s="2" customFormat="1">
      <c r="A94" s="35"/>
      <c r="B94" s="36"/>
      <c r="C94" s="37"/>
      <c r="D94" s="197" t="s">
        <v>285</v>
      </c>
      <c r="E94" s="37"/>
      <c r="F94" s="198" t="s">
        <v>1558</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679</v>
      </c>
      <c r="F95" s="185" t="s">
        <v>680</v>
      </c>
      <c r="G95" s="186" t="s">
        <v>281</v>
      </c>
      <c r="H95" s="187">
        <v>100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1625</v>
      </c>
    </row>
    <row r="96" s="2" customFormat="1">
      <c r="A96" s="35"/>
      <c r="B96" s="36"/>
      <c r="C96" s="37"/>
      <c r="D96" s="197" t="s">
        <v>285</v>
      </c>
      <c r="E96" s="37"/>
      <c r="F96" s="198" t="s">
        <v>682</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223" t="s">
        <v>310</v>
      </c>
      <c r="D97" s="223" t="s">
        <v>301</v>
      </c>
      <c r="E97" s="224" t="s">
        <v>307</v>
      </c>
      <c r="F97" s="225" t="s">
        <v>308</v>
      </c>
      <c r="G97" s="226" t="s">
        <v>281</v>
      </c>
      <c r="H97" s="227">
        <v>100</v>
      </c>
      <c r="I97" s="228"/>
      <c r="J97" s="229">
        <f>ROUND(I97*H97,2)</f>
        <v>0</v>
      </c>
      <c r="K97" s="230"/>
      <c r="L97" s="231"/>
      <c r="M97" s="232" t="s">
        <v>19</v>
      </c>
      <c r="N97" s="233" t="s">
        <v>41</v>
      </c>
      <c r="O97" s="81"/>
      <c r="P97" s="193">
        <f>O97*H97</f>
        <v>0</v>
      </c>
      <c r="Q97" s="193">
        <v>0.00123</v>
      </c>
      <c r="R97" s="193">
        <f>Q97*H97</f>
        <v>0.123</v>
      </c>
      <c r="S97" s="193">
        <v>0</v>
      </c>
      <c r="T97" s="194">
        <f>S97*H97</f>
        <v>0</v>
      </c>
      <c r="U97" s="35"/>
      <c r="V97" s="35"/>
      <c r="W97" s="35"/>
      <c r="X97" s="35"/>
      <c r="Y97" s="35"/>
      <c r="Z97" s="35"/>
      <c r="AA97" s="35"/>
      <c r="AB97" s="35"/>
      <c r="AC97" s="35"/>
      <c r="AD97" s="35"/>
      <c r="AE97" s="35"/>
      <c r="AR97" s="195" t="s">
        <v>304</v>
      </c>
      <c r="AT97" s="195" t="s">
        <v>301</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1626</v>
      </c>
    </row>
    <row r="98" s="2" customFormat="1">
      <c r="A98" s="35"/>
      <c r="B98" s="36"/>
      <c r="C98" s="37"/>
      <c r="D98" s="197" t="s">
        <v>285</v>
      </c>
      <c r="E98" s="37"/>
      <c r="F98" s="198" t="s">
        <v>308</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1562</v>
      </c>
      <c r="F99" s="185" t="s">
        <v>1563</v>
      </c>
      <c r="G99" s="186" t="s">
        <v>321</v>
      </c>
      <c r="H99" s="187">
        <v>4</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1627</v>
      </c>
    </row>
    <row r="100" s="2" customFormat="1">
      <c r="A100" s="35"/>
      <c r="B100" s="36"/>
      <c r="C100" s="37"/>
      <c r="D100" s="197" t="s">
        <v>285</v>
      </c>
      <c r="E100" s="37"/>
      <c r="F100" s="198" t="s">
        <v>1565</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1458</v>
      </c>
      <c r="F101" s="185" t="s">
        <v>1459</v>
      </c>
      <c r="G101" s="186" t="s">
        <v>321</v>
      </c>
      <c r="H101" s="187">
        <v>2</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1628</v>
      </c>
    </row>
    <row r="102" s="2" customFormat="1">
      <c r="A102" s="35"/>
      <c r="B102" s="36"/>
      <c r="C102" s="37"/>
      <c r="D102" s="197" t="s">
        <v>285</v>
      </c>
      <c r="E102" s="37"/>
      <c r="F102" s="198" t="s">
        <v>1461</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24.15" customHeight="1">
      <c r="A103" s="35"/>
      <c r="B103" s="36"/>
      <c r="C103" s="183" t="s">
        <v>329</v>
      </c>
      <c r="D103" s="183" t="s">
        <v>278</v>
      </c>
      <c r="E103" s="184" t="s">
        <v>1462</v>
      </c>
      <c r="F103" s="185" t="s">
        <v>1463</v>
      </c>
      <c r="G103" s="186" t="s">
        <v>289</v>
      </c>
      <c r="H103" s="187">
        <v>500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1629</v>
      </c>
    </row>
    <row r="104" s="2" customFormat="1">
      <c r="A104" s="35"/>
      <c r="B104" s="36"/>
      <c r="C104" s="37"/>
      <c r="D104" s="197" t="s">
        <v>285</v>
      </c>
      <c r="E104" s="37"/>
      <c r="F104" s="198" t="s">
        <v>1465</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572</v>
      </c>
      <c r="G105" s="213"/>
      <c r="H105" s="216">
        <v>500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183" t="s">
        <v>244</v>
      </c>
      <c r="D106" s="183" t="s">
        <v>278</v>
      </c>
      <c r="E106" s="184" t="s">
        <v>1467</v>
      </c>
      <c r="F106" s="185" t="s">
        <v>1468</v>
      </c>
      <c r="G106" s="186" t="s">
        <v>321</v>
      </c>
      <c r="H106" s="187">
        <v>2</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1630</v>
      </c>
    </row>
    <row r="107" s="2" customFormat="1">
      <c r="A107" s="35"/>
      <c r="B107" s="36"/>
      <c r="C107" s="37"/>
      <c r="D107" s="197" t="s">
        <v>285</v>
      </c>
      <c r="E107" s="37"/>
      <c r="F107" s="198" t="s">
        <v>1470</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24.15" customHeight="1">
      <c r="A108" s="35"/>
      <c r="B108" s="36"/>
      <c r="C108" s="183" t="s">
        <v>247</v>
      </c>
      <c r="D108" s="183" t="s">
        <v>278</v>
      </c>
      <c r="E108" s="184" t="s">
        <v>334</v>
      </c>
      <c r="F108" s="185" t="s">
        <v>335</v>
      </c>
      <c r="G108" s="186" t="s">
        <v>281</v>
      </c>
      <c r="H108" s="187">
        <v>8</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1631</v>
      </c>
    </row>
    <row r="109" s="2" customFormat="1">
      <c r="A109" s="35"/>
      <c r="B109" s="36"/>
      <c r="C109" s="37"/>
      <c r="D109" s="197" t="s">
        <v>285</v>
      </c>
      <c r="E109" s="37"/>
      <c r="F109" s="198" t="s">
        <v>337</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250</v>
      </c>
      <c r="D110" s="183" t="s">
        <v>278</v>
      </c>
      <c r="E110" s="184" t="s">
        <v>338</v>
      </c>
      <c r="F110" s="185" t="s">
        <v>339</v>
      </c>
      <c r="G110" s="186" t="s">
        <v>281</v>
      </c>
      <c r="H110" s="187">
        <v>8</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1632</v>
      </c>
    </row>
    <row r="111" s="2" customFormat="1">
      <c r="A111" s="35"/>
      <c r="B111" s="36"/>
      <c r="C111" s="37"/>
      <c r="D111" s="197" t="s">
        <v>285</v>
      </c>
      <c r="E111" s="37"/>
      <c r="F111" s="198" t="s">
        <v>339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253</v>
      </c>
      <c r="D112" s="183" t="s">
        <v>278</v>
      </c>
      <c r="E112" s="184" t="s">
        <v>1473</v>
      </c>
      <c r="F112" s="185" t="s">
        <v>1474</v>
      </c>
      <c r="G112" s="186" t="s">
        <v>281</v>
      </c>
      <c r="H112" s="187">
        <v>30</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1633</v>
      </c>
    </row>
    <row r="113" s="2" customFormat="1">
      <c r="A113" s="35"/>
      <c r="B113" s="36"/>
      <c r="C113" s="37"/>
      <c r="D113" s="197" t="s">
        <v>285</v>
      </c>
      <c r="E113" s="37"/>
      <c r="F113" s="198" t="s">
        <v>1476</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354</v>
      </c>
      <c r="D114" s="183" t="s">
        <v>278</v>
      </c>
      <c r="E114" s="184" t="s">
        <v>341</v>
      </c>
      <c r="F114" s="185" t="s">
        <v>342</v>
      </c>
      <c r="G114" s="186" t="s">
        <v>343</v>
      </c>
      <c r="H114" s="187">
        <v>0.213</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1634</v>
      </c>
    </row>
    <row r="115" s="2" customFormat="1">
      <c r="A115" s="35"/>
      <c r="B115" s="36"/>
      <c r="C115" s="37"/>
      <c r="D115" s="197" t="s">
        <v>285</v>
      </c>
      <c r="E115" s="37"/>
      <c r="F115" s="198" t="s">
        <v>345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0" customFormat="1">
      <c r="A116" s="10"/>
      <c r="B116" s="202"/>
      <c r="C116" s="203"/>
      <c r="D116" s="197" t="s">
        <v>292</v>
      </c>
      <c r="E116" s="204" t="s">
        <v>19</v>
      </c>
      <c r="F116" s="205" t="s">
        <v>412</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1635</v>
      </c>
      <c r="G117" s="213"/>
      <c r="H117" s="216">
        <v>0.213</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24.15" customHeight="1">
      <c r="A118" s="35"/>
      <c r="B118" s="36"/>
      <c r="C118" s="183" t="s">
        <v>8</v>
      </c>
      <c r="D118" s="183" t="s">
        <v>278</v>
      </c>
      <c r="E118" s="184" t="s">
        <v>348</v>
      </c>
      <c r="F118" s="185" t="s">
        <v>349</v>
      </c>
      <c r="G118" s="186" t="s">
        <v>343</v>
      </c>
      <c r="H118" s="187">
        <v>0.123</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1636</v>
      </c>
    </row>
    <row r="119" s="2" customFormat="1">
      <c r="A119" s="35"/>
      <c r="B119" s="36"/>
      <c r="C119" s="37"/>
      <c r="D119" s="197" t="s">
        <v>285</v>
      </c>
      <c r="E119" s="37"/>
      <c r="F119" s="198" t="s">
        <v>351</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0" customFormat="1">
      <c r="A120" s="10"/>
      <c r="B120" s="202"/>
      <c r="C120" s="203"/>
      <c r="D120" s="197" t="s">
        <v>292</v>
      </c>
      <c r="E120" s="204" t="s">
        <v>19</v>
      </c>
      <c r="F120" s="205" t="s">
        <v>412</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699</v>
      </c>
      <c r="G121" s="213"/>
      <c r="H121" s="216">
        <v>0.123</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365</v>
      </c>
      <c r="D122" s="183" t="s">
        <v>278</v>
      </c>
      <c r="E122" s="184" t="s">
        <v>355</v>
      </c>
      <c r="F122" s="185" t="s">
        <v>356</v>
      </c>
      <c r="G122" s="186" t="s">
        <v>343</v>
      </c>
      <c r="H122" s="187">
        <v>0.089999999999999997</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1637</v>
      </c>
    </row>
    <row r="123" s="2" customFormat="1">
      <c r="A123" s="35"/>
      <c r="B123" s="36"/>
      <c r="C123" s="37"/>
      <c r="D123" s="197" t="s">
        <v>285</v>
      </c>
      <c r="E123" s="37"/>
      <c r="F123" s="198" t="s">
        <v>358</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0" customFormat="1">
      <c r="A124" s="10"/>
      <c r="B124" s="202"/>
      <c r="C124" s="203"/>
      <c r="D124" s="197" t="s">
        <v>292</v>
      </c>
      <c r="E124" s="204" t="s">
        <v>19</v>
      </c>
      <c r="F124" s="205" t="s">
        <v>359</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1638</v>
      </c>
      <c r="G125" s="213"/>
      <c r="H125" s="216">
        <v>0.089999999999999997</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77</v>
      </c>
      <c r="AY125" s="222" t="s">
        <v>283</v>
      </c>
    </row>
    <row r="126" s="2" customFormat="1" ht="14.4" customHeight="1">
      <c r="A126" s="35"/>
      <c r="B126" s="36"/>
      <c r="C126" s="183" t="s">
        <v>371</v>
      </c>
      <c r="D126" s="183" t="s">
        <v>278</v>
      </c>
      <c r="E126" s="184" t="s">
        <v>361</v>
      </c>
      <c r="F126" s="185" t="s">
        <v>362</v>
      </c>
      <c r="G126" s="186" t="s">
        <v>343</v>
      </c>
      <c r="H126" s="187">
        <v>0.089999999999999997</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1639</v>
      </c>
    </row>
    <row r="127" s="2" customFormat="1">
      <c r="A127" s="35"/>
      <c r="B127" s="36"/>
      <c r="C127" s="37"/>
      <c r="D127" s="197" t="s">
        <v>285</v>
      </c>
      <c r="E127" s="37"/>
      <c r="F127" s="198" t="s">
        <v>364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419</v>
      </c>
      <c r="D128" s="183" t="s">
        <v>278</v>
      </c>
      <c r="E128" s="184" t="s">
        <v>420</v>
      </c>
      <c r="F128" s="185" t="s">
        <v>421</v>
      </c>
      <c r="G128" s="186" t="s">
        <v>343</v>
      </c>
      <c r="H128" s="187">
        <v>44.487000000000002</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1640</v>
      </c>
    </row>
    <row r="129" s="2" customFormat="1">
      <c r="A129" s="35"/>
      <c r="B129" s="36"/>
      <c r="C129" s="37"/>
      <c r="D129" s="197" t="s">
        <v>285</v>
      </c>
      <c r="E129" s="37"/>
      <c r="F129" s="198" t="s">
        <v>423</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424</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1641</v>
      </c>
      <c r="G131" s="213"/>
      <c r="H131" s="216">
        <v>14.829000000000001</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0" customFormat="1">
      <c r="A132" s="10"/>
      <c r="B132" s="202"/>
      <c r="C132" s="203"/>
      <c r="D132" s="197" t="s">
        <v>292</v>
      </c>
      <c r="E132" s="204" t="s">
        <v>19</v>
      </c>
      <c r="F132" s="205" t="s">
        <v>426</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1642</v>
      </c>
      <c r="G133" s="213"/>
      <c r="H133" s="216">
        <v>29.658000000000001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2" customFormat="1">
      <c r="A134" s="12"/>
      <c r="B134" s="234"/>
      <c r="C134" s="235"/>
      <c r="D134" s="197" t="s">
        <v>292</v>
      </c>
      <c r="E134" s="236" t="s">
        <v>19</v>
      </c>
      <c r="F134" s="237" t="s">
        <v>317</v>
      </c>
      <c r="G134" s="235"/>
      <c r="H134" s="238">
        <v>44.487000000000002</v>
      </c>
      <c r="I134" s="239"/>
      <c r="J134" s="235"/>
      <c r="K134" s="235"/>
      <c r="L134" s="240"/>
      <c r="M134" s="241"/>
      <c r="N134" s="242"/>
      <c r="O134" s="242"/>
      <c r="P134" s="242"/>
      <c r="Q134" s="242"/>
      <c r="R134" s="242"/>
      <c r="S134" s="242"/>
      <c r="T134" s="243"/>
      <c r="U134" s="12"/>
      <c r="V134" s="12"/>
      <c r="W134" s="12"/>
      <c r="X134" s="12"/>
      <c r="Y134" s="12"/>
      <c r="Z134" s="12"/>
      <c r="AA134" s="12"/>
      <c r="AB134" s="12"/>
      <c r="AC134" s="12"/>
      <c r="AD134" s="12"/>
      <c r="AE134" s="12"/>
      <c r="AT134" s="244" t="s">
        <v>292</v>
      </c>
      <c r="AU134" s="244" t="s">
        <v>70</v>
      </c>
      <c r="AV134" s="12" t="s">
        <v>282</v>
      </c>
      <c r="AW134" s="12" t="s">
        <v>31</v>
      </c>
      <c r="AX134" s="12" t="s">
        <v>77</v>
      </c>
      <c r="AY134" s="244" t="s">
        <v>283</v>
      </c>
    </row>
    <row r="135" s="2" customFormat="1" ht="37.8" customHeight="1">
      <c r="A135" s="35"/>
      <c r="B135" s="36"/>
      <c r="C135" s="183" t="s">
        <v>428</v>
      </c>
      <c r="D135" s="183" t="s">
        <v>278</v>
      </c>
      <c r="E135" s="184" t="s">
        <v>429</v>
      </c>
      <c r="F135" s="185" t="s">
        <v>430</v>
      </c>
      <c r="G135" s="186" t="s">
        <v>343</v>
      </c>
      <c r="H135" s="187">
        <v>14.829000000000001</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1643</v>
      </c>
    </row>
    <row r="136" s="2" customFormat="1">
      <c r="A136" s="35"/>
      <c r="B136" s="36"/>
      <c r="C136" s="37"/>
      <c r="D136" s="197" t="s">
        <v>285</v>
      </c>
      <c r="E136" s="37"/>
      <c r="F136" s="198" t="s">
        <v>432</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433</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1641</v>
      </c>
      <c r="G138" s="213"/>
      <c r="H138" s="216">
        <v>14.829000000000001</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77</v>
      </c>
      <c r="AY138" s="222" t="s">
        <v>283</v>
      </c>
    </row>
    <row r="139" s="2" customFormat="1" ht="37.8" customHeight="1">
      <c r="A139" s="35"/>
      <c r="B139" s="36"/>
      <c r="C139" s="183" t="s">
        <v>435</v>
      </c>
      <c r="D139" s="183" t="s">
        <v>278</v>
      </c>
      <c r="E139" s="184" t="s">
        <v>436</v>
      </c>
      <c r="F139" s="185" t="s">
        <v>437</v>
      </c>
      <c r="G139" s="186" t="s">
        <v>343</v>
      </c>
      <c r="H139" s="187">
        <v>14.829000000000001</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1644</v>
      </c>
    </row>
    <row r="140" s="2" customFormat="1">
      <c r="A140" s="35"/>
      <c r="B140" s="36"/>
      <c r="C140" s="37"/>
      <c r="D140" s="197" t="s">
        <v>285</v>
      </c>
      <c r="E140" s="37"/>
      <c r="F140" s="198" t="s">
        <v>439</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424</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1641</v>
      </c>
      <c r="G142" s="213"/>
      <c r="H142" s="216">
        <v>14.829000000000001</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24.15" customHeight="1">
      <c r="A143" s="35"/>
      <c r="B143" s="36"/>
      <c r="C143" s="183" t="s">
        <v>7</v>
      </c>
      <c r="D143" s="183" t="s">
        <v>278</v>
      </c>
      <c r="E143" s="184" t="s">
        <v>366</v>
      </c>
      <c r="F143" s="185" t="s">
        <v>367</v>
      </c>
      <c r="G143" s="186" t="s">
        <v>343</v>
      </c>
      <c r="H143" s="187">
        <v>0.213</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1645</v>
      </c>
    </row>
    <row r="144" s="2" customFormat="1">
      <c r="A144" s="35"/>
      <c r="B144" s="36"/>
      <c r="C144" s="37"/>
      <c r="D144" s="197" t="s">
        <v>285</v>
      </c>
      <c r="E144" s="37"/>
      <c r="F144" s="198" t="s">
        <v>369</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10" customFormat="1">
      <c r="A145" s="10"/>
      <c r="B145" s="202"/>
      <c r="C145" s="203"/>
      <c r="D145" s="197" t="s">
        <v>292</v>
      </c>
      <c r="E145" s="204" t="s">
        <v>19</v>
      </c>
      <c r="F145" s="205" t="s">
        <v>370</v>
      </c>
      <c r="G145" s="203"/>
      <c r="H145" s="204" t="s">
        <v>19</v>
      </c>
      <c r="I145" s="206"/>
      <c r="J145" s="203"/>
      <c r="K145" s="203"/>
      <c r="L145" s="207"/>
      <c r="M145" s="208"/>
      <c r="N145" s="209"/>
      <c r="O145" s="209"/>
      <c r="P145" s="209"/>
      <c r="Q145" s="209"/>
      <c r="R145" s="209"/>
      <c r="S145" s="209"/>
      <c r="T145" s="210"/>
      <c r="U145" s="10"/>
      <c r="V145" s="10"/>
      <c r="W145" s="10"/>
      <c r="X145" s="10"/>
      <c r="Y145" s="10"/>
      <c r="Z145" s="10"/>
      <c r="AA145" s="10"/>
      <c r="AB145" s="10"/>
      <c r="AC145" s="10"/>
      <c r="AD145" s="10"/>
      <c r="AE145" s="10"/>
      <c r="AT145" s="211" t="s">
        <v>292</v>
      </c>
      <c r="AU145" s="211" t="s">
        <v>70</v>
      </c>
      <c r="AV145" s="10" t="s">
        <v>77</v>
      </c>
      <c r="AW145" s="10" t="s">
        <v>31</v>
      </c>
      <c r="AX145" s="10" t="s">
        <v>70</v>
      </c>
      <c r="AY145" s="211" t="s">
        <v>283</v>
      </c>
    </row>
    <row r="146" s="11" customFormat="1">
      <c r="A146" s="11"/>
      <c r="B146" s="212"/>
      <c r="C146" s="213"/>
      <c r="D146" s="197" t="s">
        <v>292</v>
      </c>
      <c r="E146" s="214" t="s">
        <v>19</v>
      </c>
      <c r="F146" s="215" t="s">
        <v>1635</v>
      </c>
      <c r="G146" s="213"/>
      <c r="H146" s="216">
        <v>0.213</v>
      </c>
      <c r="I146" s="217"/>
      <c r="J146" s="213"/>
      <c r="K146" s="213"/>
      <c r="L146" s="218"/>
      <c r="M146" s="245"/>
      <c r="N146" s="246"/>
      <c r="O146" s="246"/>
      <c r="P146" s="246"/>
      <c r="Q146" s="246"/>
      <c r="R146" s="246"/>
      <c r="S146" s="246"/>
      <c r="T146" s="247"/>
      <c r="U146" s="11"/>
      <c r="V146" s="11"/>
      <c r="W146" s="11"/>
      <c r="X146" s="11"/>
      <c r="Y146" s="11"/>
      <c r="Z146" s="11"/>
      <c r="AA146" s="11"/>
      <c r="AB146" s="11"/>
      <c r="AC146" s="11"/>
      <c r="AD146" s="11"/>
      <c r="AE146" s="11"/>
      <c r="AT146" s="222" t="s">
        <v>292</v>
      </c>
      <c r="AU146" s="222" t="s">
        <v>70</v>
      </c>
      <c r="AV146" s="11" t="s">
        <v>79</v>
      </c>
      <c r="AW146" s="11" t="s">
        <v>31</v>
      </c>
      <c r="AX146" s="11" t="s">
        <v>77</v>
      </c>
      <c r="AY146" s="222" t="s">
        <v>283</v>
      </c>
    </row>
    <row r="147" s="2" customFormat="1" ht="6.96" customHeight="1">
      <c r="A147" s="35"/>
      <c r="B147" s="56"/>
      <c r="C147" s="57"/>
      <c r="D147" s="57"/>
      <c r="E147" s="57"/>
      <c r="F147" s="57"/>
      <c r="G147" s="57"/>
      <c r="H147" s="57"/>
      <c r="I147" s="57"/>
      <c r="J147" s="57"/>
      <c r="K147" s="57"/>
      <c r="L147" s="41"/>
      <c r="M147" s="35"/>
      <c r="O147" s="35"/>
      <c r="P147" s="35"/>
      <c r="Q147" s="35"/>
      <c r="R147" s="35"/>
      <c r="S147" s="35"/>
      <c r="T147" s="35"/>
      <c r="U147" s="35"/>
      <c r="V147" s="35"/>
      <c r="W147" s="35"/>
      <c r="X147" s="35"/>
      <c r="Y147" s="35"/>
      <c r="Z147" s="35"/>
      <c r="AA147" s="35"/>
      <c r="AB147" s="35"/>
      <c r="AC147" s="35"/>
      <c r="AD147" s="35"/>
      <c r="AE147" s="35"/>
    </row>
  </sheetData>
  <sheetProtection sheet="1" autoFilter="0" formatColumns="0" formatRows="0" objects="1" scenarios="1" spinCount="100000" saltValue="uWCXROK0wmu4rrLG/Ts5cUpmukYvUwGmUCcbhpPcCLYhRgVy4/i6H/dWswnlLF4tQUWCa7TQuyCGf+YVTDZfBQ==" hashValue="VWXGQIRuqn+27cqnTStobQlZiFCp787aUs/L6PInNmgYXjnDg3HzIxT0q3U11P6drMfUdNVnz2qbXwBcQxr6kw==" algorithmName="SHA-512" password="CC35"/>
  <autoFilter ref="C84:K146"/>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198</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1646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1647</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ROUND((SUM(BE85:BE179)),  2)</f>
        <v>0</v>
      </c>
      <c r="G35" s="35"/>
      <c r="H35" s="35"/>
      <c r="I35" s="154">
        <v>0.20999999999999999</v>
      </c>
      <c r="J35" s="153">
        <f>ROUND(((SUM(BE85:BE179))*I35),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ROUND((SUM(BF85:BF179)),  2)</f>
        <v>0</v>
      </c>
      <c r="G36" s="35"/>
      <c r="H36" s="35"/>
      <c r="I36" s="154">
        <v>0.14999999999999999</v>
      </c>
      <c r="J36" s="153">
        <f>ROUND(((SUM(BF85:BF179))*I36),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ROUND((SUM(BG85:BG179)),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ROUND((SUM(BH85:BH179)),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ROUND((SUM(BI85:BI179)),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1646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04.01 - SO 04.01 - Ústí n. L. západ – Chabařovice 1.TK</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1646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04.01 - SO 04.01 - Ústí n. L. západ – Chabařovice 1.TK</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SUM(P86:P179)</f>
        <v>0</v>
      </c>
      <c r="Q85" s="93"/>
      <c r="R85" s="180">
        <f>SUM(R86:R179)</f>
        <v>136.08896999999999</v>
      </c>
      <c r="S85" s="93"/>
      <c r="T85" s="181">
        <f>SUM(T86:T179)</f>
        <v>0</v>
      </c>
      <c r="U85" s="35"/>
      <c r="V85" s="35"/>
      <c r="W85" s="35"/>
      <c r="X85" s="35"/>
      <c r="Y85" s="35"/>
      <c r="Z85" s="35"/>
      <c r="AA85" s="35"/>
      <c r="AB85" s="35"/>
      <c r="AC85" s="35"/>
      <c r="AD85" s="35"/>
      <c r="AE85" s="35"/>
      <c r="AT85" s="14" t="s">
        <v>69</v>
      </c>
      <c r="AU85" s="14" t="s">
        <v>264</v>
      </c>
      <c r="BK85" s="182">
        <f>SUM(BK86:BK179)</f>
        <v>0</v>
      </c>
    </row>
    <row r="86" s="2" customFormat="1" ht="14.4" customHeight="1">
      <c r="A86" s="35"/>
      <c r="B86" s="36"/>
      <c r="C86" s="183" t="s">
        <v>77</v>
      </c>
      <c r="D86" s="183" t="s">
        <v>278</v>
      </c>
      <c r="E86" s="184" t="s">
        <v>279</v>
      </c>
      <c r="F86" s="185" t="s">
        <v>280</v>
      </c>
      <c r="G86" s="186" t="s">
        <v>281</v>
      </c>
      <c r="H86" s="187">
        <v>80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1648</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1550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1649</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1650</v>
      </c>
      <c r="G90" s="213"/>
      <c r="H90" s="216">
        <v>1550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15</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1651</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1652</v>
      </c>
      <c r="G93" s="213"/>
      <c r="H93" s="216">
        <v>15</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1653</v>
      </c>
      <c r="F94" s="225" t="s">
        <v>1654</v>
      </c>
      <c r="G94" s="226" t="s">
        <v>281</v>
      </c>
      <c r="H94" s="227">
        <v>3</v>
      </c>
      <c r="I94" s="228"/>
      <c r="J94" s="229">
        <f>ROUND(I94*H94,2)</f>
        <v>0</v>
      </c>
      <c r="K94" s="230"/>
      <c r="L94" s="231"/>
      <c r="M94" s="232" t="s">
        <v>19</v>
      </c>
      <c r="N94" s="233" t="s">
        <v>41</v>
      </c>
      <c r="O94" s="81"/>
      <c r="P94" s="193">
        <f>O94*H94</f>
        <v>0</v>
      </c>
      <c r="Q94" s="193">
        <v>0.34114</v>
      </c>
      <c r="R94" s="193">
        <f>Q94*H94</f>
        <v>1.02342</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1655</v>
      </c>
    </row>
    <row r="95" s="2" customFormat="1">
      <c r="A95" s="35"/>
      <c r="B95" s="36"/>
      <c r="C95" s="37"/>
      <c r="D95" s="197" t="s">
        <v>285</v>
      </c>
      <c r="E95" s="37"/>
      <c r="F95" s="198" t="s">
        <v>1654</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183" t="s">
        <v>306</v>
      </c>
      <c r="D96" s="183" t="s">
        <v>278</v>
      </c>
      <c r="E96" s="184" t="s">
        <v>984</v>
      </c>
      <c r="F96" s="185" t="s">
        <v>985</v>
      </c>
      <c r="G96" s="186" t="s">
        <v>289</v>
      </c>
      <c r="H96" s="187">
        <v>15</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1656</v>
      </c>
    </row>
    <row r="97" s="2" customFormat="1">
      <c r="A97" s="35"/>
      <c r="B97" s="36"/>
      <c r="C97" s="37"/>
      <c r="D97" s="197" t="s">
        <v>285</v>
      </c>
      <c r="E97" s="37"/>
      <c r="F97" s="198" t="s">
        <v>987</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11" customFormat="1">
      <c r="A98" s="11"/>
      <c r="B98" s="212"/>
      <c r="C98" s="213"/>
      <c r="D98" s="197" t="s">
        <v>292</v>
      </c>
      <c r="E98" s="214" t="s">
        <v>19</v>
      </c>
      <c r="F98" s="215" t="s">
        <v>1652</v>
      </c>
      <c r="G98" s="213"/>
      <c r="H98" s="216">
        <v>15</v>
      </c>
      <c r="I98" s="217"/>
      <c r="J98" s="213"/>
      <c r="K98" s="213"/>
      <c r="L98" s="218"/>
      <c r="M98" s="219"/>
      <c r="N98" s="220"/>
      <c r="O98" s="220"/>
      <c r="P98" s="220"/>
      <c r="Q98" s="220"/>
      <c r="R98" s="220"/>
      <c r="S98" s="220"/>
      <c r="T98" s="221"/>
      <c r="U98" s="11"/>
      <c r="V98" s="11"/>
      <c r="W98" s="11"/>
      <c r="X98" s="11"/>
      <c r="Y98" s="11"/>
      <c r="Z98" s="11"/>
      <c r="AA98" s="11"/>
      <c r="AB98" s="11"/>
      <c r="AC98" s="11"/>
      <c r="AD98" s="11"/>
      <c r="AE98" s="11"/>
      <c r="AT98" s="222" t="s">
        <v>292</v>
      </c>
      <c r="AU98" s="222" t="s">
        <v>70</v>
      </c>
      <c r="AV98" s="11" t="s">
        <v>79</v>
      </c>
      <c r="AW98" s="11" t="s">
        <v>31</v>
      </c>
      <c r="AX98" s="11" t="s">
        <v>77</v>
      </c>
      <c r="AY98" s="222" t="s">
        <v>283</v>
      </c>
    </row>
    <row r="99" s="2" customFormat="1" ht="14.4" customHeight="1">
      <c r="A99" s="35"/>
      <c r="B99" s="36"/>
      <c r="C99" s="223" t="s">
        <v>310</v>
      </c>
      <c r="D99" s="223" t="s">
        <v>301</v>
      </c>
      <c r="E99" s="224" t="s">
        <v>1657</v>
      </c>
      <c r="F99" s="225" t="s">
        <v>1658</v>
      </c>
      <c r="G99" s="226" t="s">
        <v>281</v>
      </c>
      <c r="H99" s="227">
        <v>3</v>
      </c>
      <c r="I99" s="228"/>
      <c r="J99" s="229">
        <f>ROUND(I99*H99,2)</f>
        <v>0</v>
      </c>
      <c r="K99" s="230"/>
      <c r="L99" s="231"/>
      <c r="M99" s="232" t="s">
        <v>19</v>
      </c>
      <c r="N99" s="233" t="s">
        <v>41</v>
      </c>
      <c r="O99" s="81"/>
      <c r="P99" s="193">
        <f>O99*H99</f>
        <v>0</v>
      </c>
      <c r="Q99" s="193">
        <v>0.36997000000000002</v>
      </c>
      <c r="R99" s="193">
        <f>Q99*H99</f>
        <v>1.1099100000000002</v>
      </c>
      <c r="S99" s="193">
        <v>0</v>
      </c>
      <c r="T99" s="194">
        <f>S99*H99</f>
        <v>0</v>
      </c>
      <c r="U99" s="35"/>
      <c r="V99" s="35"/>
      <c r="W99" s="35"/>
      <c r="X99" s="35"/>
      <c r="Y99" s="35"/>
      <c r="Z99" s="35"/>
      <c r="AA99" s="35"/>
      <c r="AB99" s="35"/>
      <c r="AC99" s="35"/>
      <c r="AD99" s="35"/>
      <c r="AE99" s="35"/>
      <c r="AR99" s="195" t="s">
        <v>304</v>
      </c>
      <c r="AT99" s="195" t="s">
        <v>301</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1659</v>
      </c>
    </row>
    <row r="100" s="2" customFormat="1">
      <c r="A100" s="35"/>
      <c r="B100" s="36"/>
      <c r="C100" s="37"/>
      <c r="D100" s="197" t="s">
        <v>285</v>
      </c>
      <c r="E100" s="37"/>
      <c r="F100" s="198" t="s">
        <v>1658</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318</v>
      </c>
      <c r="D101" s="183" t="s">
        <v>278</v>
      </c>
      <c r="E101" s="184" t="s">
        <v>296</v>
      </c>
      <c r="F101" s="185" t="s">
        <v>297</v>
      </c>
      <c r="G101" s="186" t="s">
        <v>298</v>
      </c>
      <c r="H101" s="187">
        <v>13092</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1660</v>
      </c>
    </row>
    <row r="102" s="2" customFormat="1">
      <c r="A102" s="35"/>
      <c r="B102" s="36"/>
      <c r="C102" s="37"/>
      <c r="D102" s="197" t="s">
        <v>285</v>
      </c>
      <c r="E102" s="37"/>
      <c r="F102" s="198" t="s">
        <v>300</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11" customFormat="1">
      <c r="A103" s="11"/>
      <c r="B103" s="212"/>
      <c r="C103" s="213"/>
      <c r="D103" s="197" t="s">
        <v>292</v>
      </c>
      <c r="E103" s="214" t="s">
        <v>19</v>
      </c>
      <c r="F103" s="215" t="s">
        <v>1661</v>
      </c>
      <c r="G103" s="213"/>
      <c r="H103" s="216">
        <v>7912</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70</v>
      </c>
      <c r="AY103" s="222" t="s">
        <v>283</v>
      </c>
    </row>
    <row r="104" s="11" customFormat="1">
      <c r="A104" s="11"/>
      <c r="B104" s="212"/>
      <c r="C104" s="213"/>
      <c r="D104" s="197" t="s">
        <v>292</v>
      </c>
      <c r="E104" s="214" t="s">
        <v>19</v>
      </c>
      <c r="F104" s="215" t="s">
        <v>1662</v>
      </c>
      <c r="G104" s="213"/>
      <c r="H104" s="216">
        <v>5180</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70</v>
      </c>
      <c r="AY104" s="222" t="s">
        <v>283</v>
      </c>
    </row>
    <row r="105" s="12" customFormat="1">
      <c r="A105" s="12"/>
      <c r="B105" s="234"/>
      <c r="C105" s="235"/>
      <c r="D105" s="197" t="s">
        <v>292</v>
      </c>
      <c r="E105" s="236" t="s">
        <v>19</v>
      </c>
      <c r="F105" s="237" t="s">
        <v>317</v>
      </c>
      <c r="G105" s="235"/>
      <c r="H105" s="238">
        <v>13092</v>
      </c>
      <c r="I105" s="239"/>
      <c r="J105" s="235"/>
      <c r="K105" s="235"/>
      <c r="L105" s="240"/>
      <c r="M105" s="241"/>
      <c r="N105" s="242"/>
      <c r="O105" s="242"/>
      <c r="P105" s="242"/>
      <c r="Q105" s="242"/>
      <c r="R105" s="242"/>
      <c r="S105" s="242"/>
      <c r="T105" s="243"/>
      <c r="U105" s="12"/>
      <c r="V105" s="12"/>
      <c r="W105" s="12"/>
      <c r="X105" s="12"/>
      <c r="Y105" s="12"/>
      <c r="Z105" s="12"/>
      <c r="AA105" s="12"/>
      <c r="AB105" s="12"/>
      <c r="AC105" s="12"/>
      <c r="AD105" s="12"/>
      <c r="AE105" s="12"/>
      <c r="AT105" s="244" t="s">
        <v>292</v>
      </c>
      <c r="AU105" s="244" t="s">
        <v>70</v>
      </c>
      <c r="AV105" s="12" t="s">
        <v>282</v>
      </c>
      <c r="AW105" s="12" t="s">
        <v>31</v>
      </c>
      <c r="AX105" s="12" t="s">
        <v>77</v>
      </c>
      <c r="AY105" s="244" t="s">
        <v>283</v>
      </c>
    </row>
    <row r="106" s="2" customFormat="1" ht="14.4" customHeight="1">
      <c r="A106" s="35"/>
      <c r="B106" s="36"/>
      <c r="C106" s="223" t="s">
        <v>304</v>
      </c>
      <c r="D106" s="223" t="s">
        <v>301</v>
      </c>
      <c r="E106" s="224" t="s">
        <v>307</v>
      </c>
      <c r="F106" s="225" t="s">
        <v>308</v>
      </c>
      <c r="G106" s="226" t="s">
        <v>281</v>
      </c>
      <c r="H106" s="227">
        <v>26184</v>
      </c>
      <c r="I106" s="228"/>
      <c r="J106" s="229">
        <f>ROUND(I106*H106,2)</f>
        <v>0</v>
      </c>
      <c r="K106" s="230"/>
      <c r="L106" s="231"/>
      <c r="M106" s="232" t="s">
        <v>19</v>
      </c>
      <c r="N106" s="233" t="s">
        <v>41</v>
      </c>
      <c r="O106" s="81"/>
      <c r="P106" s="193">
        <f>O106*H106</f>
        <v>0</v>
      </c>
      <c r="Q106" s="193">
        <v>0.00123</v>
      </c>
      <c r="R106" s="193">
        <f>Q106*H106</f>
        <v>32.206319999999998</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1663</v>
      </c>
    </row>
    <row r="107" s="2" customFormat="1">
      <c r="A107" s="35"/>
      <c r="B107" s="36"/>
      <c r="C107" s="37"/>
      <c r="D107" s="197" t="s">
        <v>285</v>
      </c>
      <c r="E107" s="37"/>
      <c r="F107" s="198" t="s">
        <v>308</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223" t="s">
        <v>329</v>
      </c>
      <c r="D108" s="223" t="s">
        <v>301</v>
      </c>
      <c r="E108" s="224" t="s">
        <v>302</v>
      </c>
      <c r="F108" s="225" t="s">
        <v>303</v>
      </c>
      <c r="G108" s="226" t="s">
        <v>281</v>
      </c>
      <c r="H108" s="227">
        <v>13092</v>
      </c>
      <c r="I108" s="228"/>
      <c r="J108" s="229">
        <f>ROUND(I108*H108,2)</f>
        <v>0</v>
      </c>
      <c r="K108" s="230"/>
      <c r="L108" s="231"/>
      <c r="M108" s="232" t="s">
        <v>19</v>
      </c>
      <c r="N108" s="233" t="s">
        <v>41</v>
      </c>
      <c r="O108" s="81"/>
      <c r="P108" s="193">
        <f>O108*H108</f>
        <v>0</v>
      </c>
      <c r="Q108" s="193">
        <v>0.00021000000000000001</v>
      </c>
      <c r="R108" s="193">
        <f>Q108*H108</f>
        <v>2.74932</v>
      </c>
      <c r="S108" s="193">
        <v>0</v>
      </c>
      <c r="T108" s="194">
        <f>S108*H108</f>
        <v>0</v>
      </c>
      <c r="U108" s="35"/>
      <c r="V108" s="35"/>
      <c r="W108" s="35"/>
      <c r="X108" s="35"/>
      <c r="Y108" s="35"/>
      <c r="Z108" s="35"/>
      <c r="AA108" s="35"/>
      <c r="AB108" s="35"/>
      <c r="AC108" s="35"/>
      <c r="AD108" s="35"/>
      <c r="AE108" s="35"/>
      <c r="AR108" s="195" t="s">
        <v>304</v>
      </c>
      <c r="AT108" s="195" t="s">
        <v>301</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1664</v>
      </c>
    </row>
    <row r="109" s="2" customFormat="1">
      <c r="A109" s="35"/>
      <c r="B109" s="36"/>
      <c r="C109" s="37"/>
      <c r="D109" s="197" t="s">
        <v>285</v>
      </c>
      <c r="E109" s="37"/>
      <c r="F109" s="198" t="s">
        <v>303</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244</v>
      </c>
      <c r="D110" s="183" t="s">
        <v>278</v>
      </c>
      <c r="E110" s="184" t="s">
        <v>456</v>
      </c>
      <c r="F110" s="185" t="s">
        <v>457</v>
      </c>
      <c r="G110" s="186" t="s">
        <v>321</v>
      </c>
      <c r="H110" s="187">
        <v>18</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1665</v>
      </c>
    </row>
    <row r="111" s="2" customFormat="1">
      <c r="A111" s="35"/>
      <c r="B111" s="36"/>
      <c r="C111" s="37"/>
      <c r="D111" s="197" t="s">
        <v>285</v>
      </c>
      <c r="E111" s="37"/>
      <c r="F111" s="198" t="s">
        <v>459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247</v>
      </c>
      <c r="D112" s="183" t="s">
        <v>278</v>
      </c>
      <c r="E112" s="184" t="s">
        <v>319</v>
      </c>
      <c r="F112" s="185" t="s">
        <v>320</v>
      </c>
      <c r="G112" s="186" t="s">
        <v>321</v>
      </c>
      <c r="H112" s="187">
        <v>24</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1666</v>
      </c>
    </row>
    <row r="113" s="2" customFormat="1">
      <c r="A113" s="35"/>
      <c r="B113" s="36"/>
      <c r="C113" s="37"/>
      <c r="D113" s="197" t="s">
        <v>285</v>
      </c>
      <c r="E113" s="37"/>
      <c r="F113" s="198" t="s">
        <v>323</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14.4" customHeight="1">
      <c r="A114" s="35"/>
      <c r="B114" s="36"/>
      <c r="C114" s="183" t="s">
        <v>250</v>
      </c>
      <c r="D114" s="183" t="s">
        <v>278</v>
      </c>
      <c r="E114" s="184" t="s">
        <v>518</v>
      </c>
      <c r="F114" s="185" t="s">
        <v>519</v>
      </c>
      <c r="G114" s="186" t="s">
        <v>321</v>
      </c>
      <c r="H114" s="187">
        <v>8</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1667</v>
      </c>
    </row>
    <row r="115" s="2" customFormat="1">
      <c r="A115" s="35"/>
      <c r="B115" s="36"/>
      <c r="C115" s="37"/>
      <c r="D115" s="197" t="s">
        <v>285</v>
      </c>
      <c r="E115" s="37"/>
      <c r="F115" s="198" t="s">
        <v>521</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24.15" customHeight="1">
      <c r="A116" s="35"/>
      <c r="B116" s="36"/>
      <c r="C116" s="183" t="s">
        <v>253</v>
      </c>
      <c r="D116" s="183" t="s">
        <v>278</v>
      </c>
      <c r="E116" s="184" t="s">
        <v>324</v>
      </c>
      <c r="F116" s="185" t="s">
        <v>325</v>
      </c>
      <c r="G116" s="186" t="s">
        <v>289</v>
      </c>
      <c r="H116" s="187">
        <v>3300</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1668</v>
      </c>
    </row>
    <row r="117" s="2" customFormat="1">
      <c r="A117" s="35"/>
      <c r="B117" s="36"/>
      <c r="C117" s="37"/>
      <c r="D117" s="197" t="s">
        <v>285</v>
      </c>
      <c r="E117" s="37"/>
      <c r="F117" s="198" t="s">
        <v>327</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1" customFormat="1">
      <c r="A118" s="11"/>
      <c r="B118" s="212"/>
      <c r="C118" s="213"/>
      <c r="D118" s="197" t="s">
        <v>292</v>
      </c>
      <c r="E118" s="214" t="s">
        <v>19</v>
      </c>
      <c r="F118" s="215" t="s">
        <v>1669</v>
      </c>
      <c r="G118" s="213"/>
      <c r="H118" s="216">
        <v>3300</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77</v>
      </c>
      <c r="AY118" s="222" t="s">
        <v>283</v>
      </c>
    </row>
    <row r="119" s="2" customFormat="1" ht="14.4" customHeight="1">
      <c r="A119" s="35"/>
      <c r="B119" s="36"/>
      <c r="C119" s="183" t="s">
        <v>354</v>
      </c>
      <c r="D119" s="183" t="s">
        <v>278</v>
      </c>
      <c r="E119" s="184" t="s">
        <v>401</v>
      </c>
      <c r="F119" s="185" t="s">
        <v>402</v>
      </c>
      <c r="G119" s="186" t="s">
        <v>321</v>
      </c>
      <c r="H119" s="187">
        <v>12</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1670</v>
      </c>
    </row>
    <row r="120" s="2" customFormat="1">
      <c r="A120" s="35"/>
      <c r="B120" s="36"/>
      <c r="C120" s="37"/>
      <c r="D120" s="197" t="s">
        <v>285</v>
      </c>
      <c r="E120" s="37"/>
      <c r="F120" s="198" t="s">
        <v>404</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24.15" customHeight="1">
      <c r="A121" s="35"/>
      <c r="B121" s="36"/>
      <c r="C121" s="183" t="s">
        <v>8</v>
      </c>
      <c r="D121" s="183" t="s">
        <v>278</v>
      </c>
      <c r="E121" s="184" t="s">
        <v>334</v>
      </c>
      <c r="F121" s="185" t="s">
        <v>335</v>
      </c>
      <c r="G121" s="186" t="s">
        <v>281</v>
      </c>
      <c r="H121" s="187">
        <v>44</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1671</v>
      </c>
    </row>
    <row r="122" s="2" customFormat="1">
      <c r="A122" s="35"/>
      <c r="B122" s="36"/>
      <c r="C122" s="37"/>
      <c r="D122" s="197" t="s">
        <v>285</v>
      </c>
      <c r="E122" s="37"/>
      <c r="F122" s="198" t="s">
        <v>337</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365</v>
      </c>
      <c r="D123" s="183" t="s">
        <v>278</v>
      </c>
      <c r="E123" s="184" t="s">
        <v>338</v>
      </c>
      <c r="F123" s="185" t="s">
        <v>339</v>
      </c>
      <c r="G123" s="186" t="s">
        <v>281</v>
      </c>
      <c r="H123" s="187">
        <v>44</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1672</v>
      </c>
    </row>
    <row r="124" s="2" customFormat="1">
      <c r="A124" s="35"/>
      <c r="B124" s="36"/>
      <c r="C124" s="37"/>
      <c r="D124" s="197" t="s">
        <v>285</v>
      </c>
      <c r="E124" s="37"/>
      <c r="F124" s="198" t="s">
        <v>339</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371</v>
      </c>
      <c r="D125" s="183" t="s">
        <v>278</v>
      </c>
      <c r="E125" s="184" t="s">
        <v>407</v>
      </c>
      <c r="F125" s="185" t="s">
        <v>408</v>
      </c>
      <c r="G125" s="186" t="s">
        <v>281</v>
      </c>
      <c r="H125" s="187">
        <v>155</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1673</v>
      </c>
    </row>
    <row r="126" s="2" customFormat="1">
      <c r="A126" s="35"/>
      <c r="B126" s="36"/>
      <c r="C126" s="37"/>
      <c r="D126" s="197" t="s">
        <v>285</v>
      </c>
      <c r="E126" s="37"/>
      <c r="F126" s="198" t="s">
        <v>410</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14.4" customHeight="1">
      <c r="A127" s="35"/>
      <c r="B127" s="36"/>
      <c r="C127" s="183" t="s">
        <v>419</v>
      </c>
      <c r="D127" s="183" t="s">
        <v>278</v>
      </c>
      <c r="E127" s="184" t="s">
        <v>1674</v>
      </c>
      <c r="F127" s="185" t="s">
        <v>1675</v>
      </c>
      <c r="G127" s="186" t="s">
        <v>1676</v>
      </c>
      <c r="H127" s="187">
        <v>2.2999999999999998</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1677</v>
      </c>
    </row>
    <row r="128" s="2" customFormat="1">
      <c r="A128" s="35"/>
      <c r="B128" s="36"/>
      <c r="C128" s="37"/>
      <c r="D128" s="197" t="s">
        <v>285</v>
      </c>
      <c r="E128" s="37"/>
      <c r="F128" s="198" t="s">
        <v>1678</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1" customFormat="1">
      <c r="A129" s="11"/>
      <c r="B129" s="212"/>
      <c r="C129" s="213"/>
      <c r="D129" s="197" t="s">
        <v>292</v>
      </c>
      <c r="E129" s="214" t="s">
        <v>19</v>
      </c>
      <c r="F129" s="215" t="s">
        <v>1679</v>
      </c>
      <c r="G129" s="213"/>
      <c r="H129" s="216">
        <v>2.2999999999999998</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77</v>
      </c>
      <c r="AY129" s="222" t="s">
        <v>283</v>
      </c>
    </row>
    <row r="130" s="2" customFormat="1" ht="14.4" customHeight="1">
      <c r="A130" s="35"/>
      <c r="B130" s="36"/>
      <c r="C130" s="183" t="s">
        <v>428</v>
      </c>
      <c r="D130" s="183" t="s">
        <v>278</v>
      </c>
      <c r="E130" s="184" t="s">
        <v>1680</v>
      </c>
      <c r="F130" s="185" t="s">
        <v>1681</v>
      </c>
      <c r="G130" s="186" t="s">
        <v>1682</v>
      </c>
      <c r="H130" s="187">
        <v>66</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1683</v>
      </c>
    </row>
    <row r="131" s="2" customFormat="1">
      <c r="A131" s="35"/>
      <c r="B131" s="36"/>
      <c r="C131" s="37"/>
      <c r="D131" s="197" t="s">
        <v>285</v>
      </c>
      <c r="E131" s="37"/>
      <c r="F131" s="198" t="s">
        <v>1684</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1" customFormat="1">
      <c r="A132" s="11"/>
      <c r="B132" s="212"/>
      <c r="C132" s="213"/>
      <c r="D132" s="197" t="s">
        <v>292</v>
      </c>
      <c r="E132" s="214" t="s">
        <v>19</v>
      </c>
      <c r="F132" s="215" t="s">
        <v>1685</v>
      </c>
      <c r="G132" s="213"/>
      <c r="H132" s="216">
        <v>66</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77</v>
      </c>
      <c r="AY132" s="222" t="s">
        <v>283</v>
      </c>
    </row>
    <row r="133" s="2" customFormat="1" ht="14.4" customHeight="1">
      <c r="A133" s="35"/>
      <c r="B133" s="36"/>
      <c r="C133" s="223" t="s">
        <v>435</v>
      </c>
      <c r="D133" s="223" t="s">
        <v>301</v>
      </c>
      <c r="E133" s="224" t="s">
        <v>1686</v>
      </c>
      <c r="F133" s="225" t="s">
        <v>1687</v>
      </c>
      <c r="G133" s="226" t="s">
        <v>343</v>
      </c>
      <c r="H133" s="227">
        <v>99</v>
      </c>
      <c r="I133" s="228"/>
      <c r="J133" s="229">
        <f>ROUND(I133*H133,2)</f>
        <v>0</v>
      </c>
      <c r="K133" s="230"/>
      <c r="L133" s="231"/>
      <c r="M133" s="232" t="s">
        <v>19</v>
      </c>
      <c r="N133" s="233" t="s">
        <v>41</v>
      </c>
      <c r="O133" s="81"/>
      <c r="P133" s="193">
        <f>O133*H133</f>
        <v>0</v>
      </c>
      <c r="Q133" s="193">
        <v>1</v>
      </c>
      <c r="R133" s="193">
        <f>Q133*H133</f>
        <v>99</v>
      </c>
      <c r="S133" s="193">
        <v>0</v>
      </c>
      <c r="T133" s="194">
        <f>S133*H133</f>
        <v>0</v>
      </c>
      <c r="U133" s="35"/>
      <c r="V133" s="35"/>
      <c r="W133" s="35"/>
      <c r="X133" s="35"/>
      <c r="Y133" s="35"/>
      <c r="Z133" s="35"/>
      <c r="AA133" s="35"/>
      <c r="AB133" s="35"/>
      <c r="AC133" s="35"/>
      <c r="AD133" s="35"/>
      <c r="AE133" s="35"/>
      <c r="AR133" s="195" t="s">
        <v>304</v>
      </c>
      <c r="AT133" s="195" t="s">
        <v>301</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1688</v>
      </c>
    </row>
    <row r="134" s="2" customFormat="1">
      <c r="A134" s="35"/>
      <c r="B134" s="36"/>
      <c r="C134" s="37"/>
      <c r="D134" s="197" t="s">
        <v>285</v>
      </c>
      <c r="E134" s="37"/>
      <c r="F134" s="198" t="s">
        <v>1687</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1" customFormat="1">
      <c r="A135" s="11"/>
      <c r="B135" s="212"/>
      <c r="C135" s="213"/>
      <c r="D135" s="197" t="s">
        <v>292</v>
      </c>
      <c r="E135" s="214" t="s">
        <v>19</v>
      </c>
      <c r="F135" s="215" t="s">
        <v>1689</v>
      </c>
      <c r="G135" s="213"/>
      <c r="H135" s="216">
        <v>99</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77</v>
      </c>
      <c r="AY135" s="222" t="s">
        <v>283</v>
      </c>
    </row>
    <row r="136" s="2" customFormat="1" ht="24.15" customHeight="1">
      <c r="A136" s="35"/>
      <c r="B136" s="36"/>
      <c r="C136" s="183" t="s">
        <v>7</v>
      </c>
      <c r="D136" s="183" t="s">
        <v>278</v>
      </c>
      <c r="E136" s="184" t="s">
        <v>1690</v>
      </c>
      <c r="F136" s="185" t="s">
        <v>1691</v>
      </c>
      <c r="G136" s="186" t="s">
        <v>343</v>
      </c>
      <c r="H136" s="187">
        <v>99</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1692</v>
      </c>
    </row>
    <row r="137" s="2" customFormat="1">
      <c r="A137" s="35"/>
      <c r="B137" s="36"/>
      <c r="C137" s="37"/>
      <c r="D137" s="197" t="s">
        <v>285</v>
      </c>
      <c r="E137" s="37"/>
      <c r="F137" s="198" t="s">
        <v>1693</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2" customFormat="1" ht="14.4" customHeight="1">
      <c r="A138" s="35"/>
      <c r="B138" s="36"/>
      <c r="C138" s="183" t="s">
        <v>620</v>
      </c>
      <c r="D138" s="183" t="s">
        <v>278</v>
      </c>
      <c r="E138" s="184" t="s">
        <v>420</v>
      </c>
      <c r="F138" s="185" t="s">
        <v>421</v>
      </c>
      <c r="G138" s="186" t="s">
        <v>343</v>
      </c>
      <c r="H138" s="187">
        <v>291.113</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1694</v>
      </c>
    </row>
    <row r="139" s="2" customFormat="1">
      <c r="A139" s="35"/>
      <c r="B139" s="36"/>
      <c r="C139" s="37"/>
      <c r="D139" s="197" t="s">
        <v>285</v>
      </c>
      <c r="E139" s="37"/>
      <c r="F139" s="198" t="s">
        <v>423</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10" customFormat="1">
      <c r="A140" s="10"/>
      <c r="B140" s="202"/>
      <c r="C140" s="203"/>
      <c r="D140" s="197" t="s">
        <v>292</v>
      </c>
      <c r="E140" s="204" t="s">
        <v>19</v>
      </c>
      <c r="F140" s="205" t="s">
        <v>424</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1695</v>
      </c>
      <c r="G141" s="213"/>
      <c r="H141" s="216">
        <v>100.71899999999999</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70</v>
      </c>
      <c r="AY141" s="222" t="s">
        <v>283</v>
      </c>
    </row>
    <row r="142" s="10" customFormat="1">
      <c r="A142" s="10"/>
      <c r="B142" s="202"/>
      <c r="C142" s="203"/>
      <c r="D142" s="197" t="s">
        <v>292</v>
      </c>
      <c r="E142" s="204" t="s">
        <v>19</v>
      </c>
      <c r="F142" s="205" t="s">
        <v>426</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1696</v>
      </c>
      <c r="G143" s="213"/>
      <c r="H143" s="216">
        <v>188.261</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70</v>
      </c>
      <c r="AY143" s="222" t="s">
        <v>283</v>
      </c>
    </row>
    <row r="144" s="10" customFormat="1">
      <c r="A144" s="10"/>
      <c r="B144" s="202"/>
      <c r="C144" s="203"/>
      <c r="D144" s="197" t="s">
        <v>292</v>
      </c>
      <c r="E144" s="204" t="s">
        <v>19</v>
      </c>
      <c r="F144" s="205" t="s">
        <v>647</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1697</v>
      </c>
      <c r="G145" s="213"/>
      <c r="H145" s="216">
        <v>2.133</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70</v>
      </c>
      <c r="AY145" s="222" t="s">
        <v>283</v>
      </c>
    </row>
    <row r="146" s="12" customFormat="1">
      <c r="A146" s="12"/>
      <c r="B146" s="234"/>
      <c r="C146" s="235"/>
      <c r="D146" s="197" t="s">
        <v>292</v>
      </c>
      <c r="E146" s="236" t="s">
        <v>19</v>
      </c>
      <c r="F146" s="237" t="s">
        <v>317</v>
      </c>
      <c r="G146" s="235"/>
      <c r="H146" s="238">
        <v>291.113</v>
      </c>
      <c r="I146" s="239"/>
      <c r="J146" s="235"/>
      <c r="K146" s="235"/>
      <c r="L146" s="240"/>
      <c r="M146" s="241"/>
      <c r="N146" s="242"/>
      <c r="O146" s="242"/>
      <c r="P146" s="242"/>
      <c r="Q146" s="242"/>
      <c r="R146" s="242"/>
      <c r="S146" s="242"/>
      <c r="T146" s="243"/>
      <c r="U146" s="12"/>
      <c r="V146" s="12"/>
      <c r="W146" s="12"/>
      <c r="X146" s="12"/>
      <c r="Y146" s="12"/>
      <c r="Z146" s="12"/>
      <c r="AA146" s="12"/>
      <c r="AB146" s="12"/>
      <c r="AC146" s="12"/>
      <c r="AD146" s="12"/>
      <c r="AE146" s="12"/>
      <c r="AT146" s="244" t="s">
        <v>292</v>
      </c>
      <c r="AU146" s="244" t="s">
        <v>70</v>
      </c>
      <c r="AV146" s="12" t="s">
        <v>282</v>
      </c>
      <c r="AW146" s="12" t="s">
        <v>31</v>
      </c>
      <c r="AX146" s="12" t="s">
        <v>77</v>
      </c>
      <c r="AY146" s="244" t="s">
        <v>283</v>
      </c>
    </row>
    <row r="147" s="2" customFormat="1" ht="37.8" customHeight="1">
      <c r="A147" s="35"/>
      <c r="B147" s="36"/>
      <c r="C147" s="183" t="s">
        <v>625</v>
      </c>
      <c r="D147" s="183" t="s">
        <v>278</v>
      </c>
      <c r="E147" s="184" t="s">
        <v>429</v>
      </c>
      <c r="F147" s="185" t="s">
        <v>430</v>
      </c>
      <c r="G147" s="186" t="s">
        <v>343</v>
      </c>
      <c r="H147" s="187">
        <v>94.129999999999995</v>
      </c>
      <c r="I147" s="188"/>
      <c r="J147" s="189">
        <f>ROUND(I147*H147,2)</f>
        <v>0</v>
      </c>
      <c r="K147" s="190"/>
      <c r="L147" s="41"/>
      <c r="M147" s="191" t="s">
        <v>19</v>
      </c>
      <c r="N147" s="192" t="s">
        <v>41</v>
      </c>
      <c r="O147" s="81"/>
      <c r="P147" s="193">
        <f>O147*H147</f>
        <v>0</v>
      </c>
      <c r="Q147" s="193">
        <v>0</v>
      </c>
      <c r="R147" s="193">
        <f>Q147*H147</f>
        <v>0</v>
      </c>
      <c r="S147" s="193">
        <v>0</v>
      </c>
      <c r="T147" s="194">
        <f>S147*H147</f>
        <v>0</v>
      </c>
      <c r="U147" s="35"/>
      <c r="V147" s="35"/>
      <c r="W147" s="35"/>
      <c r="X147" s="35"/>
      <c r="Y147" s="35"/>
      <c r="Z147" s="35"/>
      <c r="AA147" s="35"/>
      <c r="AB147" s="35"/>
      <c r="AC147" s="35"/>
      <c r="AD147" s="35"/>
      <c r="AE147" s="35"/>
      <c r="AR147" s="195" t="s">
        <v>282</v>
      </c>
      <c r="AT147" s="195" t="s">
        <v>278</v>
      </c>
      <c r="AU147" s="195" t="s">
        <v>70</v>
      </c>
      <c r="AY147" s="14" t="s">
        <v>283</v>
      </c>
      <c r="BE147" s="196">
        <f>IF(N147="základní",J147,0)</f>
        <v>0</v>
      </c>
      <c r="BF147" s="196">
        <f>IF(N147="snížená",J147,0)</f>
        <v>0</v>
      </c>
      <c r="BG147" s="196">
        <f>IF(N147="zákl. přenesená",J147,0)</f>
        <v>0</v>
      </c>
      <c r="BH147" s="196">
        <f>IF(N147="sníž. přenesená",J147,0)</f>
        <v>0</v>
      </c>
      <c r="BI147" s="196">
        <f>IF(N147="nulová",J147,0)</f>
        <v>0</v>
      </c>
      <c r="BJ147" s="14" t="s">
        <v>77</v>
      </c>
      <c r="BK147" s="196">
        <f>ROUND(I147*H147,2)</f>
        <v>0</v>
      </c>
      <c r="BL147" s="14" t="s">
        <v>282</v>
      </c>
      <c r="BM147" s="195" t="s">
        <v>1698</v>
      </c>
    </row>
    <row r="148" s="2" customFormat="1">
      <c r="A148" s="35"/>
      <c r="B148" s="36"/>
      <c r="C148" s="37"/>
      <c r="D148" s="197" t="s">
        <v>285</v>
      </c>
      <c r="E148" s="37"/>
      <c r="F148" s="198" t="s">
        <v>432</v>
      </c>
      <c r="G148" s="37"/>
      <c r="H148" s="37"/>
      <c r="I148" s="199"/>
      <c r="J148" s="37"/>
      <c r="K148" s="37"/>
      <c r="L148" s="41"/>
      <c r="M148" s="200"/>
      <c r="N148" s="201"/>
      <c r="O148" s="81"/>
      <c r="P148" s="81"/>
      <c r="Q148" s="81"/>
      <c r="R148" s="81"/>
      <c r="S148" s="81"/>
      <c r="T148" s="82"/>
      <c r="U148" s="35"/>
      <c r="V148" s="35"/>
      <c r="W148" s="35"/>
      <c r="X148" s="35"/>
      <c r="Y148" s="35"/>
      <c r="Z148" s="35"/>
      <c r="AA148" s="35"/>
      <c r="AB148" s="35"/>
      <c r="AC148" s="35"/>
      <c r="AD148" s="35"/>
      <c r="AE148" s="35"/>
      <c r="AT148" s="14" t="s">
        <v>285</v>
      </c>
      <c r="AU148" s="14" t="s">
        <v>70</v>
      </c>
    </row>
    <row r="149" s="10" customFormat="1">
      <c r="A149" s="10"/>
      <c r="B149" s="202"/>
      <c r="C149" s="203"/>
      <c r="D149" s="197" t="s">
        <v>292</v>
      </c>
      <c r="E149" s="204" t="s">
        <v>19</v>
      </c>
      <c r="F149" s="205" t="s">
        <v>433</v>
      </c>
      <c r="G149" s="203"/>
      <c r="H149" s="204" t="s">
        <v>19</v>
      </c>
      <c r="I149" s="206"/>
      <c r="J149" s="203"/>
      <c r="K149" s="203"/>
      <c r="L149" s="207"/>
      <c r="M149" s="208"/>
      <c r="N149" s="209"/>
      <c r="O149" s="209"/>
      <c r="P149" s="209"/>
      <c r="Q149" s="209"/>
      <c r="R149" s="209"/>
      <c r="S149" s="209"/>
      <c r="T149" s="210"/>
      <c r="U149" s="10"/>
      <c r="V149" s="10"/>
      <c r="W149" s="10"/>
      <c r="X149" s="10"/>
      <c r="Y149" s="10"/>
      <c r="Z149" s="10"/>
      <c r="AA149" s="10"/>
      <c r="AB149" s="10"/>
      <c r="AC149" s="10"/>
      <c r="AD149" s="10"/>
      <c r="AE149" s="10"/>
      <c r="AT149" s="211" t="s">
        <v>292</v>
      </c>
      <c r="AU149" s="211" t="s">
        <v>70</v>
      </c>
      <c r="AV149" s="10" t="s">
        <v>77</v>
      </c>
      <c r="AW149" s="10" t="s">
        <v>31</v>
      </c>
      <c r="AX149" s="10" t="s">
        <v>70</v>
      </c>
      <c r="AY149" s="211" t="s">
        <v>283</v>
      </c>
    </row>
    <row r="150" s="11" customFormat="1">
      <c r="A150" s="11"/>
      <c r="B150" s="212"/>
      <c r="C150" s="213"/>
      <c r="D150" s="197" t="s">
        <v>292</v>
      </c>
      <c r="E150" s="214" t="s">
        <v>19</v>
      </c>
      <c r="F150" s="215" t="s">
        <v>1699</v>
      </c>
      <c r="G150" s="213"/>
      <c r="H150" s="216">
        <v>94.129999999999995</v>
      </c>
      <c r="I150" s="217"/>
      <c r="J150" s="213"/>
      <c r="K150" s="213"/>
      <c r="L150" s="218"/>
      <c r="M150" s="219"/>
      <c r="N150" s="220"/>
      <c r="O150" s="220"/>
      <c r="P150" s="220"/>
      <c r="Q150" s="220"/>
      <c r="R150" s="220"/>
      <c r="S150" s="220"/>
      <c r="T150" s="221"/>
      <c r="U150" s="11"/>
      <c r="V150" s="11"/>
      <c r="W150" s="11"/>
      <c r="X150" s="11"/>
      <c r="Y150" s="11"/>
      <c r="Z150" s="11"/>
      <c r="AA150" s="11"/>
      <c r="AB150" s="11"/>
      <c r="AC150" s="11"/>
      <c r="AD150" s="11"/>
      <c r="AE150" s="11"/>
      <c r="AT150" s="222" t="s">
        <v>292</v>
      </c>
      <c r="AU150" s="222" t="s">
        <v>70</v>
      </c>
      <c r="AV150" s="11" t="s">
        <v>79</v>
      </c>
      <c r="AW150" s="11" t="s">
        <v>31</v>
      </c>
      <c r="AX150" s="11" t="s">
        <v>77</v>
      </c>
      <c r="AY150" s="222" t="s">
        <v>283</v>
      </c>
    </row>
    <row r="151" s="2" customFormat="1" ht="37.8" customHeight="1">
      <c r="A151" s="35"/>
      <c r="B151" s="36"/>
      <c r="C151" s="183" t="s">
        <v>630</v>
      </c>
      <c r="D151" s="183" t="s">
        <v>278</v>
      </c>
      <c r="E151" s="184" t="s">
        <v>436</v>
      </c>
      <c r="F151" s="185" t="s">
        <v>437</v>
      </c>
      <c r="G151" s="186" t="s">
        <v>343</v>
      </c>
      <c r="H151" s="187">
        <v>102.852</v>
      </c>
      <c r="I151" s="188"/>
      <c r="J151" s="189">
        <f>ROUND(I151*H151,2)</f>
        <v>0</v>
      </c>
      <c r="K151" s="190"/>
      <c r="L151" s="41"/>
      <c r="M151" s="191" t="s">
        <v>19</v>
      </c>
      <c r="N151" s="192" t="s">
        <v>41</v>
      </c>
      <c r="O151" s="81"/>
      <c r="P151" s="193">
        <f>O151*H151</f>
        <v>0</v>
      </c>
      <c r="Q151" s="193">
        <v>0</v>
      </c>
      <c r="R151" s="193">
        <f>Q151*H151</f>
        <v>0</v>
      </c>
      <c r="S151" s="193">
        <v>0</v>
      </c>
      <c r="T151" s="194">
        <f>S151*H151</f>
        <v>0</v>
      </c>
      <c r="U151" s="35"/>
      <c r="V151" s="35"/>
      <c r="W151" s="35"/>
      <c r="X151" s="35"/>
      <c r="Y151" s="35"/>
      <c r="Z151" s="35"/>
      <c r="AA151" s="35"/>
      <c r="AB151" s="35"/>
      <c r="AC151" s="35"/>
      <c r="AD151" s="35"/>
      <c r="AE151" s="35"/>
      <c r="AR151" s="195" t="s">
        <v>282</v>
      </c>
      <c r="AT151" s="195" t="s">
        <v>278</v>
      </c>
      <c r="AU151" s="195" t="s">
        <v>70</v>
      </c>
      <c r="AY151" s="14" t="s">
        <v>283</v>
      </c>
      <c r="BE151" s="196">
        <f>IF(N151="základní",J151,0)</f>
        <v>0</v>
      </c>
      <c r="BF151" s="196">
        <f>IF(N151="snížená",J151,0)</f>
        <v>0</v>
      </c>
      <c r="BG151" s="196">
        <f>IF(N151="zákl. přenesená",J151,0)</f>
        <v>0</v>
      </c>
      <c r="BH151" s="196">
        <f>IF(N151="sníž. přenesená",J151,0)</f>
        <v>0</v>
      </c>
      <c r="BI151" s="196">
        <f>IF(N151="nulová",J151,0)</f>
        <v>0</v>
      </c>
      <c r="BJ151" s="14" t="s">
        <v>77</v>
      </c>
      <c r="BK151" s="196">
        <f>ROUND(I151*H151,2)</f>
        <v>0</v>
      </c>
      <c r="BL151" s="14" t="s">
        <v>282</v>
      </c>
      <c r="BM151" s="195" t="s">
        <v>1700</v>
      </c>
    </row>
    <row r="152" s="2" customFormat="1">
      <c r="A152" s="35"/>
      <c r="B152" s="36"/>
      <c r="C152" s="37"/>
      <c r="D152" s="197" t="s">
        <v>285</v>
      </c>
      <c r="E152" s="37"/>
      <c r="F152" s="198" t="s">
        <v>439</v>
      </c>
      <c r="G152" s="37"/>
      <c r="H152" s="37"/>
      <c r="I152" s="199"/>
      <c r="J152" s="37"/>
      <c r="K152" s="37"/>
      <c r="L152" s="41"/>
      <c r="M152" s="200"/>
      <c r="N152" s="201"/>
      <c r="O152" s="81"/>
      <c r="P152" s="81"/>
      <c r="Q152" s="81"/>
      <c r="R152" s="81"/>
      <c r="S152" s="81"/>
      <c r="T152" s="82"/>
      <c r="U152" s="35"/>
      <c r="V152" s="35"/>
      <c r="W152" s="35"/>
      <c r="X152" s="35"/>
      <c r="Y152" s="35"/>
      <c r="Z152" s="35"/>
      <c r="AA152" s="35"/>
      <c r="AB152" s="35"/>
      <c r="AC152" s="35"/>
      <c r="AD152" s="35"/>
      <c r="AE152" s="35"/>
      <c r="AT152" s="14" t="s">
        <v>285</v>
      </c>
      <c r="AU152" s="14" t="s">
        <v>70</v>
      </c>
    </row>
    <row r="153" s="10" customFormat="1">
      <c r="A153" s="10"/>
      <c r="B153" s="202"/>
      <c r="C153" s="203"/>
      <c r="D153" s="197" t="s">
        <v>292</v>
      </c>
      <c r="E153" s="204" t="s">
        <v>19</v>
      </c>
      <c r="F153" s="205" t="s">
        <v>424</v>
      </c>
      <c r="G153" s="203"/>
      <c r="H153" s="204" t="s">
        <v>19</v>
      </c>
      <c r="I153" s="206"/>
      <c r="J153" s="203"/>
      <c r="K153" s="203"/>
      <c r="L153" s="207"/>
      <c r="M153" s="208"/>
      <c r="N153" s="209"/>
      <c r="O153" s="209"/>
      <c r="P153" s="209"/>
      <c r="Q153" s="209"/>
      <c r="R153" s="209"/>
      <c r="S153" s="209"/>
      <c r="T153" s="210"/>
      <c r="U153" s="10"/>
      <c r="V153" s="10"/>
      <c r="W153" s="10"/>
      <c r="X153" s="10"/>
      <c r="Y153" s="10"/>
      <c r="Z153" s="10"/>
      <c r="AA153" s="10"/>
      <c r="AB153" s="10"/>
      <c r="AC153" s="10"/>
      <c r="AD153" s="10"/>
      <c r="AE153" s="10"/>
      <c r="AT153" s="211" t="s">
        <v>292</v>
      </c>
      <c r="AU153" s="211" t="s">
        <v>70</v>
      </c>
      <c r="AV153" s="10" t="s">
        <v>77</v>
      </c>
      <c r="AW153" s="10" t="s">
        <v>31</v>
      </c>
      <c r="AX153" s="10" t="s">
        <v>70</v>
      </c>
      <c r="AY153" s="211" t="s">
        <v>283</v>
      </c>
    </row>
    <row r="154" s="11" customFormat="1">
      <c r="A154" s="11"/>
      <c r="B154" s="212"/>
      <c r="C154" s="213"/>
      <c r="D154" s="197" t="s">
        <v>292</v>
      </c>
      <c r="E154" s="214" t="s">
        <v>19</v>
      </c>
      <c r="F154" s="215" t="s">
        <v>1695</v>
      </c>
      <c r="G154" s="213"/>
      <c r="H154" s="216">
        <v>100.71899999999999</v>
      </c>
      <c r="I154" s="217"/>
      <c r="J154" s="213"/>
      <c r="K154" s="213"/>
      <c r="L154" s="218"/>
      <c r="M154" s="219"/>
      <c r="N154" s="220"/>
      <c r="O154" s="220"/>
      <c r="P154" s="220"/>
      <c r="Q154" s="220"/>
      <c r="R154" s="220"/>
      <c r="S154" s="220"/>
      <c r="T154" s="221"/>
      <c r="U154" s="11"/>
      <c r="V154" s="11"/>
      <c r="W154" s="11"/>
      <c r="X154" s="11"/>
      <c r="Y154" s="11"/>
      <c r="Z154" s="11"/>
      <c r="AA154" s="11"/>
      <c r="AB154" s="11"/>
      <c r="AC154" s="11"/>
      <c r="AD154" s="11"/>
      <c r="AE154" s="11"/>
      <c r="AT154" s="222" t="s">
        <v>292</v>
      </c>
      <c r="AU154" s="222" t="s">
        <v>70</v>
      </c>
      <c r="AV154" s="11" t="s">
        <v>79</v>
      </c>
      <c r="AW154" s="11" t="s">
        <v>31</v>
      </c>
      <c r="AX154" s="11" t="s">
        <v>70</v>
      </c>
      <c r="AY154" s="222" t="s">
        <v>283</v>
      </c>
    </row>
    <row r="155" s="10" customFormat="1">
      <c r="A155" s="10"/>
      <c r="B155" s="202"/>
      <c r="C155" s="203"/>
      <c r="D155" s="197" t="s">
        <v>292</v>
      </c>
      <c r="E155" s="204" t="s">
        <v>19</v>
      </c>
      <c r="F155" s="205" t="s">
        <v>647</v>
      </c>
      <c r="G155" s="203"/>
      <c r="H155" s="204" t="s">
        <v>19</v>
      </c>
      <c r="I155" s="206"/>
      <c r="J155" s="203"/>
      <c r="K155" s="203"/>
      <c r="L155" s="207"/>
      <c r="M155" s="208"/>
      <c r="N155" s="209"/>
      <c r="O155" s="209"/>
      <c r="P155" s="209"/>
      <c r="Q155" s="209"/>
      <c r="R155" s="209"/>
      <c r="S155" s="209"/>
      <c r="T155" s="210"/>
      <c r="U155" s="10"/>
      <c r="V155" s="10"/>
      <c r="W155" s="10"/>
      <c r="X155" s="10"/>
      <c r="Y155" s="10"/>
      <c r="Z155" s="10"/>
      <c r="AA155" s="10"/>
      <c r="AB155" s="10"/>
      <c r="AC155" s="10"/>
      <c r="AD155" s="10"/>
      <c r="AE155" s="10"/>
      <c r="AT155" s="211" t="s">
        <v>292</v>
      </c>
      <c r="AU155" s="211" t="s">
        <v>70</v>
      </c>
      <c r="AV155" s="10" t="s">
        <v>77</v>
      </c>
      <c r="AW155" s="10" t="s">
        <v>31</v>
      </c>
      <c r="AX155" s="10" t="s">
        <v>70</v>
      </c>
      <c r="AY155" s="211" t="s">
        <v>283</v>
      </c>
    </row>
    <row r="156" s="11" customFormat="1">
      <c r="A156" s="11"/>
      <c r="B156" s="212"/>
      <c r="C156" s="213"/>
      <c r="D156" s="197" t="s">
        <v>292</v>
      </c>
      <c r="E156" s="214" t="s">
        <v>19</v>
      </c>
      <c r="F156" s="215" t="s">
        <v>1697</v>
      </c>
      <c r="G156" s="213"/>
      <c r="H156" s="216">
        <v>2.133</v>
      </c>
      <c r="I156" s="217"/>
      <c r="J156" s="213"/>
      <c r="K156" s="213"/>
      <c r="L156" s="218"/>
      <c r="M156" s="219"/>
      <c r="N156" s="220"/>
      <c r="O156" s="220"/>
      <c r="P156" s="220"/>
      <c r="Q156" s="220"/>
      <c r="R156" s="220"/>
      <c r="S156" s="220"/>
      <c r="T156" s="221"/>
      <c r="U156" s="11"/>
      <c r="V156" s="11"/>
      <c r="W156" s="11"/>
      <c r="X156" s="11"/>
      <c r="Y156" s="11"/>
      <c r="Z156" s="11"/>
      <c r="AA156" s="11"/>
      <c r="AB156" s="11"/>
      <c r="AC156" s="11"/>
      <c r="AD156" s="11"/>
      <c r="AE156" s="11"/>
      <c r="AT156" s="222" t="s">
        <v>292</v>
      </c>
      <c r="AU156" s="222" t="s">
        <v>70</v>
      </c>
      <c r="AV156" s="11" t="s">
        <v>79</v>
      </c>
      <c r="AW156" s="11" t="s">
        <v>31</v>
      </c>
      <c r="AX156" s="11" t="s">
        <v>70</v>
      </c>
      <c r="AY156" s="222" t="s">
        <v>283</v>
      </c>
    </row>
    <row r="157" s="12" customFormat="1">
      <c r="A157" s="12"/>
      <c r="B157" s="234"/>
      <c r="C157" s="235"/>
      <c r="D157" s="197" t="s">
        <v>292</v>
      </c>
      <c r="E157" s="236" t="s">
        <v>19</v>
      </c>
      <c r="F157" s="237" t="s">
        <v>317</v>
      </c>
      <c r="G157" s="235"/>
      <c r="H157" s="238">
        <v>102.852</v>
      </c>
      <c r="I157" s="239"/>
      <c r="J157" s="235"/>
      <c r="K157" s="235"/>
      <c r="L157" s="240"/>
      <c r="M157" s="241"/>
      <c r="N157" s="242"/>
      <c r="O157" s="242"/>
      <c r="P157" s="242"/>
      <c r="Q157" s="242"/>
      <c r="R157" s="242"/>
      <c r="S157" s="242"/>
      <c r="T157" s="243"/>
      <c r="U157" s="12"/>
      <c r="V157" s="12"/>
      <c r="W157" s="12"/>
      <c r="X157" s="12"/>
      <c r="Y157" s="12"/>
      <c r="Z157" s="12"/>
      <c r="AA157" s="12"/>
      <c r="AB157" s="12"/>
      <c r="AC157" s="12"/>
      <c r="AD157" s="12"/>
      <c r="AE157" s="12"/>
      <c r="AT157" s="244" t="s">
        <v>292</v>
      </c>
      <c r="AU157" s="244" t="s">
        <v>70</v>
      </c>
      <c r="AV157" s="12" t="s">
        <v>282</v>
      </c>
      <c r="AW157" s="12" t="s">
        <v>31</v>
      </c>
      <c r="AX157" s="12" t="s">
        <v>77</v>
      </c>
      <c r="AY157" s="244" t="s">
        <v>283</v>
      </c>
    </row>
    <row r="158" s="2" customFormat="1" ht="14.4" customHeight="1">
      <c r="A158" s="35"/>
      <c r="B158" s="36"/>
      <c r="C158" s="183" t="s">
        <v>632</v>
      </c>
      <c r="D158" s="183" t="s">
        <v>278</v>
      </c>
      <c r="E158" s="184" t="s">
        <v>341</v>
      </c>
      <c r="F158" s="185" t="s">
        <v>342</v>
      </c>
      <c r="G158" s="186" t="s">
        <v>343</v>
      </c>
      <c r="H158" s="187">
        <v>34.954999999999998</v>
      </c>
      <c r="I158" s="188"/>
      <c r="J158" s="189">
        <f>ROUND(I158*H158,2)</f>
        <v>0</v>
      </c>
      <c r="K158" s="190"/>
      <c r="L158" s="41"/>
      <c r="M158" s="191" t="s">
        <v>19</v>
      </c>
      <c r="N158" s="192" t="s">
        <v>41</v>
      </c>
      <c r="O158" s="81"/>
      <c r="P158" s="193">
        <f>O158*H158</f>
        <v>0</v>
      </c>
      <c r="Q158" s="193">
        <v>0</v>
      </c>
      <c r="R158" s="193">
        <f>Q158*H158</f>
        <v>0</v>
      </c>
      <c r="S158" s="193">
        <v>0</v>
      </c>
      <c r="T158" s="194">
        <f>S158*H158</f>
        <v>0</v>
      </c>
      <c r="U158" s="35"/>
      <c r="V158" s="35"/>
      <c r="W158" s="35"/>
      <c r="X158" s="35"/>
      <c r="Y158" s="35"/>
      <c r="Z158" s="35"/>
      <c r="AA158" s="35"/>
      <c r="AB158" s="35"/>
      <c r="AC158" s="35"/>
      <c r="AD158" s="35"/>
      <c r="AE158" s="35"/>
      <c r="AR158" s="195" t="s">
        <v>282</v>
      </c>
      <c r="AT158" s="195" t="s">
        <v>278</v>
      </c>
      <c r="AU158" s="195" t="s">
        <v>70</v>
      </c>
      <c r="AY158" s="14" t="s">
        <v>283</v>
      </c>
      <c r="BE158" s="196">
        <f>IF(N158="základní",J158,0)</f>
        <v>0</v>
      </c>
      <c r="BF158" s="196">
        <f>IF(N158="snížená",J158,0)</f>
        <v>0</v>
      </c>
      <c r="BG158" s="196">
        <f>IF(N158="zákl. přenesená",J158,0)</f>
        <v>0</v>
      </c>
      <c r="BH158" s="196">
        <f>IF(N158="sníž. přenesená",J158,0)</f>
        <v>0</v>
      </c>
      <c r="BI158" s="196">
        <f>IF(N158="nulová",J158,0)</f>
        <v>0</v>
      </c>
      <c r="BJ158" s="14" t="s">
        <v>77</v>
      </c>
      <c r="BK158" s="196">
        <f>ROUND(I158*H158,2)</f>
        <v>0</v>
      </c>
      <c r="BL158" s="14" t="s">
        <v>282</v>
      </c>
      <c r="BM158" s="195" t="s">
        <v>1701</v>
      </c>
    </row>
    <row r="159" s="2" customFormat="1">
      <c r="A159" s="35"/>
      <c r="B159" s="36"/>
      <c r="C159" s="37"/>
      <c r="D159" s="197" t="s">
        <v>285</v>
      </c>
      <c r="E159" s="37"/>
      <c r="F159" s="198" t="s">
        <v>345</v>
      </c>
      <c r="G159" s="37"/>
      <c r="H159" s="37"/>
      <c r="I159" s="199"/>
      <c r="J159" s="37"/>
      <c r="K159" s="37"/>
      <c r="L159" s="41"/>
      <c r="M159" s="200"/>
      <c r="N159" s="201"/>
      <c r="O159" s="81"/>
      <c r="P159" s="81"/>
      <c r="Q159" s="81"/>
      <c r="R159" s="81"/>
      <c r="S159" s="81"/>
      <c r="T159" s="82"/>
      <c r="U159" s="35"/>
      <c r="V159" s="35"/>
      <c r="W159" s="35"/>
      <c r="X159" s="35"/>
      <c r="Y159" s="35"/>
      <c r="Z159" s="35"/>
      <c r="AA159" s="35"/>
      <c r="AB159" s="35"/>
      <c r="AC159" s="35"/>
      <c r="AD159" s="35"/>
      <c r="AE159" s="35"/>
      <c r="AT159" s="14" t="s">
        <v>285</v>
      </c>
      <c r="AU159" s="14" t="s">
        <v>70</v>
      </c>
    </row>
    <row r="160" s="10" customFormat="1">
      <c r="A160" s="10"/>
      <c r="B160" s="202"/>
      <c r="C160" s="203"/>
      <c r="D160" s="197" t="s">
        <v>292</v>
      </c>
      <c r="E160" s="204" t="s">
        <v>19</v>
      </c>
      <c r="F160" s="205" t="s">
        <v>412</v>
      </c>
      <c r="G160" s="203"/>
      <c r="H160" s="204" t="s">
        <v>19</v>
      </c>
      <c r="I160" s="206"/>
      <c r="J160" s="203"/>
      <c r="K160" s="203"/>
      <c r="L160" s="207"/>
      <c r="M160" s="208"/>
      <c r="N160" s="209"/>
      <c r="O160" s="209"/>
      <c r="P160" s="209"/>
      <c r="Q160" s="209"/>
      <c r="R160" s="209"/>
      <c r="S160" s="209"/>
      <c r="T160" s="210"/>
      <c r="U160" s="10"/>
      <c r="V160" s="10"/>
      <c r="W160" s="10"/>
      <c r="X160" s="10"/>
      <c r="Y160" s="10"/>
      <c r="Z160" s="10"/>
      <c r="AA160" s="10"/>
      <c r="AB160" s="10"/>
      <c r="AC160" s="10"/>
      <c r="AD160" s="10"/>
      <c r="AE160" s="10"/>
      <c r="AT160" s="211" t="s">
        <v>292</v>
      </c>
      <c r="AU160" s="211" t="s">
        <v>70</v>
      </c>
      <c r="AV160" s="10" t="s">
        <v>77</v>
      </c>
      <c r="AW160" s="10" t="s">
        <v>31</v>
      </c>
      <c r="AX160" s="10" t="s">
        <v>70</v>
      </c>
      <c r="AY160" s="211" t="s">
        <v>283</v>
      </c>
    </row>
    <row r="161" s="11" customFormat="1">
      <c r="A161" s="11"/>
      <c r="B161" s="212"/>
      <c r="C161" s="213"/>
      <c r="D161" s="197" t="s">
        <v>292</v>
      </c>
      <c r="E161" s="214" t="s">
        <v>19</v>
      </c>
      <c r="F161" s="215" t="s">
        <v>1702</v>
      </c>
      <c r="G161" s="213"/>
      <c r="H161" s="216">
        <v>34.954999999999998</v>
      </c>
      <c r="I161" s="217"/>
      <c r="J161" s="213"/>
      <c r="K161" s="213"/>
      <c r="L161" s="218"/>
      <c r="M161" s="219"/>
      <c r="N161" s="220"/>
      <c r="O161" s="220"/>
      <c r="P161" s="220"/>
      <c r="Q161" s="220"/>
      <c r="R161" s="220"/>
      <c r="S161" s="220"/>
      <c r="T161" s="221"/>
      <c r="U161" s="11"/>
      <c r="V161" s="11"/>
      <c r="W161" s="11"/>
      <c r="X161" s="11"/>
      <c r="Y161" s="11"/>
      <c r="Z161" s="11"/>
      <c r="AA161" s="11"/>
      <c r="AB161" s="11"/>
      <c r="AC161" s="11"/>
      <c r="AD161" s="11"/>
      <c r="AE161" s="11"/>
      <c r="AT161" s="222" t="s">
        <v>292</v>
      </c>
      <c r="AU161" s="222" t="s">
        <v>70</v>
      </c>
      <c r="AV161" s="11" t="s">
        <v>79</v>
      </c>
      <c r="AW161" s="11" t="s">
        <v>31</v>
      </c>
      <c r="AX161" s="11" t="s">
        <v>77</v>
      </c>
      <c r="AY161" s="222" t="s">
        <v>283</v>
      </c>
    </row>
    <row r="162" s="2" customFormat="1" ht="24.15" customHeight="1">
      <c r="A162" s="35"/>
      <c r="B162" s="36"/>
      <c r="C162" s="183" t="s">
        <v>635</v>
      </c>
      <c r="D162" s="183" t="s">
        <v>278</v>
      </c>
      <c r="E162" s="184" t="s">
        <v>355</v>
      </c>
      <c r="F162" s="185" t="s">
        <v>356</v>
      </c>
      <c r="G162" s="186" t="s">
        <v>343</v>
      </c>
      <c r="H162" s="187">
        <v>2.7490000000000001</v>
      </c>
      <c r="I162" s="188"/>
      <c r="J162" s="189">
        <f>ROUND(I162*H162,2)</f>
        <v>0</v>
      </c>
      <c r="K162" s="190"/>
      <c r="L162" s="41"/>
      <c r="M162" s="191" t="s">
        <v>19</v>
      </c>
      <c r="N162" s="192" t="s">
        <v>41</v>
      </c>
      <c r="O162" s="81"/>
      <c r="P162" s="193">
        <f>O162*H162</f>
        <v>0</v>
      </c>
      <c r="Q162" s="193">
        <v>0</v>
      </c>
      <c r="R162" s="193">
        <f>Q162*H162</f>
        <v>0</v>
      </c>
      <c r="S162" s="193">
        <v>0</v>
      </c>
      <c r="T162" s="194">
        <f>S162*H162</f>
        <v>0</v>
      </c>
      <c r="U162" s="35"/>
      <c r="V162" s="35"/>
      <c r="W162" s="35"/>
      <c r="X162" s="35"/>
      <c r="Y162" s="35"/>
      <c r="Z162" s="35"/>
      <c r="AA162" s="35"/>
      <c r="AB162" s="35"/>
      <c r="AC162" s="35"/>
      <c r="AD162" s="35"/>
      <c r="AE162" s="35"/>
      <c r="AR162" s="195" t="s">
        <v>282</v>
      </c>
      <c r="AT162" s="195" t="s">
        <v>278</v>
      </c>
      <c r="AU162" s="195" t="s">
        <v>70</v>
      </c>
      <c r="AY162" s="14" t="s">
        <v>283</v>
      </c>
      <c r="BE162" s="196">
        <f>IF(N162="základní",J162,0)</f>
        <v>0</v>
      </c>
      <c r="BF162" s="196">
        <f>IF(N162="snížená",J162,0)</f>
        <v>0</v>
      </c>
      <c r="BG162" s="196">
        <f>IF(N162="zákl. přenesená",J162,0)</f>
        <v>0</v>
      </c>
      <c r="BH162" s="196">
        <f>IF(N162="sníž. přenesená",J162,0)</f>
        <v>0</v>
      </c>
      <c r="BI162" s="196">
        <f>IF(N162="nulová",J162,0)</f>
        <v>0</v>
      </c>
      <c r="BJ162" s="14" t="s">
        <v>77</v>
      </c>
      <c r="BK162" s="196">
        <f>ROUND(I162*H162,2)</f>
        <v>0</v>
      </c>
      <c r="BL162" s="14" t="s">
        <v>282</v>
      </c>
      <c r="BM162" s="195" t="s">
        <v>1703</v>
      </c>
    </row>
    <row r="163" s="2" customFormat="1">
      <c r="A163" s="35"/>
      <c r="B163" s="36"/>
      <c r="C163" s="37"/>
      <c r="D163" s="197" t="s">
        <v>285</v>
      </c>
      <c r="E163" s="37"/>
      <c r="F163" s="198" t="s">
        <v>358</v>
      </c>
      <c r="G163" s="37"/>
      <c r="H163" s="37"/>
      <c r="I163" s="199"/>
      <c r="J163" s="37"/>
      <c r="K163" s="37"/>
      <c r="L163" s="41"/>
      <c r="M163" s="200"/>
      <c r="N163" s="201"/>
      <c r="O163" s="81"/>
      <c r="P163" s="81"/>
      <c r="Q163" s="81"/>
      <c r="R163" s="81"/>
      <c r="S163" s="81"/>
      <c r="T163" s="82"/>
      <c r="U163" s="35"/>
      <c r="V163" s="35"/>
      <c r="W163" s="35"/>
      <c r="X163" s="35"/>
      <c r="Y163" s="35"/>
      <c r="Z163" s="35"/>
      <c r="AA163" s="35"/>
      <c r="AB163" s="35"/>
      <c r="AC163" s="35"/>
      <c r="AD163" s="35"/>
      <c r="AE163" s="35"/>
      <c r="AT163" s="14" t="s">
        <v>285</v>
      </c>
      <c r="AU163" s="14" t="s">
        <v>70</v>
      </c>
    </row>
    <row r="164" s="10" customFormat="1">
      <c r="A164" s="10"/>
      <c r="B164" s="202"/>
      <c r="C164" s="203"/>
      <c r="D164" s="197" t="s">
        <v>292</v>
      </c>
      <c r="E164" s="204" t="s">
        <v>19</v>
      </c>
      <c r="F164" s="205" t="s">
        <v>359</v>
      </c>
      <c r="G164" s="203"/>
      <c r="H164" s="204" t="s">
        <v>19</v>
      </c>
      <c r="I164" s="206"/>
      <c r="J164" s="203"/>
      <c r="K164" s="203"/>
      <c r="L164" s="207"/>
      <c r="M164" s="208"/>
      <c r="N164" s="209"/>
      <c r="O164" s="209"/>
      <c r="P164" s="209"/>
      <c r="Q164" s="209"/>
      <c r="R164" s="209"/>
      <c r="S164" s="209"/>
      <c r="T164" s="210"/>
      <c r="U164" s="10"/>
      <c r="V164" s="10"/>
      <c r="W164" s="10"/>
      <c r="X164" s="10"/>
      <c r="Y164" s="10"/>
      <c r="Z164" s="10"/>
      <c r="AA164" s="10"/>
      <c r="AB164" s="10"/>
      <c r="AC164" s="10"/>
      <c r="AD164" s="10"/>
      <c r="AE164" s="10"/>
      <c r="AT164" s="211" t="s">
        <v>292</v>
      </c>
      <c r="AU164" s="211" t="s">
        <v>70</v>
      </c>
      <c r="AV164" s="10" t="s">
        <v>77</v>
      </c>
      <c r="AW164" s="10" t="s">
        <v>31</v>
      </c>
      <c r="AX164" s="10" t="s">
        <v>70</v>
      </c>
      <c r="AY164" s="211" t="s">
        <v>283</v>
      </c>
    </row>
    <row r="165" s="11" customFormat="1">
      <c r="A165" s="11"/>
      <c r="B165" s="212"/>
      <c r="C165" s="213"/>
      <c r="D165" s="197" t="s">
        <v>292</v>
      </c>
      <c r="E165" s="214" t="s">
        <v>19</v>
      </c>
      <c r="F165" s="215" t="s">
        <v>1704</v>
      </c>
      <c r="G165" s="213"/>
      <c r="H165" s="216">
        <v>2.7490000000000001</v>
      </c>
      <c r="I165" s="217"/>
      <c r="J165" s="213"/>
      <c r="K165" s="213"/>
      <c r="L165" s="218"/>
      <c r="M165" s="219"/>
      <c r="N165" s="220"/>
      <c r="O165" s="220"/>
      <c r="P165" s="220"/>
      <c r="Q165" s="220"/>
      <c r="R165" s="220"/>
      <c r="S165" s="220"/>
      <c r="T165" s="221"/>
      <c r="U165" s="11"/>
      <c r="V165" s="11"/>
      <c r="W165" s="11"/>
      <c r="X165" s="11"/>
      <c r="Y165" s="11"/>
      <c r="Z165" s="11"/>
      <c r="AA165" s="11"/>
      <c r="AB165" s="11"/>
      <c r="AC165" s="11"/>
      <c r="AD165" s="11"/>
      <c r="AE165" s="11"/>
      <c r="AT165" s="222" t="s">
        <v>292</v>
      </c>
      <c r="AU165" s="222" t="s">
        <v>70</v>
      </c>
      <c r="AV165" s="11" t="s">
        <v>79</v>
      </c>
      <c r="AW165" s="11" t="s">
        <v>31</v>
      </c>
      <c r="AX165" s="11" t="s">
        <v>77</v>
      </c>
      <c r="AY165" s="222" t="s">
        <v>283</v>
      </c>
    </row>
    <row r="166" s="2" customFormat="1" ht="14.4" customHeight="1">
      <c r="A166" s="35"/>
      <c r="B166" s="36"/>
      <c r="C166" s="183" t="s">
        <v>638</v>
      </c>
      <c r="D166" s="183" t="s">
        <v>278</v>
      </c>
      <c r="E166" s="184" t="s">
        <v>361</v>
      </c>
      <c r="F166" s="185" t="s">
        <v>362</v>
      </c>
      <c r="G166" s="186" t="s">
        <v>343</v>
      </c>
      <c r="H166" s="187">
        <v>2.7490000000000001</v>
      </c>
      <c r="I166" s="188"/>
      <c r="J166" s="189">
        <f>ROUND(I166*H166,2)</f>
        <v>0</v>
      </c>
      <c r="K166" s="190"/>
      <c r="L166" s="41"/>
      <c r="M166" s="191" t="s">
        <v>19</v>
      </c>
      <c r="N166" s="192" t="s">
        <v>41</v>
      </c>
      <c r="O166" s="81"/>
      <c r="P166" s="193">
        <f>O166*H166</f>
        <v>0</v>
      </c>
      <c r="Q166" s="193">
        <v>0</v>
      </c>
      <c r="R166" s="193">
        <f>Q166*H166</f>
        <v>0</v>
      </c>
      <c r="S166" s="193">
        <v>0</v>
      </c>
      <c r="T166" s="194">
        <f>S166*H166</f>
        <v>0</v>
      </c>
      <c r="U166" s="35"/>
      <c r="V166" s="35"/>
      <c r="W166" s="35"/>
      <c r="X166" s="35"/>
      <c r="Y166" s="35"/>
      <c r="Z166" s="35"/>
      <c r="AA166" s="35"/>
      <c r="AB166" s="35"/>
      <c r="AC166" s="35"/>
      <c r="AD166" s="35"/>
      <c r="AE166" s="35"/>
      <c r="AR166" s="195" t="s">
        <v>282</v>
      </c>
      <c r="AT166" s="195" t="s">
        <v>278</v>
      </c>
      <c r="AU166" s="195" t="s">
        <v>70</v>
      </c>
      <c r="AY166" s="14" t="s">
        <v>283</v>
      </c>
      <c r="BE166" s="196">
        <f>IF(N166="základní",J166,0)</f>
        <v>0</v>
      </c>
      <c r="BF166" s="196">
        <f>IF(N166="snížená",J166,0)</f>
        <v>0</v>
      </c>
      <c r="BG166" s="196">
        <f>IF(N166="zákl. přenesená",J166,0)</f>
        <v>0</v>
      </c>
      <c r="BH166" s="196">
        <f>IF(N166="sníž. přenesená",J166,0)</f>
        <v>0</v>
      </c>
      <c r="BI166" s="196">
        <f>IF(N166="nulová",J166,0)</f>
        <v>0</v>
      </c>
      <c r="BJ166" s="14" t="s">
        <v>77</v>
      </c>
      <c r="BK166" s="196">
        <f>ROUND(I166*H166,2)</f>
        <v>0</v>
      </c>
      <c r="BL166" s="14" t="s">
        <v>282</v>
      </c>
      <c r="BM166" s="195" t="s">
        <v>1705</v>
      </c>
    </row>
    <row r="167" s="2" customFormat="1">
      <c r="A167" s="35"/>
      <c r="B167" s="36"/>
      <c r="C167" s="37"/>
      <c r="D167" s="197" t="s">
        <v>285</v>
      </c>
      <c r="E167" s="37"/>
      <c r="F167" s="198" t="s">
        <v>364</v>
      </c>
      <c r="G167" s="37"/>
      <c r="H167" s="37"/>
      <c r="I167" s="199"/>
      <c r="J167" s="37"/>
      <c r="K167" s="37"/>
      <c r="L167" s="41"/>
      <c r="M167" s="200"/>
      <c r="N167" s="201"/>
      <c r="O167" s="81"/>
      <c r="P167" s="81"/>
      <c r="Q167" s="81"/>
      <c r="R167" s="81"/>
      <c r="S167" s="81"/>
      <c r="T167" s="82"/>
      <c r="U167" s="35"/>
      <c r="V167" s="35"/>
      <c r="W167" s="35"/>
      <c r="X167" s="35"/>
      <c r="Y167" s="35"/>
      <c r="Z167" s="35"/>
      <c r="AA167" s="35"/>
      <c r="AB167" s="35"/>
      <c r="AC167" s="35"/>
      <c r="AD167" s="35"/>
      <c r="AE167" s="35"/>
      <c r="AT167" s="14" t="s">
        <v>285</v>
      </c>
      <c r="AU167" s="14" t="s">
        <v>70</v>
      </c>
    </row>
    <row r="168" s="2" customFormat="1" ht="24.15" customHeight="1">
      <c r="A168" s="35"/>
      <c r="B168" s="36"/>
      <c r="C168" s="183" t="s">
        <v>641</v>
      </c>
      <c r="D168" s="183" t="s">
        <v>278</v>
      </c>
      <c r="E168" s="184" t="s">
        <v>1706</v>
      </c>
      <c r="F168" s="185" t="s">
        <v>1707</v>
      </c>
      <c r="G168" s="186" t="s">
        <v>343</v>
      </c>
      <c r="H168" s="187">
        <v>2.133</v>
      </c>
      <c r="I168" s="188"/>
      <c r="J168" s="189">
        <f>ROUND(I168*H168,2)</f>
        <v>0</v>
      </c>
      <c r="K168" s="190"/>
      <c r="L168" s="41"/>
      <c r="M168" s="191" t="s">
        <v>19</v>
      </c>
      <c r="N168" s="192" t="s">
        <v>41</v>
      </c>
      <c r="O168" s="81"/>
      <c r="P168" s="193">
        <f>O168*H168</f>
        <v>0</v>
      </c>
      <c r="Q168" s="193">
        <v>0</v>
      </c>
      <c r="R168" s="193">
        <f>Q168*H168</f>
        <v>0</v>
      </c>
      <c r="S168" s="193">
        <v>0</v>
      </c>
      <c r="T168" s="194">
        <f>S168*H168</f>
        <v>0</v>
      </c>
      <c r="U168" s="35"/>
      <c r="V168" s="35"/>
      <c r="W168" s="35"/>
      <c r="X168" s="35"/>
      <c r="Y168" s="35"/>
      <c r="Z168" s="35"/>
      <c r="AA168" s="35"/>
      <c r="AB168" s="35"/>
      <c r="AC168" s="35"/>
      <c r="AD168" s="35"/>
      <c r="AE168" s="35"/>
      <c r="AR168" s="195" t="s">
        <v>282</v>
      </c>
      <c r="AT168" s="195" t="s">
        <v>278</v>
      </c>
      <c r="AU168" s="195" t="s">
        <v>70</v>
      </c>
      <c r="AY168" s="14" t="s">
        <v>283</v>
      </c>
      <c r="BE168" s="196">
        <f>IF(N168="základní",J168,0)</f>
        <v>0</v>
      </c>
      <c r="BF168" s="196">
        <f>IF(N168="snížená",J168,0)</f>
        <v>0</v>
      </c>
      <c r="BG168" s="196">
        <f>IF(N168="zákl. přenesená",J168,0)</f>
        <v>0</v>
      </c>
      <c r="BH168" s="196">
        <f>IF(N168="sníž. přenesená",J168,0)</f>
        <v>0</v>
      </c>
      <c r="BI168" s="196">
        <f>IF(N168="nulová",J168,0)</f>
        <v>0</v>
      </c>
      <c r="BJ168" s="14" t="s">
        <v>77</v>
      </c>
      <c r="BK168" s="196">
        <f>ROUND(I168*H168,2)</f>
        <v>0</v>
      </c>
      <c r="BL168" s="14" t="s">
        <v>282</v>
      </c>
      <c r="BM168" s="195" t="s">
        <v>1708</v>
      </c>
    </row>
    <row r="169" s="2" customFormat="1">
      <c r="A169" s="35"/>
      <c r="B169" s="36"/>
      <c r="C169" s="37"/>
      <c r="D169" s="197" t="s">
        <v>285</v>
      </c>
      <c r="E169" s="37"/>
      <c r="F169" s="198" t="s">
        <v>1709</v>
      </c>
      <c r="G169" s="37"/>
      <c r="H169" s="37"/>
      <c r="I169" s="199"/>
      <c r="J169" s="37"/>
      <c r="K169" s="37"/>
      <c r="L169" s="41"/>
      <c r="M169" s="200"/>
      <c r="N169" s="201"/>
      <c r="O169" s="81"/>
      <c r="P169" s="81"/>
      <c r="Q169" s="81"/>
      <c r="R169" s="81"/>
      <c r="S169" s="81"/>
      <c r="T169" s="82"/>
      <c r="U169" s="35"/>
      <c r="V169" s="35"/>
      <c r="W169" s="35"/>
      <c r="X169" s="35"/>
      <c r="Y169" s="35"/>
      <c r="Z169" s="35"/>
      <c r="AA169" s="35"/>
      <c r="AB169" s="35"/>
      <c r="AC169" s="35"/>
      <c r="AD169" s="35"/>
      <c r="AE169" s="35"/>
      <c r="AT169" s="14" t="s">
        <v>285</v>
      </c>
      <c r="AU169" s="14" t="s">
        <v>70</v>
      </c>
    </row>
    <row r="170" s="10" customFormat="1">
      <c r="A170" s="10"/>
      <c r="B170" s="202"/>
      <c r="C170" s="203"/>
      <c r="D170" s="197" t="s">
        <v>292</v>
      </c>
      <c r="E170" s="204" t="s">
        <v>19</v>
      </c>
      <c r="F170" s="205" t="s">
        <v>660</v>
      </c>
      <c r="G170" s="203"/>
      <c r="H170" s="204" t="s">
        <v>19</v>
      </c>
      <c r="I170" s="206"/>
      <c r="J170" s="203"/>
      <c r="K170" s="203"/>
      <c r="L170" s="207"/>
      <c r="M170" s="208"/>
      <c r="N170" s="209"/>
      <c r="O170" s="209"/>
      <c r="P170" s="209"/>
      <c r="Q170" s="209"/>
      <c r="R170" s="209"/>
      <c r="S170" s="209"/>
      <c r="T170" s="210"/>
      <c r="U170" s="10"/>
      <c r="V170" s="10"/>
      <c r="W170" s="10"/>
      <c r="X170" s="10"/>
      <c r="Y170" s="10"/>
      <c r="Z170" s="10"/>
      <c r="AA170" s="10"/>
      <c r="AB170" s="10"/>
      <c r="AC170" s="10"/>
      <c r="AD170" s="10"/>
      <c r="AE170" s="10"/>
      <c r="AT170" s="211" t="s">
        <v>292</v>
      </c>
      <c r="AU170" s="211" t="s">
        <v>70</v>
      </c>
      <c r="AV170" s="10" t="s">
        <v>77</v>
      </c>
      <c r="AW170" s="10" t="s">
        <v>31</v>
      </c>
      <c r="AX170" s="10" t="s">
        <v>70</v>
      </c>
      <c r="AY170" s="211" t="s">
        <v>283</v>
      </c>
    </row>
    <row r="171" s="11" customFormat="1">
      <c r="A171" s="11"/>
      <c r="B171" s="212"/>
      <c r="C171" s="213"/>
      <c r="D171" s="197" t="s">
        <v>292</v>
      </c>
      <c r="E171" s="214" t="s">
        <v>19</v>
      </c>
      <c r="F171" s="215" t="s">
        <v>1697</v>
      </c>
      <c r="G171" s="213"/>
      <c r="H171" s="216">
        <v>2.133</v>
      </c>
      <c r="I171" s="217"/>
      <c r="J171" s="213"/>
      <c r="K171" s="213"/>
      <c r="L171" s="218"/>
      <c r="M171" s="219"/>
      <c r="N171" s="220"/>
      <c r="O171" s="220"/>
      <c r="P171" s="220"/>
      <c r="Q171" s="220"/>
      <c r="R171" s="220"/>
      <c r="S171" s="220"/>
      <c r="T171" s="221"/>
      <c r="U171" s="11"/>
      <c r="V171" s="11"/>
      <c r="W171" s="11"/>
      <c r="X171" s="11"/>
      <c r="Y171" s="11"/>
      <c r="Z171" s="11"/>
      <c r="AA171" s="11"/>
      <c r="AB171" s="11"/>
      <c r="AC171" s="11"/>
      <c r="AD171" s="11"/>
      <c r="AE171" s="11"/>
      <c r="AT171" s="222" t="s">
        <v>292</v>
      </c>
      <c r="AU171" s="222" t="s">
        <v>70</v>
      </c>
      <c r="AV171" s="11" t="s">
        <v>79</v>
      </c>
      <c r="AW171" s="11" t="s">
        <v>31</v>
      </c>
      <c r="AX171" s="11" t="s">
        <v>77</v>
      </c>
      <c r="AY171" s="222" t="s">
        <v>283</v>
      </c>
    </row>
    <row r="172" s="2" customFormat="1" ht="24.15" customHeight="1">
      <c r="A172" s="35"/>
      <c r="B172" s="36"/>
      <c r="C172" s="183" t="s">
        <v>643</v>
      </c>
      <c r="D172" s="183" t="s">
        <v>278</v>
      </c>
      <c r="E172" s="184" t="s">
        <v>366</v>
      </c>
      <c r="F172" s="185" t="s">
        <v>367</v>
      </c>
      <c r="G172" s="186" t="s">
        <v>343</v>
      </c>
      <c r="H172" s="187">
        <v>34.954999999999998</v>
      </c>
      <c r="I172" s="188"/>
      <c r="J172" s="189">
        <f>ROUND(I172*H172,2)</f>
        <v>0</v>
      </c>
      <c r="K172" s="190"/>
      <c r="L172" s="41"/>
      <c r="M172" s="191" t="s">
        <v>19</v>
      </c>
      <c r="N172" s="192" t="s">
        <v>41</v>
      </c>
      <c r="O172" s="81"/>
      <c r="P172" s="193">
        <f>O172*H172</f>
        <v>0</v>
      </c>
      <c r="Q172" s="193">
        <v>0</v>
      </c>
      <c r="R172" s="193">
        <f>Q172*H172</f>
        <v>0</v>
      </c>
      <c r="S172" s="193">
        <v>0</v>
      </c>
      <c r="T172" s="194">
        <f>S172*H172</f>
        <v>0</v>
      </c>
      <c r="U172" s="35"/>
      <c r="V172" s="35"/>
      <c r="W172" s="35"/>
      <c r="X172" s="35"/>
      <c r="Y172" s="35"/>
      <c r="Z172" s="35"/>
      <c r="AA172" s="35"/>
      <c r="AB172" s="35"/>
      <c r="AC172" s="35"/>
      <c r="AD172" s="35"/>
      <c r="AE172" s="35"/>
      <c r="AR172" s="195" t="s">
        <v>282</v>
      </c>
      <c r="AT172" s="195" t="s">
        <v>278</v>
      </c>
      <c r="AU172" s="195" t="s">
        <v>70</v>
      </c>
      <c r="AY172" s="14" t="s">
        <v>283</v>
      </c>
      <c r="BE172" s="196">
        <f>IF(N172="základní",J172,0)</f>
        <v>0</v>
      </c>
      <c r="BF172" s="196">
        <f>IF(N172="snížená",J172,0)</f>
        <v>0</v>
      </c>
      <c r="BG172" s="196">
        <f>IF(N172="zákl. přenesená",J172,0)</f>
        <v>0</v>
      </c>
      <c r="BH172" s="196">
        <f>IF(N172="sníž. přenesená",J172,0)</f>
        <v>0</v>
      </c>
      <c r="BI172" s="196">
        <f>IF(N172="nulová",J172,0)</f>
        <v>0</v>
      </c>
      <c r="BJ172" s="14" t="s">
        <v>77</v>
      </c>
      <c r="BK172" s="196">
        <f>ROUND(I172*H172,2)</f>
        <v>0</v>
      </c>
      <c r="BL172" s="14" t="s">
        <v>282</v>
      </c>
      <c r="BM172" s="195" t="s">
        <v>1710</v>
      </c>
    </row>
    <row r="173" s="2" customFormat="1">
      <c r="A173" s="35"/>
      <c r="B173" s="36"/>
      <c r="C173" s="37"/>
      <c r="D173" s="197" t="s">
        <v>285</v>
      </c>
      <c r="E173" s="37"/>
      <c r="F173" s="198" t="s">
        <v>369</v>
      </c>
      <c r="G173" s="37"/>
      <c r="H173" s="37"/>
      <c r="I173" s="199"/>
      <c r="J173" s="37"/>
      <c r="K173" s="37"/>
      <c r="L173" s="41"/>
      <c r="M173" s="200"/>
      <c r="N173" s="201"/>
      <c r="O173" s="81"/>
      <c r="P173" s="81"/>
      <c r="Q173" s="81"/>
      <c r="R173" s="81"/>
      <c r="S173" s="81"/>
      <c r="T173" s="82"/>
      <c r="U173" s="35"/>
      <c r="V173" s="35"/>
      <c r="W173" s="35"/>
      <c r="X173" s="35"/>
      <c r="Y173" s="35"/>
      <c r="Z173" s="35"/>
      <c r="AA173" s="35"/>
      <c r="AB173" s="35"/>
      <c r="AC173" s="35"/>
      <c r="AD173" s="35"/>
      <c r="AE173" s="35"/>
      <c r="AT173" s="14" t="s">
        <v>285</v>
      </c>
      <c r="AU173" s="14" t="s">
        <v>70</v>
      </c>
    </row>
    <row r="174" s="10" customFormat="1">
      <c r="A174" s="10"/>
      <c r="B174" s="202"/>
      <c r="C174" s="203"/>
      <c r="D174" s="197" t="s">
        <v>292</v>
      </c>
      <c r="E174" s="204" t="s">
        <v>19</v>
      </c>
      <c r="F174" s="205" t="s">
        <v>1711</v>
      </c>
      <c r="G174" s="203"/>
      <c r="H174" s="204" t="s">
        <v>19</v>
      </c>
      <c r="I174" s="206"/>
      <c r="J174" s="203"/>
      <c r="K174" s="203"/>
      <c r="L174" s="207"/>
      <c r="M174" s="208"/>
      <c r="N174" s="209"/>
      <c r="O174" s="209"/>
      <c r="P174" s="209"/>
      <c r="Q174" s="209"/>
      <c r="R174" s="209"/>
      <c r="S174" s="209"/>
      <c r="T174" s="210"/>
      <c r="U174" s="10"/>
      <c r="V174" s="10"/>
      <c r="W174" s="10"/>
      <c r="X174" s="10"/>
      <c r="Y174" s="10"/>
      <c r="Z174" s="10"/>
      <c r="AA174" s="10"/>
      <c r="AB174" s="10"/>
      <c r="AC174" s="10"/>
      <c r="AD174" s="10"/>
      <c r="AE174" s="10"/>
      <c r="AT174" s="211" t="s">
        <v>292</v>
      </c>
      <c r="AU174" s="211" t="s">
        <v>70</v>
      </c>
      <c r="AV174" s="10" t="s">
        <v>77</v>
      </c>
      <c r="AW174" s="10" t="s">
        <v>31</v>
      </c>
      <c r="AX174" s="10" t="s">
        <v>70</v>
      </c>
      <c r="AY174" s="211" t="s">
        <v>283</v>
      </c>
    </row>
    <row r="175" s="11" customFormat="1">
      <c r="A175" s="11"/>
      <c r="B175" s="212"/>
      <c r="C175" s="213"/>
      <c r="D175" s="197" t="s">
        <v>292</v>
      </c>
      <c r="E175" s="214" t="s">
        <v>19</v>
      </c>
      <c r="F175" s="215" t="s">
        <v>1702</v>
      </c>
      <c r="G175" s="213"/>
      <c r="H175" s="216">
        <v>34.954999999999998</v>
      </c>
      <c r="I175" s="217"/>
      <c r="J175" s="213"/>
      <c r="K175" s="213"/>
      <c r="L175" s="218"/>
      <c r="M175" s="219"/>
      <c r="N175" s="220"/>
      <c r="O175" s="220"/>
      <c r="P175" s="220"/>
      <c r="Q175" s="220"/>
      <c r="R175" s="220"/>
      <c r="S175" s="220"/>
      <c r="T175" s="221"/>
      <c r="U175" s="11"/>
      <c r="V175" s="11"/>
      <c r="W175" s="11"/>
      <c r="X175" s="11"/>
      <c r="Y175" s="11"/>
      <c r="Z175" s="11"/>
      <c r="AA175" s="11"/>
      <c r="AB175" s="11"/>
      <c r="AC175" s="11"/>
      <c r="AD175" s="11"/>
      <c r="AE175" s="11"/>
      <c r="AT175" s="222" t="s">
        <v>292</v>
      </c>
      <c r="AU175" s="222" t="s">
        <v>70</v>
      </c>
      <c r="AV175" s="11" t="s">
        <v>79</v>
      </c>
      <c r="AW175" s="11" t="s">
        <v>31</v>
      </c>
      <c r="AX175" s="11" t="s">
        <v>77</v>
      </c>
      <c r="AY175" s="222" t="s">
        <v>283</v>
      </c>
    </row>
    <row r="176" s="2" customFormat="1" ht="14.4" customHeight="1">
      <c r="A176" s="35"/>
      <c r="B176" s="36"/>
      <c r="C176" s="183" t="s">
        <v>649</v>
      </c>
      <c r="D176" s="183" t="s">
        <v>278</v>
      </c>
      <c r="E176" s="184" t="s">
        <v>372</v>
      </c>
      <c r="F176" s="185" t="s">
        <v>373</v>
      </c>
      <c r="G176" s="186" t="s">
        <v>281</v>
      </c>
      <c r="H176" s="187">
        <v>3</v>
      </c>
      <c r="I176" s="188"/>
      <c r="J176" s="189">
        <f>ROUND(I176*H176,2)</f>
        <v>0</v>
      </c>
      <c r="K176" s="190"/>
      <c r="L176" s="41"/>
      <c r="M176" s="191" t="s">
        <v>19</v>
      </c>
      <c r="N176" s="192" t="s">
        <v>41</v>
      </c>
      <c r="O176" s="81"/>
      <c r="P176" s="193">
        <f>O176*H176</f>
        <v>0</v>
      </c>
      <c r="Q176" s="193">
        <v>0</v>
      </c>
      <c r="R176" s="193">
        <f>Q176*H176</f>
        <v>0</v>
      </c>
      <c r="S176" s="193">
        <v>0</v>
      </c>
      <c r="T176" s="194">
        <f>S176*H176</f>
        <v>0</v>
      </c>
      <c r="U176" s="35"/>
      <c r="V176" s="35"/>
      <c r="W176" s="35"/>
      <c r="X176" s="35"/>
      <c r="Y176" s="35"/>
      <c r="Z176" s="35"/>
      <c r="AA176" s="35"/>
      <c r="AB176" s="35"/>
      <c r="AC176" s="35"/>
      <c r="AD176" s="35"/>
      <c r="AE176" s="35"/>
      <c r="AR176" s="195" t="s">
        <v>282</v>
      </c>
      <c r="AT176" s="195" t="s">
        <v>278</v>
      </c>
      <c r="AU176" s="195" t="s">
        <v>70</v>
      </c>
      <c r="AY176" s="14" t="s">
        <v>283</v>
      </c>
      <c r="BE176" s="196">
        <f>IF(N176="základní",J176,0)</f>
        <v>0</v>
      </c>
      <c r="BF176" s="196">
        <f>IF(N176="snížená",J176,0)</f>
        <v>0</v>
      </c>
      <c r="BG176" s="196">
        <f>IF(N176="zákl. přenesená",J176,0)</f>
        <v>0</v>
      </c>
      <c r="BH176" s="196">
        <f>IF(N176="sníž. přenesená",J176,0)</f>
        <v>0</v>
      </c>
      <c r="BI176" s="196">
        <f>IF(N176="nulová",J176,0)</f>
        <v>0</v>
      </c>
      <c r="BJ176" s="14" t="s">
        <v>77</v>
      </c>
      <c r="BK176" s="196">
        <f>ROUND(I176*H176,2)</f>
        <v>0</v>
      </c>
      <c r="BL176" s="14" t="s">
        <v>282</v>
      </c>
      <c r="BM176" s="195" t="s">
        <v>1712</v>
      </c>
    </row>
    <row r="177" s="2" customFormat="1">
      <c r="A177" s="35"/>
      <c r="B177" s="36"/>
      <c r="C177" s="37"/>
      <c r="D177" s="197" t="s">
        <v>285</v>
      </c>
      <c r="E177" s="37"/>
      <c r="F177" s="198" t="s">
        <v>375</v>
      </c>
      <c r="G177" s="37"/>
      <c r="H177" s="37"/>
      <c r="I177" s="199"/>
      <c r="J177" s="37"/>
      <c r="K177" s="37"/>
      <c r="L177" s="41"/>
      <c r="M177" s="200"/>
      <c r="N177" s="201"/>
      <c r="O177" s="81"/>
      <c r="P177" s="81"/>
      <c r="Q177" s="81"/>
      <c r="R177" s="81"/>
      <c r="S177" s="81"/>
      <c r="T177" s="82"/>
      <c r="U177" s="35"/>
      <c r="V177" s="35"/>
      <c r="W177" s="35"/>
      <c r="X177" s="35"/>
      <c r="Y177" s="35"/>
      <c r="Z177" s="35"/>
      <c r="AA177" s="35"/>
      <c r="AB177" s="35"/>
      <c r="AC177" s="35"/>
      <c r="AD177" s="35"/>
      <c r="AE177" s="35"/>
      <c r="AT177" s="14" t="s">
        <v>285</v>
      </c>
      <c r="AU177" s="14" t="s">
        <v>70</v>
      </c>
    </row>
    <row r="178" s="10" customFormat="1">
      <c r="A178" s="10"/>
      <c r="B178" s="202"/>
      <c r="C178" s="203"/>
      <c r="D178" s="197" t="s">
        <v>292</v>
      </c>
      <c r="E178" s="204" t="s">
        <v>19</v>
      </c>
      <c r="F178" s="205" t="s">
        <v>1713</v>
      </c>
      <c r="G178" s="203"/>
      <c r="H178" s="204" t="s">
        <v>19</v>
      </c>
      <c r="I178" s="206"/>
      <c r="J178" s="203"/>
      <c r="K178" s="203"/>
      <c r="L178" s="207"/>
      <c r="M178" s="208"/>
      <c r="N178" s="209"/>
      <c r="O178" s="209"/>
      <c r="P178" s="209"/>
      <c r="Q178" s="209"/>
      <c r="R178" s="209"/>
      <c r="S178" s="209"/>
      <c r="T178" s="210"/>
      <c r="U178" s="10"/>
      <c r="V178" s="10"/>
      <c r="W178" s="10"/>
      <c r="X178" s="10"/>
      <c r="Y178" s="10"/>
      <c r="Z178" s="10"/>
      <c r="AA178" s="10"/>
      <c r="AB178" s="10"/>
      <c r="AC178" s="10"/>
      <c r="AD178" s="10"/>
      <c r="AE178" s="10"/>
      <c r="AT178" s="211" t="s">
        <v>292</v>
      </c>
      <c r="AU178" s="211" t="s">
        <v>70</v>
      </c>
      <c r="AV178" s="10" t="s">
        <v>77</v>
      </c>
      <c r="AW178" s="10" t="s">
        <v>31</v>
      </c>
      <c r="AX178" s="10" t="s">
        <v>70</v>
      </c>
      <c r="AY178" s="211" t="s">
        <v>283</v>
      </c>
    </row>
    <row r="179" s="11" customFormat="1">
      <c r="A179" s="11"/>
      <c r="B179" s="212"/>
      <c r="C179" s="213"/>
      <c r="D179" s="197" t="s">
        <v>292</v>
      </c>
      <c r="E179" s="214" t="s">
        <v>19</v>
      </c>
      <c r="F179" s="215" t="s">
        <v>295</v>
      </c>
      <c r="G179" s="213"/>
      <c r="H179" s="216">
        <v>3</v>
      </c>
      <c r="I179" s="217"/>
      <c r="J179" s="213"/>
      <c r="K179" s="213"/>
      <c r="L179" s="218"/>
      <c r="M179" s="245"/>
      <c r="N179" s="246"/>
      <c r="O179" s="246"/>
      <c r="P179" s="246"/>
      <c r="Q179" s="246"/>
      <c r="R179" s="246"/>
      <c r="S179" s="246"/>
      <c r="T179" s="247"/>
      <c r="U179" s="11"/>
      <c r="V179" s="11"/>
      <c r="W179" s="11"/>
      <c r="X179" s="11"/>
      <c r="Y179" s="11"/>
      <c r="Z179" s="11"/>
      <c r="AA179" s="11"/>
      <c r="AB179" s="11"/>
      <c r="AC179" s="11"/>
      <c r="AD179" s="11"/>
      <c r="AE179" s="11"/>
      <c r="AT179" s="222" t="s">
        <v>292</v>
      </c>
      <c r="AU179" s="222" t="s">
        <v>70</v>
      </c>
      <c r="AV179" s="11" t="s">
        <v>79</v>
      </c>
      <c r="AW179" s="11" t="s">
        <v>31</v>
      </c>
      <c r="AX179" s="11" t="s">
        <v>77</v>
      </c>
      <c r="AY179" s="222" t="s">
        <v>283</v>
      </c>
    </row>
    <row r="180" s="2" customFormat="1" ht="6.96" customHeight="1">
      <c r="A180" s="35"/>
      <c r="B180" s="56"/>
      <c r="C180" s="57"/>
      <c r="D180" s="57"/>
      <c r="E180" s="57"/>
      <c r="F180" s="57"/>
      <c r="G180" s="57"/>
      <c r="H180" s="57"/>
      <c r="I180" s="57"/>
      <c r="J180" s="57"/>
      <c r="K180" s="57"/>
      <c r="L180" s="41"/>
      <c r="M180" s="35"/>
      <c r="O180" s="35"/>
      <c r="P180" s="35"/>
      <c r="Q180" s="35"/>
      <c r="R180" s="35"/>
      <c r="S180" s="35"/>
      <c r="T180" s="35"/>
      <c r="U180" s="35"/>
      <c r="V180" s="35"/>
      <c r="W180" s="35"/>
      <c r="X180" s="35"/>
      <c r="Y180" s="35"/>
      <c r="Z180" s="35"/>
      <c r="AA180" s="35"/>
      <c r="AB180" s="35"/>
      <c r="AC180" s="35"/>
      <c r="AD180" s="35"/>
      <c r="AE180" s="35"/>
    </row>
  </sheetData>
  <sheetProtection sheet="1" autoFilter="0" formatColumns="0" formatRows="0" objects="1" scenarios="1" spinCount="100000" saltValue="SzrYiYsQ2cBk7RvBp6e4pR7wuKDML7VtDXEkl4cv6ZHna3eczrLnSAe1nfgYkbsxenwVeD4MsKY2if/NiWI8gg==" hashValue="xeAK56Px6onUsdV75Bxui0X14k6lq6wGAil16RtWKc320mpaL1KG4FjXzuVroQ0oEIh4a1cw3JGKpP6pucvAlQ==" algorithmName="SHA-512" password="CC35"/>
  <autoFilter ref="C84:K179"/>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201</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1646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1714</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ROUND((SUM(BE85:BE173)),  2)</f>
        <v>0</v>
      </c>
      <c r="G35" s="35"/>
      <c r="H35" s="35"/>
      <c r="I35" s="154">
        <v>0.20999999999999999</v>
      </c>
      <c r="J35" s="153">
        <f>ROUND(((SUM(BE85:BE173))*I35),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ROUND((SUM(BF85:BF173)),  2)</f>
        <v>0</v>
      </c>
      <c r="G36" s="35"/>
      <c r="H36" s="35"/>
      <c r="I36" s="154">
        <v>0.14999999999999999</v>
      </c>
      <c r="J36" s="153">
        <f>ROUND(((SUM(BF85:BF173))*I36),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ROUND((SUM(BG85:BG173)),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ROUND((SUM(BH85:BH173)),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ROUND((SUM(BI85:BI173)),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1646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04.02 - SO 04.02 - Ústí n. L. západ – Chabařovice 2.TK</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1646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04.02 - SO 04.02 - Ústí n. L. západ – Chabařovice 2.TK</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SUM(P86:P173)</f>
        <v>0</v>
      </c>
      <c r="Q85" s="93"/>
      <c r="R85" s="180">
        <f>SUM(R86:R173)</f>
        <v>121.51843</v>
      </c>
      <c r="S85" s="93"/>
      <c r="T85" s="181">
        <f>SUM(T86:T173)</f>
        <v>0</v>
      </c>
      <c r="U85" s="35"/>
      <c r="V85" s="35"/>
      <c r="W85" s="35"/>
      <c r="X85" s="35"/>
      <c r="Y85" s="35"/>
      <c r="Z85" s="35"/>
      <c r="AA85" s="35"/>
      <c r="AB85" s="35"/>
      <c r="AC85" s="35"/>
      <c r="AD85" s="35"/>
      <c r="AE85" s="35"/>
      <c r="AT85" s="14" t="s">
        <v>69</v>
      </c>
      <c r="AU85" s="14" t="s">
        <v>264</v>
      </c>
      <c r="BK85" s="182">
        <f>SUM(BK86:BK173)</f>
        <v>0</v>
      </c>
    </row>
    <row r="86" s="2" customFormat="1" ht="14.4" customHeight="1">
      <c r="A86" s="35"/>
      <c r="B86" s="36"/>
      <c r="C86" s="183" t="s">
        <v>77</v>
      </c>
      <c r="D86" s="183" t="s">
        <v>278</v>
      </c>
      <c r="E86" s="184" t="s">
        <v>279</v>
      </c>
      <c r="F86" s="185" t="s">
        <v>280</v>
      </c>
      <c r="G86" s="186" t="s">
        <v>281</v>
      </c>
      <c r="H86" s="187">
        <v>90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1715</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2840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1716</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1717</v>
      </c>
      <c r="G90" s="213"/>
      <c r="H90" s="216">
        <v>2840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15</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1718</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11" customFormat="1">
      <c r="A93" s="11"/>
      <c r="B93" s="212"/>
      <c r="C93" s="213"/>
      <c r="D93" s="197" t="s">
        <v>292</v>
      </c>
      <c r="E93" s="214" t="s">
        <v>19</v>
      </c>
      <c r="F93" s="215" t="s">
        <v>1652</v>
      </c>
      <c r="G93" s="213"/>
      <c r="H93" s="216">
        <v>15</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77</v>
      </c>
      <c r="AY93" s="222" t="s">
        <v>283</v>
      </c>
    </row>
    <row r="94" s="2" customFormat="1" ht="14.4" customHeight="1">
      <c r="A94" s="35"/>
      <c r="B94" s="36"/>
      <c r="C94" s="223" t="s">
        <v>282</v>
      </c>
      <c r="D94" s="223" t="s">
        <v>301</v>
      </c>
      <c r="E94" s="224" t="s">
        <v>1653</v>
      </c>
      <c r="F94" s="225" t="s">
        <v>1654</v>
      </c>
      <c r="G94" s="226" t="s">
        <v>281</v>
      </c>
      <c r="H94" s="227">
        <v>3</v>
      </c>
      <c r="I94" s="228"/>
      <c r="J94" s="229">
        <f>ROUND(I94*H94,2)</f>
        <v>0</v>
      </c>
      <c r="K94" s="230"/>
      <c r="L94" s="231"/>
      <c r="M94" s="232" t="s">
        <v>19</v>
      </c>
      <c r="N94" s="233" t="s">
        <v>41</v>
      </c>
      <c r="O94" s="81"/>
      <c r="P94" s="193">
        <f>O94*H94</f>
        <v>0</v>
      </c>
      <c r="Q94" s="193">
        <v>0.34114</v>
      </c>
      <c r="R94" s="193">
        <f>Q94*H94</f>
        <v>1.02342</v>
      </c>
      <c r="S94" s="193">
        <v>0</v>
      </c>
      <c r="T94" s="194">
        <f>S94*H94</f>
        <v>0</v>
      </c>
      <c r="U94" s="35"/>
      <c r="V94" s="35"/>
      <c r="W94" s="35"/>
      <c r="X94" s="35"/>
      <c r="Y94" s="35"/>
      <c r="Z94" s="35"/>
      <c r="AA94" s="35"/>
      <c r="AB94" s="35"/>
      <c r="AC94" s="35"/>
      <c r="AD94" s="35"/>
      <c r="AE94" s="35"/>
      <c r="AR94" s="195" t="s">
        <v>304</v>
      </c>
      <c r="AT94" s="195" t="s">
        <v>301</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1719</v>
      </c>
    </row>
    <row r="95" s="2" customFormat="1">
      <c r="A95" s="35"/>
      <c r="B95" s="36"/>
      <c r="C95" s="37"/>
      <c r="D95" s="197" t="s">
        <v>285</v>
      </c>
      <c r="E95" s="37"/>
      <c r="F95" s="198" t="s">
        <v>1654</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183" t="s">
        <v>306</v>
      </c>
      <c r="D96" s="183" t="s">
        <v>278</v>
      </c>
      <c r="E96" s="184" t="s">
        <v>1720</v>
      </c>
      <c r="F96" s="185" t="s">
        <v>1721</v>
      </c>
      <c r="G96" s="186" t="s">
        <v>289</v>
      </c>
      <c r="H96" s="187">
        <v>5</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1722</v>
      </c>
    </row>
    <row r="97" s="2" customFormat="1">
      <c r="A97" s="35"/>
      <c r="B97" s="36"/>
      <c r="C97" s="37"/>
      <c r="D97" s="197" t="s">
        <v>285</v>
      </c>
      <c r="E97" s="37"/>
      <c r="F97" s="198" t="s">
        <v>1723</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11" customFormat="1">
      <c r="A98" s="11"/>
      <c r="B98" s="212"/>
      <c r="C98" s="213"/>
      <c r="D98" s="197" t="s">
        <v>292</v>
      </c>
      <c r="E98" s="214" t="s">
        <v>19</v>
      </c>
      <c r="F98" s="215" t="s">
        <v>1724</v>
      </c>
      <c r="G98" s="213"/>
      <c r="H98" s="216">
        <v>5</v>
      </c>
      <c r="I98" s="217"/>
      <c r="J98" s="213"/>
      <c r="K98" s="213"/>
      <c r="L98" s="218"/>
      <c r="M98" s="219"/>
      <c r="N98" s="220"/>
      <c r="O98" s="220"/>
      <c r="P98" s="220"/>
      <c r="Q98" s="220"/>
      <c r="R98" s="220"/>
      <c r="S98" s="220"/>
      <c r="T98" s="221"/>
      <c r="U98" s="11"/>
      <c r="V98" s="11"/>
      <c r="W98" s="11"/>
      <c r="X98" s="11"/>
      <c r="Y98" s="11"/>
      <c r="Z98" s="11"/>
      <c r="AA98" s="11"/>
      <c r="AB98" s="11"/>
      <c r="AC98" s="11"/>
      <c r="AD98" s="11"/>
      <c r="AE98" s="11"/>
      <c r="AT98" s="222" t="s">
        <v>292</v>
      </c>
      <c r="AU98" s="222" t="s">
        <v>70</v>
      </c>
      <c r="AV98" s="11" t="s">
        <v>79</v>
      </c>
      <c r="AW98" s="11" t="s">
        <v>31</v>
      </c>
      <c r="AX98" s="11" t="s">
        <v>77</v>
      </c>
      <c r="AY98" s="222" t="s">
        <v>283</v>
      </c>
    </row>
    <row r="99" s="2" customFormat="1" ht="14.4" customHeight="1">
      <c r="A99" s="35"/>
      <c r="B99" s="36"/>
      <c r="C99" s="223" t="s">
        <v>310</v>
      </c>
      <c r="D99" s="223" t="s">
        <v>301</v>
      </c>
      <c r="E99" s="224" t="s">
        <v>1657</v>
      </c>
      <c r="F99" s="225" t="s">
        <v>1658</v>
      </c>
      <c r="G99" s="226" t="s">
        <v>281</v>
      </c>
      <c r="H99" s="227">
        <v>1</v>
      </c>
      <c r="I99" s="228"/>
      <c r="J99" s="229">
        <f>ROUND(I99*H99,2)</f>
        <v>0</v>
      </c>
      <c r="K99" s="230"/>
      <c r="L99" s="231"/>
      <c r="M99" s="232" t="s">
        <v>19</v>
      </c>
      <c r="N99" s="233" t="s">
        <v>41</v>
      </c>
      <c r="O99" s="81"/>
      <c r="P99" s="193">
        <f>O99*H99</f>
        <v>0</v>
      </c>
      <c r="Q99" s="193">
        <v>0.36997000000000002</v>
      </c>
      <c r="R99" s="193">
        <f>Q99*H99</f>
        <v>0.36997000000000002</v>
      </c>
      <c r="S99" s="193">
        <v>0</v>
      </c>
      <c r="T99" s="194">
        <f>S99*H99</f>
        <v>0</v>
      </c>
      <c r="U99" s="35"/>
      <c r="V99" s="35"/>
      <c r="W99" s="35"/>
      <c r="X99" s="35"/>
      <c r="Y99" s="35"/>
      <c r="Z99" s="35"/>
      <c r="AA99" s="35"/>
      <c r="AB99" s="35"/>
      <c r="AC99" s="35"/>
      <c r="AD99" s="35"/>
      <c r="AE99" s="35"/>
      <c r="AR99" s="195" t="s">
        <v>304</v>
      </c>
      <c r="AT99" s="195" t="s">
        <v>301</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1725</v>
      </c>
    </row>
    <row r="100" s="2" customFormat="1">
      <c r="A100" s="35"/>
      <c r="B100" s="36"/>
      <c r="C100" s="37"/>
      <c r="D100" s="197" t="s">
        <v>285</v>
      </c>
      <c r="E100" s="37"/>
      <c r="F100" s="198" t="s">
        <v>1658</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318</v>
      </c>
      <c r="D101" s="183" t="s">
        <v>278</v>
      </c>
      <c r="E101" s="184" t="s">
        <v>296</v>
      </c>
      <c r="F101" s="185" t="s">
        <v>297</v>
      </c>
      <c r="G101" s="186" t="s">
        <v>298</v>
      </c>
      <c r="H101" s="187">
        <v>7912</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1726</v>
      </c>
    </row>
    <row r="102" s="2" customFormat="1">
      <c r="A102" s="35"/>
      <c r="B102" s="36"/>
      <c r="C102" s="37"/>
      <c r="D102" s="197" t="s">
        <v>285</v>
      </c>
      <c r="E102" s="37"/>
      <c r="F102" s="198" t="s">
        <v>300</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11" customFormat="1">
      <c r="A103" s="11"/>
      <c r="B103" s="212"/>
      <c r="C103" s="213"/>
      <c r="D103" s="197" t="s">
        <v>292</v>
      </c>
      <c r="E103" s="214" t="s">
        <v>19</v>
      </c>
      <c r="F103" s="215" t="s">
        <v>1661</v>
      </c>
      <c r="G103" s="213"/>
      <c r="H103" s="216">
        <v>7912</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77</v>
      </c>
      <c r="AY103" s="222" t="s">
        <v>283</v>
      </c>
    </row>
    <row r="104" s="2" customFormat="1" ht="14.4" customHeight="1">
      <c r="A104" s="35"/>
      <c r="B104" s="36"/>
      <c r="C104" s="223" t="s">
        <v>304</v>
      </c>
      <c r="D104" s="223" t="s">
        <v>301</v>
      </c>
      <c r="E104" s="224" t="s">
        <v>307</v>
      </c>
      <c r="F104" s="225" t="s">
        <v>308</v>
      </c>
      <c r="G104" s="226" t="s">
        <v>281</v>
      </c>
      <c r="H104" s="227">
        <v>15824</v>
      </c>
      <c r="I104" s="228"/>
      <c r="J104" s="229">
        <f>ROUND(I104*H104,2)</f>
        <v>0</v>
      </c>
      <c r="K104" s="230"/>
      <c r="L104" s="231"/>
      <c r="M104" s="232" t="s">
        <v>19</v>
      </c>
      <c r="N104" s="233" t="s">
        <v>41</v>
      </c>
      <c r="O104" s="81"/>
      <c r="P104" s="193">
        <f>O104*H104</f>
        <v>0</v>
      </c>
      <c r="Q104" s="193">
        <v>0.00123</v>
      </c>
      <c r="R104" s="193">
        <f>Q104*H104</f>
        <v>19.463519999999999</v>
      </c>
      <c r="S104" s="193">
        <v>0</v>
      </c>
      <c r="T104" s="194">
        <f>S104*H104</f>
        <v>0</v>
      </c>
      <c r="U104" s="35"/>
      <c r="V104" s="35"/>
      <c r="W104" s="35"/>
      <c r="X104" s="35"/>
      <c r="Y104" s="35"/>
      <c r="Z104" s="35"/>
      <c r="AA104" s="35"/>
      <c r="AB104" s="35"/>
      <c r="AC104" s="35"/>
      <c r="AD104" s="35"/>
      <c r="AE104" s="35"/>
      <c r="AR104" s="195" t="s">
        <v>304</v>
      </c>
      <c r="AT104" s="195" t="s">
        <v>301</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1727</v>
      </c>
    </row>
    <row r="105" s="2" customFormat="1">
      <c r="A105" s="35"/>
      <c r="B105" s="36"/>
      <c r="C105" s="37"/>
      <c r="D105" s="197" t="s">
        <v>285</v>
      </c>
      <c r="E105" s="37"/>
      <c r="F105" s="198" t="s">
        <v>308</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14.4" customHeight="1">
      <c r="A106" s="35"/>
      <c r="B106" s="36"/>
      <c r="C106" s="223" t="s">
        <v>329</v>
      </c>
      <c r="D106" s="223" t="s">
        <v>301</v>
      </c>
      <c r="E106" s="224" t="s">
        <v>302</v>
      </c>
      <c r="F106" s="225" t="s">
        <v>303</v>
      </c>
      <c r="G106" s="226" t="s">
        <v>281</v>
      </c>
      <c r="H106" s="227">
        <v>7912</v>
      </c>
      <c r="I106" s="228"/>
      <c r="J106" s="229">
        <f>ROUND(I106*H106,2)</f>
        <v>0</v>
      </c>
      <c r="K106" s="230"/>
      <c r="L106" s="231"/>
      <c r="M106" s="232" t="s">
        <v>19</v>
      </c>
      <c r="N106" s="233" t="s">
        <v>41</v>
      </c>
      <c r="O106" s="81"/>
      <c r="P106" s="193">
        <f>O106*H106</f>
        <v>0</v>
      </c>
      <c r="Q106" s="193">
        <v>0.00021000000000000001</v>
      </c>
      <c r="R106" s="193">
        <f>Q106*H106</f>
        <v>1.6615200000000001</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1728</v>
      </c>
    </row>
    <row r="107" s="2" customFormat="1">
      <c r="A107" s="35"/>
      <c r="B107" s="36"/>
      <c r="C107" s="37"/>
      <c r="D107" s="197" t="s">
        <v>285</v>
      </c>
      <c r="E107" s="37"/>
      <c r="F107" s="198" t="s">
        <v>303</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456</v>
      </c>
      <c r="F108" s="185" t="s">
        <v>457</v>
      </c>
      <c r="G108" s="186" t="s">
        <v>321</v>
      </c>
      <c r="H108" s="187">
        <v>16</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1729</v>
      </c>
    </row>
    <row r="109" s="2" customFormat="1">
      <c r="A109" s="35"/>
      <c r="B109" s="36"/>
      <c r="C109" s="37"/>
      <c r="D109" s="197" t="s">
        <v>285</v>
      </c>
      <c r="E109" s="37"/>
      <c r="F109" s="198" t="s">
        <v>459</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247</v>
      </c>
      <c r="D110" s="183" t="s">
        <v>278</v>
      </c>
      <c r="E110" s="184" t="s">
        <v>319</v>
      </c>
      <c r="F110" s="185" t="s">
        <v>320</v>
      </c>
      <c r="G110" s="186" t="s">
        <v>321</v>
      </c>
      <c r="H110" s="187">
        <v>32</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1730</v>
      </c>
    </row>
    <row r="111" s="2" customFormat="1">
      <c r="A111" s="35"/>
      <c r="B111" s="36"/>
      <c r="C111" s="37"/>
      <c r="D111" s="197" t="s">
        <v>285</v>
      </c>
      <c r="E111" s="37"/>
      <c r="F111" s="198" t="s">
        <v>323</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250</v>
      </c>
      <c r="D112" s="183" t="s">
        <v>278</v>
      </c>
      <c r="E112" s="184" t="s">
        <v>518</v>
      </c>
      <c r="F112" s="185" t="s">
        <v>519</v>
      </c>
      <c r="G112" s="186" t="s">
        <v>321</v>
      </c>
      <c r="H112" s="187">
        <v>8</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1731</v>
      </c>
    </row>
    <row r="113" s="2" customFormat="1">
      <c r="A113" s="35"/>
      <c r="B113" s="36"/>
      <c r="C113" s="37"/>
      <c r="D113" s="197" t="s">
        <v>285</v>
      </c>
      <c r="E113" s="37"/>
      <c r="F113" s="198" t="s">
        <v>521</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2" customFormat="1" ht="24.15" customHeight="1">
      <c r="A114" s="35"/>
      <c r="B114" s="36"/>
      <c r="C114" s="183" t="s">
        <v>253</v>
      </c>
      <c r="D114" s="183" t="s">
        <v>278</v>
      </c>
      <c r="E114" s="184" t="s">
        <v>324</v>
      </c>
      <c r="F114" s="185" t="s">
        <v>325</v>
      </c>
      <c r="G114" s="186" t="s">
        <v>289</v>
      </c>
      <c r="H114" s="187">
        <v>3040</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1732</v>
      </c>
    </row>
    <row r="115" s="2" customFormat="1">
      <c r="A115" s="35"/>
      <c r="B115" s="36"/>
      <c r="C115" s="37"/>
      <c r="D115" s="197" t="s">
        <v>285</v>
      </c>
      <c r="E115" s="37"/>
      <c r="F115" s="198" t="s">
        <v>327</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1" customFormat="1">
      <c r="A116" s="11"/>
      <c r="B116" s="212"/>
      <c r="C116" s="213"/>
      <c r="D116" s="197" t="s">
        <v>292</v>
      </c>
      <c r="E116" s="214" t="s">
        <v>19</v>
      </c>
      <c r="F116" s="215" t="s">
        <v>1733</v>
      </c>
      <c r="G116" s="213"/>
      <c r="H116" s="216">
        <v>3040</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14.4" customHeight="1">
      <c r="A117" s="35"/>
      <c r="B117" s="36"/>
      <c r="C117" s="183" t="s">
        <v>354</v>
      </c>
      <c r="D117" s="183" t="s">
        <v>278</v>
      </c>
      <c r="E117" s="184" t="s">
        <v>401</v>
      </c>
      <c r="F117" s="185" t="s">
        <v>402</v>
      </c>
      <c r="G117" s="186" t="s">
        <v>321</v>
      </c>
      <c r="H117" s="187">
        <v>10</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1734</v>
      </c>
    </row>
    <row r="118" s="2" customFormat="1">
      <c r="A118" s="35"/>
      <c r="B118" s="36"/>
      <c r="C118" s="37"/>
      <c r="D118" s="197" t="s">
        <v>285</v>
      </c>
      <c r="E118" s="37"/>
      <c r="F118" s="198" t="s">
        <v>404</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24.15" customHeight="1">
      <c r="A119" s="35"/>
      <c r="B119" s="36"/>
      <c r="C119" s="183" t="s">
        <v>8</v>
      </c>
      <c r="D119" s="183" t="s">
        <v>278</v>
      </c>
      <c r="E119" s="184" t="s">
        <v>334</v>
      </c>
      <c r="F119" s="185" t="s">
        <v>335</v>
      </c>
      <c r="G119" s="186" t="s">
        <v>281</v>
      </c>
      <c r="H119" s="187">
        <v>44</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1735</v>
      </c>
    </row>
    <row r="120" s="2" customFormat="1">
      <c r="A120" s="35"/>
      <c r="B120" s="36"/>
      <c r="C120" s="37"/>
      <c r="D120" s="197" t="s">
        <v>285</v>
      </c>
      <c r="E120" s="37"/>
      <c r="F120" s="198" t="s">
        <v>337</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183" t="s">
        <v>365</v>
      </c>
      <c r="D121" s="183" t="s">
        <v>278</v>
      </c>
      <c r="E121" s="184" t="s">
        <v>338</v>
      </c>
      <c r="F121" s="185" t="s">
        <v>339</v>
      </c>
      <c r="G121" s="186" t="s">
        <v>281</v>
      </c>
      <c r="H121" s="187">
        <v>44</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1736</v>
      </c>
    </row>
    <row r="122" s="2" customFormat="1">
      <c r="A122" s="35"/>
      <c r="B122" s="36"/>
      <c r="C122" s="37"/>
      <c r="D122" s="197" t="s">
        <v>285</v>
      </c>
      <c r="E122" s="37"/>
      <c r="F122" s="198" t="s">
        <v>339</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371</v>
      </c>
      <c r="D123" s="183" t="s">
        <v>278</v>
      </c>
      <c r="E123" s="184" t="s">
        <v>407</v>
      </c>
      <c r="F123" s="185" t="s">
        <v>408</v>
      </c>
      <c r="G123" s="186" t="s">
        <v>281</v>
      </c>
      <c r="H123" s="187">
        <v>142</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1737</v>
      </c>
    </row>
    <row r="124" s="2" customFormat="1">
      <c r="A124" s="35"/>
      <c r="B124" s="36"/>
      <c r="C124" s="37"/>
      <c r="D124" s="197" t="s">
        <v>285</v>
      </c>
      <c r="E124" s="37"/>
      <c r="F124" s="198" t="s">
        <v>410</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419</v>
      </c>
      <c r="D125" s="183" t="s">
        <v>278</v>
      </c>
      <c r="E125" s="184" t="s">
        <v>1674</v>
      </c>
      <c r="F125" s="185" t="s">
        <v>1675</v>
      </c>
      <c r="G125" s="186" t="s">
        <v>1676</v>
      </c>
      <c r="H125" s="187">
        <v>2.2999999999999998</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1738</v>
      </c>
    </row>
    <row r="126" s="2" customFormat="1">
      <c r="A126" s="35"/>
      <c r="B126" s="36"/>
      <c r="C126" s="37"/>
      <c r="D126" s="197" t="s">
        <v>285</v>
      </c>
      <c r="E126" s="37"/>
      <c r="F126" s="198" t="s">
        <v>1678</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11" customFormat="1">
      <c r="A127" s="11"/>
      <c r="B127" s="212"/>
      <c r="C127" s="213"/>
      <c r="D127" s="197" t="s">
        <v>292</v>
      </c>
      <c r="E127" s="214" t="s">
        <v>19</v>
      </c>
      <c r="F127" s="215" t="s">
        <v>1679</v>
      </c>
      <c r="G127" s="213"/>
      <c r="H127" s="216">
        <v>2.2999999999999998</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77</v>
      </c>
      <c r="AY127" s="222" t="s">
        <v>283</v>
      </c>
    </row>
    <row r="128" s="2" customFormat="1" ht="14.4" customHeight="1">
      <c r="A128" s="35"/>
      <c r="B128" s="36"/>
      <c r="C128" s="183" t="s">
        <v>428</v>
      </c>
      <c r="D128" s="183" t="s">
        <v>278</v>
      </c>
      <c r="E128" s="184" t="s">
        <v>1680</v>
      </c>
      <c r="F128" s="185" t="s">
        <v>1681</v>
      </c>
      <c r="G128" s="186" t="s">
        <v>1682</v>
      </c>
      <c r="H128" s="187">
        <v>66</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1739</v>
      </c>
    </row>
    <row r="129" s="2" customFormat="1">
      <c r="A129" s="35"/>
      <c r="B129" s="36"/>
      <c r="C129" s="37"/>
      <c r="D129" s="197" t="s">
        <v>285</v>
      </c>
      <c r="E129" s="37"/>
      <c r="F129" s="198" t="s">
        <v>1684</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1" customFormat="1">
      <c r="A130" s="11"/>
      <c r="B130" s="212"/>
      <c r="C130" s="213"/>
      <c r="D130" s="197" t="s">
        <v>292</v>
      </c>
      <c r="E130" s="214" t="s">
        <v>19</v>
      </c>
      <c r="F130" s="215" t="s">
        <v>1685</v>
      </c>
      <c r="G130" s="213"/>
      <c r="H130" s="216">
        <v>66</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223" t="s">
        <v>435</v>
      </c>
      <c r="D131" s="223" t="s">
        <v>301</v>
      </c>
      <c r="E131" s="224" t="s">
        <v>1686</v>
      </c>
      <c r="F131" s="225" t="s">
        <v>1687</v>
      </c>
      <c r="G131" s="226" t="s">
        <v>343</v>
      </c>
      <c r="H131" s="227">
        <v>99</v>
      </c>
      <c r="I131" s="228"/>
      <c r="J131" s="229">
        <f>ROUND(I131*H131,2)</f>
        <v>0</v>
      </c>
      <c r="K131" s="230"/>
      <c r="L131" s="231"/>
      <c r="M131" s="232" t="s">
        <v>19</v>
      </c>
      <c r="N131" s="233" t="s">
        <v>41</v>
      </c>
      <c r="O131" s="81"/>
      <c r="P131" s="193">
        <f>O131*H131</f>
        <v>0</v>
      </c>
      <c r="Q131" s="193">
        <v>1</v>
      </c>
      <c r="R131" s="193">
        <f>Q131*H131</f>
        <v>99</v>
      </c>
      <c r="S131" s="193">
        <v>0</v>
      </c>
      <c r="T131" s="194">
        <f>S131*H131</f>
        <v>0</v>
      </c>
      <c r="U131" s="35"/>
      <c r="V131" s="35"/>
      <c r="W131" s="35"/>
      <c r="X131" s="35"/>
      <c r="Y131" s="35"/>
      <c r="Z131" s="35"/>
      <c r="AA131" s="35"/>
      <c r="AB131" s="35"/>
      <c r="AC131" s="35"/>
      <c r="AD131" s="35"/>
      <c r="AE131" s="35"/>
      <c r="AR131" s="195" t="s">
        <v>304</v>
      </c>
      <c r="AT131" s="195" t="s">
        <v>301</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1740</v>
      </c>
    </row>
    <row r="132" s="2" customFormat="1">
      <c r="A132" s="35"/>
      <c r="B132" s="36"/>
      <c r="C132" s="37"/>
      <c r="D132" s="197" t="s">
        <v>285</v>
      </c>
      <c r="E132" s="37"/>
      <c r="F132" s="198" t="s">
        <v>1687</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1" customFormat="1">
      <c r="A133" s="11"/>
      <c r="B133" s="212"/>
      <c r="C133" s="213"/>
      <c r="D133" s="197" t="s">
        <v>292</v>
      </c>
      <c r="E133" s="214" t="s">
        <v>19</v>
      </c>
      <c r="F133" s="215" t="s">
        <v>1689</v>
      </c>
      <c r="G133" s="213"/>
      <c r="H133" s="216">
        <v>99</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24.15" customHeight="1">
      <c r="A134" s="35"/>
      <c r="B134" s="36"/>
      <c r="C134" s="183" t="s">
        <v>7</v>
      </c>
      <c r="D134" s="183" t="s">
        <v>278</v>
      </c>
      <c r="E134" s="184" t="s">
        <v>1690</v>
      </c>
      <c r="F134" s="185" t="s">
        <v>1691</v>
      </c>
      <c r="G134" s="186" t="s">
        <v>343</v>
      </c>
      <c r="H134" s="187">
        <v>99</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1741</v>
      </c>
    </row>
    <row r="135" s="2" customFormat="1">
      <c r="A135" s="35"/>
      <c r="B135" s="36"/>
      <c r="C135" s="37"/>
      <c r="D135" s="197" t="s">
        <v>285</v>
      </c>
      <c r="E135" s="37"/>
      <c r="F135" s="198" t="s">
        <v>1693</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2" customFormat="1" ht="14.4" customHeight="1">
      <c r="A136" s="35"/>
      <c r="B136" s="36"/>
      <c r="C136" s="183" t="s">
        <v>620</v>
      </c>
      <c r="D136" s="183" t="s">
        <v>278</v>
      </c>
      <c r="E136" s="184" t="s">
        <v>420</v>
      </c>
      <c r="F136" s="185" t="s">
        <v>421</v>
      </c>
      <c r="G136" s="186" t="s">
        <v>343</v>
      </c>
      <c r="H136" s="187">
        <v>267.44400000000002</v>
      </c>
      <c r="I136" s="188"/>
      <c r="J136" s="189">
        <f>ROUND(I136*H136,2)</f>
        <v>0</v>
      </c>
      <c r="K136" s="190"/>
      <c r="L136" s="41"/>
      <c r="M136" s="191" t="s">
        <v>19</v>
      </c>
      <c r="N136" s="192"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282</v>
      </c>
      <c r="AT136" s="195" t="s">
        <v>278</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1742</v>
      </c>
    </row>
    <row r="137" s="2" customFormat="1">
      <c r="A137" s="35"/>
      <c r="B137" s="36"/>
      <c r="C137" s="37"/>
      <c r="D137" s="197" t="s">
        <v>285</v>
      </c>
      <c r="E137" s="37"/>
      <c r="F137" s="198" t="s">
        <v>423</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0" customFormat="1">
      <c r="A138" s="10"/>
      <c r="B138" s="202"/>
      <c r="C138" s="203"/>
      <c r="D138" s="197" t="s">
        <v>292</v>
      </c>
      <c r="E138" s="204" t="s">
        <v>19</v>
      </c>
      <c r="F138" s="205" t="s">
        <v>424</v>
      </c>
      <c r="G138" s="203"/>
      <c r="H138" s="204" t="s">
        <v>19</v>
      </c>
      <c r="I138" s="206"/>
      <c r="J138" s="203"/>
      <c r="K138" s="203"/>
      <c r="L138" s="207"/>
      <c r="M138" s="208"/>
      <c r="N138" s="209"/>
      <c r="O138" s="209"/>
      <c r="P138" s="209"/>
      <c r="Q138" s="209"/>
      <c r="R138" s="209"/>
      <c r="S138" s="209"/>
      <c r="T138" s="210"/>
      <c r="U138" s="10"/>
      <c r="V138" s="10"/>
      <c r="W138" s="10"/>
      <c r="X138" s="10"/>
      <c r="Y138" s="10"/>
      <c r="Z138" s="10"/>
      <c r="AA138" s="10"/>
      <c r="AB138" s="10"/>
      <c r="AC138" s="10"/>
      <c r="AD138" s="10"/>
      <c r="AE138" s="10"/>
      <c r="AT138" s="211" t="s">
        <v>292</v>
      </c>
      <c r="AU138" s="211" t="s">
        <v>70</v>
      </c>
      <c r="AV138" s="10" t="s">
        <v>77</v>
      </c>
      <c r="AW138" s="10" t="s">
        <v>31</v>
      </c>
      <c r="AX138" s="10" t="s">
        <v>70</v>
      </c>
      <c r="AY138" s="211" t="s">
        <v>283</v>
      </c>
    </row>
    <row r="139" s="11" customFormat="1">
      <c r="A139" s="11"/>
      <c r="B139" s="212"/>
      <c r="C139" s="213"/>
      <c r="D139" s="197" t="s">
        <v>292</v>
      </c>
      <c r="E139" s="214" t="s">
        <v>19</v>
      </c>
      <c r="F139" s="215" t="s">
        <v>1743</v>
      </c>
      <c r="G139" s="213"/>
      <c r="H139" s="216">
        <v>92.272000000000006</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70</v>
      </c>
      <c r="AY139" s="222" t="s">
        <v>283</v>
      </c>
    </row>
    <row r="140" s="10" customFormat="1">
      <c r="A140" s="10"/>
      <c r="B140" s="202"/>
      <c r="C140" s="203"/>
      <c r="D140" s="197" t="s">
        <v>292</v>
      </c>
      <c r="E140" s="204" t="s">
        <v>19</v>
      </c>
      <c r="F140" s="205" t="s">
        <v>426</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1744</v>
      </c>
      <c r="G141" s="213"/>
      <c r="H141" s="216">
        <v>173.779</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70</v>
      </c>
      <c r="AY141" s="222" t="s">
        <v>283</v>
      </c>
    </row>
    <row r="142" s="10" customFormat="1">
      <c r="A142" s="10"/>
      <c r="B142" s="202"/>
      <c r="C142" s="203"/>
      <c r="D142" s="197" t="s">
        <v>292</v>
      </c>
      <c r="E142" s="204" t="s">
        <v>19</v>
      </c>
      <c r="F142" s="205" t="s">
        <v>647</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1745</v>
      </c>
      <c r="G143" s="213"/>
      <c r="H143" s="216">
        <v>1.393</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70</v>
      </c>
      <c r="AY143" s="222" t="s">
        <v>283</v>
      </c>
    </row>
    <row r="144" s="12" customFormat="1">
      <c r="A144" s="12"/>
      <c r="B144" s="234"/>
      <c r="C144" s="235"/>
      <c r="D144" s="197" t="s">
        <v>292</v>
      </c>
      <c r="E144" s="236" t="s">
        <v>19</v>
      </c>
      <c r="F144" s="237" t="s">
        <v>317</v>
      </c>
      <c r="G144" s="235"/>
      <c r="H144" s="238">
        <v>267.44400000000002</v>
      </c>
      <c r="I144" s="239"/>
      <c r="J144" s="235"/>
      <c r="K144" s="235"/>
      <c r="L144" s="240"/>
      <c r="M144" s="241"/>
      <c r="N144" s="242"/>
      <c r="O144" s="242"/>
      <c r="P144" s="242"/>
      <c r="Q144" s="242"/>
      <c r="R144" s="242"/>
      <c r="S144" s="242"/>
      <c r="T144" s="243"/>
      <c r="U144" s="12"/>
      <c r="V144" s="12"/>
      <c r="W144" s="12"/>
      <c r="X144" s="12"/>
      <c r="Y144" s="12"/>
      <c r="Z144" s="12"/>
      <c r="AA144" s="12"/>
      <c r="AB144" s="12"/>
      <c r="AC144" s="12"/>
      <c r="AD144" s="12"/>
      <c r="AE144" s="12"/>
      <c r="AT144" s="244" t="s">
        <v>292</v>
      </c>
      <c r="AU144" s="244" t="s">
        <v>70</v>
      </c>
      <c r="AV144" s="12" t="s">
        <v>282</v>
      </c>
      <c r="AW144" s="12" t="s">
        <v>31</v>
      </c>
      <c r="AX144" s="12" t="s">
        <v>77</v>
      </c>
      <c r="AY144" s="244" t="s">
        <v>283</v>
      </c>
    </row>
    <row r="145" s="2" customFormat="1" ht="37.8" customHeight="1">
      <c r="A145" s="35"/>
      <c r="B145" s="36"/>
      <c r="C145" s="183" t="s">
        <v>625</v>
      </c>
      <c r="D145" s="183" t="s">
        <v>278</v>
      </c>
      <c r="E145" s="184" t="s">
        <v>429</v>
      </c>
      <c r="F145" s="185" t="s">
        <v>430</v>
      </c>
      <c r="G145" s="186" t="s">
        <v>343</v>
      </c>
      <c r="H145" s="187">
        <v>86.890000000000001</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1746</v>
      </c>
    </row>
    <row r="146" s="2" customFormat="1">
      <c r="A146" s="35"/>
      <c r="B146" s="36"/>
      <c r="C146" s="37"/>
      <c r="D146" s="197" t="s">
        <v>285</v>
      </c>
      <c r="E146" s="37"/>
      <c r="F146" s="198" t="s">
        <v>432</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433</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1747</v>
      </c>
      <c r="G148" s="213"/>
      <c r="H148" s="216">
        <v>86.890000000000001</v>
      </c>
      <c r="I148" s="217"/>
      <c r="J148" s="213"/>
      <c r="K148" s="213"/>
      <c r="L148" s="218"/>
      <c r="M148" s="219"/>
      <c r="N148" s="220"/>
      <c r="O148" s="220"/>
      <c r="P148" s="220"/>
      <c r="Q148" s="220"/>
      <c r="R148" s="220"/>
      <c r="S148" s="220"/>
      <c r="T148" s="221"/>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37.8" customHeight="1">
      <c r="A149" s="35"/>
      <c r="B149" s="36"/>
      <c r="C149" s="183" t="s">
        <v>630</v>
      </c>
      <c r="D149" s="183" t="s">
        <v>278</v>
      </c>
      <c r="E149" s="184" t="s">
        <v>436</v>
      </c>
      <c r="F149" s="185" t="s">
        <v>437</v>
      </c>
      <c r="G149" s="186" t="s">
        <v>343</v>
      </c>
      <c r="H149" s="187">
        <v>93.665000000000006</v>
      </c>
      <c r="I149" s="188"/>
      <c r="J149" s="189">
        <f>ROUND(I149*H149,2)</f>
        <v>0</v>
      </c>
      <c r="K149" s="190"/>
      <c r="L149" s="41"/>
      <c r="M149" s="191" t="s">
        <v>19</v>
      </c>
      <c r="N149" s="192" t="s">
        <v>41</v>
      </c>
      <c r="O149" s="81"/>
      <c r="P149" s="193">
        <f>O149*H149</f>
        <v>0</v>
      </c>
      <c r="Q149" s="193">
        <v>0</v>
      </c>
      <c r="R149" s="193">
        <f>Q149*H149</f>
        <v>0</v>
      </c>
      <c r="S149" s="193">
        <v>0</v>
      </c>
      <c r="T149" s="194">
        <f>S149*H149</f>
        <v>0</v>
      </c>
      <c r="U149" s="35"/>
      <c r="V149" s="35"/>
      <c r="W149" s="35"/>
      <c r="X149" s="35"/>
      <c r="Y149" s="35"/>
      <c r="Z149" s="35"/>
      <c r="AA149" s="35"/>
      <c r="AB149" s="35"/>
      <c r="AC149" s="35"/>
      <c r="AD149" s="35"/>
      <c r="AE149" s="35"/>
      <c r="AR149" s="195" t="s">
        <v>282</v>
      </c>
      <c r="AT149" s="195" t="s">
        <v>278</v>
      </c>
      <c r="AU149" s="195" t="s">
        <v>70</v>
      </c>
      <c r="AY149" s="14" t="s">
        <v>283</v>
      </c>
      <c r="BE149" s="196">
        <f>IF(N149="základní",J149,0)</f>
        <v>0</v>
      </c>
      <c r="BF149" s="196">
        <f>IF(N149="snížená",J149,0)</f>
        <v>0</v>
      </c>
      <c r="BG149" s="196">
        <f>IF(N149="zákl. přenesená",J149,0)</f>
        <v>0</v>
      </c>
      <c r="BH149" s="196">
        <f>IF(N149="sníž. přenesená",J149,0)</f>
        <v>0</v>
      </c>
      <c r="BI149" s="196">
        <f>IF(N149="nulová",J149,0)</f>
        <v>0</v>
      </c>
      <c r="BJ149" s="14" t="s">
        <v>77</v>
      </c>
      <c r="BK149" s="196">
        <f>ROUND(I149*H149,2)</f>
        <v>0</v>
      </c>
      <c r="BL149" s="14" t="s">
        <v>282</v>
      </c>
      <c r="BM149" s="195" t="s">
        <v>1748</v>
      </c>
    </row>
    <row r="150" s="2" customFormat="1">
      <c r="A150" s="35"/>
      <c r="B150" s="36"/>
      <c r="C150" s="37"/>
      <c r="D150" s="197" t="s">
        <v>285</v>
      </c>
      <c r="E150" s="37"/>
      <c r="F150" s="198" t="s">
        <v>439</v>
      </c>
      <c r="G150" s="37"/>
      <c r="H150" s="37"/>
      <c r="I150" s="199"/>
      <c r="J150" s="37"/>
      <c r="K150" s="37"/>
      <c r="L150" s="41"/>
      <c r="M150" s="200"/>
      <c r="N150" s="201"/>
      <c r="O150" s="81"/>
      <c r="P150" s="81"/>
      <c r="Q150" s="81"/>
      <c r="R150" s="81"/>
      <c r="S150" s="81"/>
      <c r="T150" s="82"/>
      <c r="U150" s="35"/>
      <c r="V150" s="35"/>
      <c r="W150" s="35"/>
      <c r="X150" s="35"/>
      <c r="Y150" s="35"/>
      <c r="Z150" s="35"/>
      <c r="AA150" s="35"/>
      <c r="AB150" s="35"/>
      <c r="AC150" s="35"/>
      <c r="AD150" s="35"/>
      <c r="AE150" s="35"/>
      <c r="AT150" s="14" t="s">
        <v>285</v>
      </c>
      <c r="AU150" s="14" t="s">
        <v>70</v>
      </c>
    </row>
    <row r="151" s="10" customFormat="1">
      <c r="A151" s="10"/>
      <c r="B151" s="202"/>
      <c r="C151" s="203"/>
      <c r="D151" s="197" t="s">
        <v>292</v>
      </c>
      <c r="E151" s="204" t="s">
        <v>19</v>
      </c>
      <c r="F151" s="205" t="s">
        <v>424</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1743</v>
      </c>
      <c r="G152" s="213"/>
      <c r="H152" s="216">
        <v>92.272000000000006</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0" customFormat="1">
      <c r="A153" s="10"/>
      <c r="B153" s="202"/>
      <c r="C153" s="203"/>
      <c r="D153" s="197" t="s">
        <v>292</v>
      </c>
      <c r="E153" s="204" t="s">
        <v>19</v>
      </c>
      <c r="F153" s="205" t="s">
        <v>647</v>
      </c>
      <c r="G153" s="203"/>
      <c r="H153" s="204" t="s">
        <v>19</v>
      </c>
      <c r="I153" s="206"/>
      <c r="J153" s="203"/>
      <c r="K153" s="203"/>
      <c r="L153" s="207"/>
      <c r="M153" s="208"/>
      <c r="N153" s="209"/>
      <c r="O153" s="209"/>
      <c r="P153" s="209"/>
      <c r="Q153" s="209"/>
      <c r="R153" s="209"/>
      <c r="S153" s="209"/>
      <c r="T153" s="210"/>
      <c r="U153" s="10"/>
      <c r="V153" s="10"/>
      <c r="W153" s="10"/>
      <c r="X153" s="10"/>
      <c r="Y153" s="10"/>
      <c r="Z153" s="10"/>
      <c r="AA153" s="10"/>
      <c r="AB153" s="10"/>
      <c r="AC153" s="10"/>
      <c r="AD153" s="10"/>
      <c r="AE153" s="10"/>
      <c r="AT153" s="211" t="s">
        <v>292</v>
      </c>
      <c r="AU153" s="211" t="s">
        <v>70</v>
      </c>
      <c r="AV153" s="10" t="s">
        <v>77</v>
      </c>
      <c r="AW153" s="10" t="s">
        <v>31</v>
      </c>
      <c r="AX153" s="10" t="s">
        <v>70</v>
      </c>
      <c r="AY153" s="211" t="s">
        <v>283</v>
      </c>
    </row>
    <row r="154" s="11" customFormat="1">
      <c r="A154" s="11"/>
      <c r="B154" s="212"/>
      <c r="C154" s="213"/>
      <c r="D154" s="197" t="s">
        <v>292</v>
      </c>
      <c r="E154" s="214" t="s">
        <v>19</v>
      </c>
      <c r="F154" s="215" t="s">
        <v>1745</v>
      </c>
      <c r="G154" s="213"/>
      <c r="H154" s="216">
        <v>1.393</v>
      </c>
      <c r="I154" s="217"/>
      <c r="J154" s="213"/>
      <c r="K154" s="213"/>
      <c r="L154" s="218"/>
      <c r="M154" s="219"/>
      <c r="N154" s="220"/>
      <c r="O154" s="220"/>
      <c r="P154" s="220"/>
      <c r="Q154" s="220"/>
      <c r="R154" s="220"/>
      <c r="S154" s="220"/>
      <c r="T154" s="221"/>
      <c r="U154" s="11"/>
      <c r="V154" s="11"/>
      <c r="W154" s="11"/>
      <c r="X154" s="11"/>
      <c r="Y154" s="11"/>
      <c r="Z154" s="11"/>
      <c r="AA154" s="11"/>
      <c r="AB154" s="11"/>
      <c r="AC154" s="11"/>
      <c r="AD154" s="11"/>
      <c r="AE154" s="11"/>
      <c r="AT154" s="222" t="s">
        <v>292</v>
      </c>
      <c r="AU154" s="222" t="s">
        <v>70</v>
      </c>
      <c r="AV154" s="11" t="s">
        <v>79</v>
      </c>
      <c r="AW154" s="11" t="s">
        <v>31</v>
      </c>
      <c r="AX154" s="11" t="s">
        <v>70</v>
      </c>
      <c r="AY154" s="222" t="s">
        <v>283</v>
      </c>
    </row>
    <row r="155" s="12" customFormat="1">
      <c r="A155" s="12"/>
      <c r="B155" s="234"/>
      <c r="C155" s="235"/>
      <c r="D155" s="197" t="s">
        <v>292</v>
      </c>
      <c r="E155" s="236" t="s">
        <v>19</v>
      </c>
      <c r="F155" s="237" t="s">
        <v>317</v>
      </c>
      <c r="G155" s="235"/>
      <c r="H155" s="238">
        <v>93.665000000000006</v>
      </c>
      <c r="I155" s="239"/>
      <c r="J155" s="235"/>
      <c r="K155" s="235"/>
      <c r="L155" s="240"/>
      <c r="M155" s="241"/>
      <c r="N155" s="242"/>
      <c r="O155" s="242"/>
      <c r="P155" s="242"/>
      <c r="Q155" s="242"/>
      <c r="R155" s="242"/>
      <c r="S155" s="242"/>
      <c r="T155" s="243"/>
      <c r="U155" s="12"/>
      <c r="V155" s="12"/>
      <c r="W155" s="12"/>
      <c r="X155" s="12"/>
      <c r="Y155" s="12"/>
      <c r="Z155" s="12"/>
      <c r="AA155" s="12"/>
      <c r="AB155" s="12"/>
      <c r="AC155" s="12"/>
      <c r="AD155" s="12"/>
      <c r="AE155" s="12"/>
      <c r="AT155" s="244" t="s">
        <v>292</v>
      </c>
      <c r="AU155" s="244" t="s">
        <v>70</v>
      </c>
      <c r="AV155" s="12" t="s">
        <v>282</v>
      </c>
      <c r="AW155" s="12" t="s">
        <v>31</v>
      </c>
      <c r="AX155" s="12" t="s">
        <v>77</v>
      </c>
      <c r="AY155" s="244" t="s">
        <v>283</v>
      </c>
    </row>
    <row r="156" s="2" customFormat="1" ht="14.4" customHeight="1">
      <c r="A156" s="35"/>
      <c r="B156" s="36"/>
      <c r="C156" s="183" t="s">
        <v>632</v>
      </c>
      <c r="D156" s="183" t="s">
        <v>278</v>
      </c>
      <c r="E156" s="184" t="s">
        <v>341</v>
      </c>
      <c r="F156" s="185" t="s">
        <v>342</v>
      </c>
      <c r="G156" s="186" t="s">
        <v>343</v>
      </c>
      <c r="H156" s="187">
        <v>21.126000000000001</v>
      </c>
      <c r="I156" s="188"/>
      <c r="J156" s="189">
        <f>ROUND(I156*H156,2)</f>
        <v>0</v>
      </c>
      <c r="K156" s="190"/>
      <c r="L156" s="41"/>
      <c r="M156" s="191" t="s">
        <v>19</v>
      </c>
      <c r="N156" s="192" t="s">
        <v>41</v>
      </c>
      <c r="O156" s="81"/>
      <c r="P156" s="193">
        <f>O156*H156</f>
        <v>0</v>
      </c>
      <c r="Q156" s="193">
        <v>0</v>
      </c>
      <c r="R156" s="193">
        <f>Q156*H156</f>
        <v>0</v>
      </c>
      <c r="S156" s="193">
        <v>0</v>
      </c>
      <c r="T156" s="194">
        <f>S156*H156</f>
        <v>0</v>
      </c>
      <c r="U156" s="35"/>
      <c r="V156" s="35"/>
      <c r="W156" s="35"/>
      <c r="X156" s="35"/>
      <c r="Y156" s="35"/>
      <c r="Z156" s="35"/>
      <c r="AA156" s="35"/>
      <c r="AB156" s="35"/>
      <c r="AC156" s="35"/>
      <c r="AD156" s="35"/>
      <c r="AE156" s="35"/>
      <c r="AR156" s="195" t="s">
        <v>282</v>
      </c>
      <c r="AT156" s="195" t="s">
        <v>278</v>
      </c>
      <c r="AU156" s="195" t="s">
        <v>70</v>
      </c>
      <c r="AY156" s="14" t="s">
        <v>283</v>
      </c>
      <c r="BE156" s="196">
        <f>IF(N156="základní",J156,0)</f>
        <v>0</v>
      </c>
      <c r="BF156" s="196">
        <f>IF(N156="snížená",J156,0)</f>
        <v>0</v>
      </c>
      <c r="BG156" s="196">
        <f>IF(N156="zákl. přenesená",J156,0)</f>
        <v>0</v>
      </c>
      <c r="BH156" s="196">
        <f>IF(N156="sníž. přenesená",J156,0)</f>
        <v>0</v>
      </c>
      <c r="BI156" s="196">
        <f>IF(N156="nulová",J156,0)</f>
        <v>0</v>
      </c>
      <c r="BJ156" s="14" t="s">
        <v>77</v>
      </c>
      <c r="BK156" s="196">
        <f>ROUND(I156*H156,2)</f>
        <v>0</v>
      </c>
      <c r="BL156" s="14" t="s">
        <v>282</v>
      </c>
      <c r="BM156" s="195" t="s">
        <v>1749</v>
      </c>
    </row>
    <row r="157" s="2" customFormat="1">
      <c r="A157" s="35"/>
      <c r="B157" s="36"/>
      <c r="C157" s="37"/>
      <c r="D157" s="197" t="s">
        <v>285</v>
      </c>
      <c r="E157" s="37"/>
      <c r="F157" s="198" t="s">
        <v>345</v>
      </c>
      <c r="G157" s="37"/>
      <c r="H157" s="37"/>
      <c r="I157" s="199"/>
      <c r="J157" s="37"/>
      <c r="K157" s="37"/>
      <c r="L157" s="41"/>
      <c r="M157" s="200"/>
      <c r="N157" s="201"/>
      <c r="O157" s="81"/>
      <c r="P157" s="81"/>
      <c r="Q157" s="81"/>
      <c r="R157" s="81"/>
      <c r="S157" s="81"/>
      <c r="T157" s="82"/>
      <c r="U157" s="35"/>
      <c r="V157" s="35"/>
      <c r="W157" s="35"/>
      <c r="X157" s="35"/>
      <c r="Y157" s="35"/>
      <c r="Z157" s="35"/>
      <c r="AA157" s="35"/>
      <c r="AB157" s="35"/>
      <c r="AC157" s="35"/>
      <c r="AD157" s="35"/>
      <c r="AE157" s="35"/>
      <c r="AT157" s="14" t="s">
        <v>285</v>
      </c>
      <c r="AU157" s="14" t="s">
        <v>70</v>
      </c>
    </row>
    <row r="158" s="10" customFormat="1">
      <c r="A158" s="10"/>
      <c r="B158" s="202"/>
      <c r="C158" s="203"/>
      <c r="D158" s="197" t="s">
        <v>292</v>
      </c>
      <c r="E158" s="204" t="s">
        <v>19</v>
      </c>
      <c r="F158" s="205" t="s">
        <v>412</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1" customFormat="1">
      <c r="A159" s="11"/>
      <c r="B159" s="212"/>
      <c r="C159" s="213"/>
      <c r="D159" s="197" t="s">
        <v>292</v>
      </c>
      <c r="E159" s="214" t="s">
        <v>19</v>
      </c>
      <c r="F159" s="215" t="s">
        <v>1750</v>
      </c>
      <c r="G159" s="213"/>
      <c r="H159" s="216">
        <v>21.126000000000001</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77</v>
      </c>
      <c r="AY159" s="222" t="s">
        <v>283</v>
      </c>
    </row>
    <row r="160" s="2" customFormat="1" ht="24.15" customHeight="1">
      <c r="A160" s="35"/>
      <c r="B160" s="36"/>
      <c r="C160" s="183" t="s">
        <v>635</v>
      </c>
      <c r="D160" s="183" t="s">
        <v>278</v>
      </c>
      <c r="E160" s="184" t="s">
        <v>355</v>
      </c>
      <c r="F160" s="185" t="s">
        <v>356</v>
      </c>
      <c r="G160" s="186" t="s">
        <v>343</v>
      </c>
      <c r="H160" s="187">
        <v>1.6619999999999999</v>
      </c>
      <c r="I160" s="188"/>
      <c r="J160" s="189">
        <f>ROUND(I160*H160,2)</f>
        <v>0</v>
      </c>
      <c r="K160" s="190"/>
      <c r="L160" s="41"/>
      <c r="M160" s="191" t="s">
        <v>19</v>
      </c>
      <c r="N160" s="192" t="s">
        <v>41</v>
      </c>
      <c r="O160" s="81"/>
      <c r="P160" s="193">
        <f>O160*H160</f>
        <v>0</v>
      </c>
      <c r="Q160" s="193">
        <v>0</v>
      </c>
      <c r="R160" s="193">
        <f>Q160*H160</f>
        <v>0</v>
      </c>
      <c r="S160" s="193">
        <v>0</v>
      </c>
      <c r="T160" s="194">
        <f>S160*H160</f>
        <v>0</v>
      </c>
      <c r="U160" s="35"/>
      <c r="V160" s="35"/>
      <c r="W160" s="35"/>
      <c r="X160" s="35"/>
      <c r="Y160" s="35"/>
      <c r="Z160" s="35"/>
      <c r="AA160" s="35"/>
      <c r="AB160" s="35"/>
      <c r="AC160" s="35"/>
      <c r="AD160" s="35"/>
      <c r="AE160" s="35"/>
      <c r="AR160" s="195" t="s">
        <v>282</v>
      </c>
      <c r="AT160" s="195" t="s">
        <v>278</v>
      </c>
      <c r="AU160" s="195" t="s">
        <v>70</v>
      </c>
      <c r="AY160" s="14" t="s">
        <v>283</v>
      </c>
      <c r="BE160" s="196">
        <f>IF(N160="základní",J160,0)</f>
        <v>0</v>
      </c>
      <c r="BF160" s="196">
        <f>IF(N160="snížená",J160,0)</f>
        <v>0</v>
      </c>
      <c r="BG160" s="196">
        <f>IF(N160="zákl. přenesená",J160,0)</f>
        <v>0</v>
      </c>
      <c r="BH160" s="196">
        <f>IF(N160="sníž. přenesená",J160,0)</f>
        <v>0</v>
      </c>
      <c r="BI160" s="196">
        <f>IF(N160="nulová",J160,0)</f>
        <v>0</v>
      </c>
      <c r="BJ160" s="14" t="s">
        <v>77</v>
      </c>
      <c r="BK160" s="196">
        <f>ROUND(I160*H160,2)</f>
        <v>0</v>
      </c>
      <c r="BL160" s="14" t="s">
        <v>282</v>
      </c>
      <c r="BM160" s="195" t="s">
        <v>1751</v>
      </c>
    </row>
    <row r="161" s="2" customFormat="1">
      <c r="A161" s="35"/>
      <c r="B161" s="36"/>
      <c r="C161" s="37"/>
      <c r="D161" s="197" t="s">
        <v>285</v>
      </c>
      <c r="E161" s="37"/>
      <c r="F161" s="198" t="s">
        <v>358</v>
      </c>
      <c r="G161" s="37"/>
      <c r="H161" s="37"/>
      <c r="I161" s="199"/>
      <c r="J161" s="37"/>
      <c r="K161" s="37"/>
      <c r="L161" s="41"/>
      <c r="M161" s="200"/>
      <c r="N161" s="201"/>
      <c r="O161" s="81"/>
      <c r="P161" s="81"/>
      <c r="Q161" s="81"/>
      <c r="R161" s="81"/>
      <c r="S161" s="81"/>
      <c r="T161" s="82"/>
      <c r="U161" s="35"/>
      <c r="V161" s="35"/>
      <c r="W161" s="35"/>
      <c r="X161" s="35"/>
      <c r="Y161" s="35"/>
      <c r="Z161" s="35"/>
      <c r="AA161" s="35"/>
      <c r="AB161" s="35"/>
      <c r="AC161" s="35"/>
      <c r="AD161" s="35"/>
      <c r="AE161" s="35"/>
      <c r="AT161" s="14" t="s">
        <v>285</v>
      </c>
      <c r="AU161" s="14" t="s">
        <v>70</v>
      </c>
    </row>
    <row r="162" s="10" customFormat="1">
      <c r="A162" s="10"/>
      <c r="B162" s="202"/>
      <c r="C162" s="203"/>
      <c r="D162" s="197" t="s">
        <v>292</v>
      </c>
      <c r="E162" s="204" t="s">
        <v>19</v>
      </c>
      <c r="F162" s="205" t="s">
        <v>359</v>
      </c>
      <c r="G162" s="203"/>
      <c r="H162" s="204" t="s">
        <v>19</v>
      </c>
      <c r="I162" s="206"/>
      <c r="J162" s="203"/>
      <c r="K162" s="203"/>
      <c r="L162" s="207"/>
      <c r="M162" s="208"/>
      <c r="N162" s="209"/>
      <c r="O162" s="209"/>
      <c r="P162" s="209"/>
      <c r="Q162" s="209"/>
      <c r="R162" s="209"/>
      <c r="S162" s="209"/>
      <c r="T162" s="210"/>
      <c r="U162" s="10"/>
      <c r="V162" s="10"/>
      <c r="W162" s="10"/>
      <c r="X162" s="10"/>
      <c r="Y162" s="10"/>
      <c r="Z162" s="10"/>
      <c r="AA162" s="10"/>
      <c r="AB162" s="10"/>
      <c r="AC162" s="10"/>
      <c r="AD162" s="10"/>
      <c r="AE162" s="10"/>
      <c r="AT162" s="211" t="s">
        <v>292</v>
      </c>
      <c r="AU162" s="211" t="s">
        <v>70</v>
      </c>
      <c r="AV162" s="10" t="s">
        <v>77</v>
      </c>
      <c r="AW162" s="10" t="s">
        <v>31</v>
      </c>
      <c r="AX162" s="10" t="s">
        <v>70</v>
      </c>
      <c r="AY162" s="211" t="s">
        <v>283</v>
      </c>
    </row>
    <row r="163" s="11" customFormat="1">
      <c r="A163" s="11"/>
      <c r="B163" s="212"/>
      <c r="C163" s="213"/>
      <c r="D163" s="197" t="s">
        <v>292</v>
      </c>
      <c r="E163" s="214" t="s">
        <v>19</v>
      </c>
      <c r="F163" s="215" t="s">
        <v>1752</v>
      </c>
      <c r="G163" s="213"/>
      <c r="H163" s="216">
        <v>1.6619999999999999</v>
      </c>
      <c r="I163" s="217"/>
      <c r="J163" s="213"/>
      <c r="K163" s="213"/>
      <c r="L163" s="218"/>
      <c r="M163" s="219"/>
      <c r="N163" s="220"/>
      <c r="O163" s="220"/>
      <c r="P163" s="220"/>
      <c r="Q163" s="220"/>
      <c r="R163" s="220"/>
      <c r="S163" s="220"/>
      <c r="T163" s="221"/>
      <c r="U163" s="11"/>
      <c r="V163" s="11"/>
      <c r="W163" s="11"/>
      <c r="X163" s="11"/>
      <c r="Y163" s="11"/>
      <c r="Z163" s="11"/>
      <c r="AA163" s="11"/>
      <c r="AB163" s="11"/>
      <c r="AC163" s="11"/>
      <c r="AD163" s="11"/>
      <c r="AE163" s="11"/>
      <c r="AT163" s="222" t="s">
        <v>292</v>
      </c>
      <c r="AU163" s="222" t="s">
        <v>70</v>
      </c>
      <c r="AV163" s="11" t="s">
        <v>79</v>
      </c>
      <c r="AW163" s="11" t="s">
        <v>31</v>
      </c>
      <c r="AX163" s="11" t="s">
        <v>77</v>
      </c>
      <c r="AY163" s="222" t="s">
        <v>283</v>
      </c>
    </row>
    <row r="164" s="2" customFormat="1" ht="14.4" customHeight="1">
      <c r="A164" s="35"/>
      <c r="B164" s="36"/>
      <c r="C164" s="183" t="s">
        <v>638</v>
      </c>
      <c r="D164" s="183" t="s">
        <v>278</v>
      </c>
      <c r="E164" s="184" t="s">
        <v>361</v>
      </c>
      <c r="F164" s="185" t="s">
        <v>362</v>
      </c>
      <c r="G164" s="186" t="s">
        <v>343</v>
      </c>
      <c r="H164" s="187">
        <v>1.6619999999999999</v>
      </c>
      <c r="I164" s="188"/>
      <c r="J164" s="189">
        <f>ROUND(I164*H164,2)</f>
        <v>0</v>
      </c>
      <c r="K164" s="190"/>
      <c r="L164" s="41"/>
      <c r="M164" s="191" t="s">
        <v>19</v>
      </c>
      <c r="N164" s="192" t="s">
        <v>41</v>
      </c>
      <c r="O164" s="81"/>
      <c r="P164" s="193">
        <f>O164*H164</f>
        <v>0</v>
      </c>
      <c r="Q164" s="193">
        <v>0</v>
      </c>
      <c r="R164" s="193">
        <f>Q164*H164</f>
        <v>0</v>
      </c>
      <c r="S164" s="193">
        <v>0</v>
      </c>
      <c r="T164" s="194">
        <f>S164*H164</f>
        <v>0</v>
      </c>
      <c r="U164" s="35"/>
      <c r="V164" s="35"/>
      <c r="W164" s="35"/>
      <c r="X164" s="35"/>
      <c r="Y164" s="35"/>
      <c r="Z164" s="35"/>
      <c r="AA164" s="35"/>
      <c r="AB164" s="35"/>
      <c r="AC164" s="35"/>
      <c r="AD164" s="35"/>
      <c r="AE164" s="35"/>
      <c r="AR164" s="195" t="s">
        <v>282</v>
      </c>
      <c r="AT164" s="195" t="s">
        <v>278</v>
      </c>
      <c r="AU164" s="195" t="s">
        <v>70</v>
      </c>
      <c r="AY164" s="14" t="s">
        <v>283</v>
      </c>
      <c r="BE164" s="196">
        <f>IF(N164="základní",J164,0)</f>
        <v>0</v>
      </c>
      <c r="BF164" s="196">
        <f>IF(N164="snížená",J164,0)</f>
        <v>0</v>
      </c>
      <c r="BG164" s="196">
        <f>IF(N164="zákl. přenesená",J164,0)</f>
        <v>0</v>
      </c>
      <c r="BH164" s="196">
        <f>IF(N164="sníž. přenesená",J164,0)</f>
        <v>0</v>
      </c>
      <c r="BI164" s="196">
        <f>IF(N164="nulová",J164,0)</f>
        <v>0</v>
      </c>
      <c r="BJ164" s="14" t="s">
        <v>77</v>
      </c>
      <c r="BK164" s="196">
        <f>ROUND(I164*H164,2)</f>
        <v>0</v>
      </c>
      <c r="BL164" s="14" t="s">
        <v>282</v>
      </c>
      <c r="BM164" s="195" t="s">
        <v>1753</v>
      </c>
    </row>
    <row r="165" s="2" customFormat="1">
      <c r="A165" s="35"/>
      <c r="B165" s="36"/>
      <c r="C165" s="37"/>
      <c r="D165" s="197" t="s">
        <v>285</v>
      </c>
      <c r="E165" s="37"/>
      <c r="F165" s="198" t="s">
        <v>364</v>
      </c>
      <c r="G165" s="37"/>
      <c r="H165" s="37"/>
      <c r="I165" s="199"/>
      <c r="J165" s="37"/>
      <c r="K165" s="37"/>
      <c r="L165" s="41"/>
      <c r="M165" s="200"/>
      <c r="N165" s="201"/>
      <c r="O165" s="81"/>
      <c r="P165" s="81"/>
      <c r="Q165" s="81"/>
      <c r="R165" s="81"/>
      <c r="S165" s="81"/>
      <c r="T165" s="82"/>
      <c r="U165" s="35"/>
      <c r="V165" s="35"/>
      <c r="W165" s="35"/>
      <c r="X165" s="35"/>
      <c r="Y165" s="35"/>
      <c r="Z165" s="35"/>
      <c r="AA165" s="35"/>
      <c r="AB165" s="35"/>
      <c r="AC165" s="35"/>
      <c r="AD165" s="35"/>
      <c r="AE165" s="35"/>
      <c r="AT165" s="14" t="s">
        <v>285</v>
      </c>
      <c r="AU165" s="14" t="s">
        <v>70</v>
      </c>
    </row>
    <row r="166" s="2" customFormat="1" ht="24.15" customHeight="1">
      <c r="A166" s="35"/>
      <c r="B166" s="36"/>
      <c r="C166" s="183" t="s">
        <v>641</v>
      </c>
      <c r="D166" s="183" t="s">
        <v>278</v>
      </c>
      <c r="E166" s="184" t="s">
        <v>1706</v>
      </c>
      <c r="F166" s="185" t="s">
        <v>1707</v>
      </c>
      <c r="G166" s="186" t="s">
        <v>343</v>
      </c>
      <c r="H166" s="187">
        <v>1.393</v>
      </c>
      <c r="I166" s="188"/>
      <c r="J166" s="189">
        <f>ROUND(I166*H166,2)</f>
        <v>0</v>
      </c>
      <c r="K166" s="190"/>
      <c r="L166" s="41"/>
      <c r="M166" s="191" t="s">
        <v>19</v>
      </c>
      <c r="N166" s="192" t="s">
        <v>41</v>
      </c>
      <c r="O166" s="81"/>
      <c r="P166" s="193">
        <f>O166*H166</f>
        <v>0</v>
      </c>
      <c r="Q166" s="193">
        <v>0</v>
      </c>
      <c r="R166" s="193">
        <f>Q166*H166</f>
        <v>0</v>
      </c>
      <c r="S166" s="193">
        <v>0</v>
      </c>
      <c r="T166" s="194">
        <f>S166*H166</f>
        <v>0</v>
      </c>
      <c r="U166" s="35"/>
      <c r="V166" s="35"/>
      <c r="W166" s="35"/>
      <c r="X166" s="35"/>
      <c r="Y166" s="35"/>
      <c r="Z166" s="35"/>
      <c r="AA166" s="35"/>
      <c r="AB166" s="35"/>
      <c r="AC166" s="35"/>
      <c r="AD166" s="35"/>
      <c r="AE166" s="35"/>
      <c r="AR166" s="195" t="s">
        <v>282</v>
      </c>
      <c r="AT166" s="195" t="s">
        <v>278</v>
      </c>
      <c r="AU166" s="195" t="s">
        <v>70</v>
      </c>
      <c r="AY166" s="14" t="s">
        <v>283</v>
      </c>
      <c r="BE166" s="196">
        <f>IF(N166="základní",J166,0)</f>
        <v>0</v>
      </c>
      <c r="BF166" s="196">
        <f>IF(N166="snížená",J166,0)</f>
        <v>0</v>
      </c>
      <c r="BG166" s="196">
        <f>IF(N166="zákl. přenesená",J166,0)</f>
        <v>0</v>
      </c>
      <c r="BH166" s="196">
        <f>IF(N166="sníž. přenesená",J166,0)</f>
        <v>0</v>
      </c>
      <c r="BI166" s="196">
        <f>IF(N166="nulová",J166,0)</f>
        <v>0</v>
      </c>
      <c r="BJ166" s="14" t="s">
        <v>77</v>
      </c>
      <c r="BK166" s="196">
        <f>ROUND(I166*H166,2)</f>
        <v>0</v>
      </c>
      <c r="BL166" s="14" t="s">
        <v>282</v>
      </c>
      <c r="BM166" s="195" t="s">
        <v>1754</v>
      </c>
    </row>
    <row r="167" s="2" customFormat="1">
      <c r="A167" s="35"/>
      <c r="B167" s="36"/>
      <c r="C167" s="37"/>
      <c r="D167" s="197" t="s">
        <v>285</v>
      </c>
      <c r="E167" s="37"/>
      <c r="F167" s="198" t="s">
        <v>1709</v>
      </c>
      <c r="G167" s="37"/>
      <c r="H167" s="37"/>
      <c r="I167" s="199"/>
      <c r="J167" s="37"/>
      <c r="K167" s="37"/>
      <c r="L167" s="41"/>
      <c r="M167" s="200"/>
      <c r="N167" s="201"/>
      <c r="O167" s="81"/>
      <c r="P167" s="81"/>
      <c r="Q167" s="81"/>
      <c r="R167" s="81"/>
      <c r="S167" s="81"/>
      <c r="T167" s="82"/>
      <c r="U167" s="35"/>
      <c r="V167" s="35"/>
      <c r="W167" s="35"/>
      <c r="X167" s="35"/>
      <c r="Y167" s="35"/>
      <c r="Z167" s="35"/>
      <c r="AA167" s="35"/>
      <c r="AB167" s="35"/>
      <c r="AC167" s="35"/>
      <c r="AD167" s="35"/>
      <c r="AE167" s="35"/>
      <c r="AT167" s="14" t="s">
        <v>285</v>
      </c>
      <c r="AU167" s="14" t="s">
        <v>70</v>
      </c>
    </row>
    <row r="168" s="10" customFormat="1">
      <c r="A168" s="10"/>
      <c r="B168" s="202"/>
      <c r="C168" s="203"/>
      <c r="D168" s="197" t="s">
        <v>292</v>
      </c>
      <c r="E168" s="204" t="s">
        <v>19</v>
      </c>
      <c r="F168" s="205" t="s">
        <v>660</v>
      </c>
      <c r="G168" s="203"/>
      <c r="H168" s="204" t="s">
        <v>19</v>
      </c>
      <c r="I168" s="206"/>
      <c r="J168" s="203"/>
      <c r="K168" s="203"/>
      <c r="L168" s="207"/>
      <c r="M168" s="208"/>
      <c r="N168" s="209"/>
      <c r="O168" s="209"/>
      <c r="P168" s="209"/>
      <c r="Q168" s="209"/>
      <c r="R168" s="209"/>
      <c r="S168" s="209"/>
      <c r="T168" s="210"/>
      <c r="U168" s="10"/>
      <c r="V168" s="10"/>
      <c r="W168" s="10"/>
      <c r="X168" s="10"/>
      <c r="Y168" s="10"/>
      <c r="Z168" s="10"/>
      <c r="AA168" s="10"/>
      <c r="AB168" s="10"/>
      <c r="AC168" s="10"/>
      <c r="AD168" s="10"/>
      <c r="AE168" s="10"/>
      <c r="AT168" s="211" t="s">
        <v>292</v>
      </c>
      <c r="AU168" s="211" t="s">
        <v>70</v>
      </c>
      <c r="AV168" s="10" t="s">
        <v>77</v>
      </c>
      <c r="AW168" s="10" t="s">
        <v>31</v>
      </c>
      <c r="AX168" s="10" t="s">
        <v>70</v>
      </c>
      <c r="AY168" s="211" t="s">
        <v>283</v>
      </c>
    </row>
    <row r="169" s="11" customFormat="1">
      <c r="A169" s="11"/>
      <c r="B169" s="212"/>
      <c r="C169" s="213"/>
      <c r="D169" s="197" t="s">
        <v>292</v>
      </c>
      <c r="E169" s="214" t="s">
        <v>19</v>
      </c>
      <c r="F169" s="215" t="s">
        <v>1745</v>
      </c>
      <c r="G169" s="213"/>
      <c r="H169" s="216">
        <v>1.393</v>
      </c>
      <c r="I169" s="217"/>
      <c r="J169" s="213"/>
      <c r="K169" s="213"/>
      <c r="L169" s="218"/>
      <c r="M169" s="219"/>
      <c r="N169" s="220"/>
      <c r="O169" s="220"/>
      <c r="P169" s="220"/>
      <c r="Q169" s="220"/>
      <c r="R169" s="220"/>
      <c r="S169" s="220"/>
      <c r="T169" s="221"/>
      <c r="U169" s="11"/>
      <c r="V169" s="11"/>
      <c r="W169" s="11"/>
      <c r="X169" s="11"/>
      <c r="Y169" s="11"/>
      <c r="Z169" s="11"/>
      <c r="AA169" s="11"/>
      <c r="AB169" s="11"/>
      <c r="AC169" s="11"/>
      <c r="AD169" s="11"/>
      <c r="AE169" s="11"/>
      <c r="AT169" s="222" t="s">
        <v>292</v>
      </c>
      <c r="AU169" s="222" t="s">
        <v>70</v>
      </c>
      <c r="AV169" s="11" t="s">
        <v>79</v>
      </c>
      <c r="AW169" s="11" t="s">
        <v>31</v>
      </c>
      <c r="AX169" s="11" t="s">
        <v>77</v>
      </c>
      <c r="AY169" s="222" t="s">
        <v>283</v>
      </c>
    </row>
    <row r="170" s="2" customFormat="1" ht="24.15" customHeight="1">
      <c r="A170" s="35"/>
      <c r="B170" s="36"/>
      <c r="C170" s="183" t="s">
        <v>643</v>
      </c>
      <c r="D170" s="183" t="s">
        <v>278</v>
      </c>
      <c r="E170" s="184" t="s">
        <v>366</v>
      </c>
      <c r="F170" s="185" t="s">
        <v>367</v>
      </c>
      <c r="G170" s="186" t="s">
        <v>343</v>
      </c>
      <c r="H170" s="187">
        <v>21.126000000000001</v>
      </c>
      <c r="I170" s="188"/>
      <c r="J170" s="189">
        <f>ROUND(I170*H170,2)</f>
        <v>0</v>
      </c>
      <c r="K170" s="190"/>
      <c r="L170" s="41"/>
      <c r="M170" s="191" t="s">
        <v>19</v>
      </c>
      <c r="N170" s="192" t="s">
        <v>41</v>
      </c>
      <c r="O170" s="81"/>
      <c r="P170" s="193">
        <f>O170*H170</f>
        <v>0</v>
      </c>
      <c r="Q170" s="193">
        <v>0</v>
      </c>
      <c r="R170" s="193">
        <f>Q170*H170</f>
        <v>0</v>
      </c>
      <c r="S170" s="193">
        <v>0</v>
      </c>
      <c r="T170" s="194">
        <f>S170*H170</f>
        <v>0</v>
      </c>
      <c r="U170" s="35"/>
      <c r="V170" s="35"/>
      <c r="W170" s="35"/>
      <c r="X170" s="35"/>
      <c r="Y170" s="35"/>
      <c r="Z170" s="35"/>
      <c r="AA170" s="35"/>
      <c r="AB170" s="35"/>
      <c r="AC170" s="35"/>
      <c r="AD170" s="35"/>
      <c r="AE170" s="35"/>
      <c r="AR170" s="195" t="s">
        <v>282</v>
      </c>
      <c r="AT170" s="195" t="s">
        <v>278</v>
      </c>
      <c r="AU170" s="195" t="s">
        <v>70</v>
      </c>
      <c r="AY170" s="14" t="s">
        <v>283</v>
      </c>
      <c r="BE170" s="196">
        <f>IF(N170="základní",J170,0)</f>
        <v>0</v>
      </c>
      <c r="BF170" s="196">
        <f>IF(N170="snížená",J170,0)</f>
        <v>0</v>
      </c>
      <c r="BG170" s="196">
        <f>IF(N170="zákl. přenesená",J170,0)</f>
        <v>0</v>
      </c>
      <c r="BH170" s="196">
        <f>IF(N170="sníž. přenesená",J170,0)</f>
        <v>0</v>
      </c>
      <c r="BI170" s="196">
        <f>IF(N170="nulová",J170,0)</f>
        <v>0</v>
      </c>
      <c r="BJ170" s="14" t="s">
        <v>77</v>
      </c>
      <c r="BK170" s="196">
        <f>ROUND(I170*H170,2)</f>
        <v>0</v>
      </c>
      <c r="BL170" s="14" t="s">
        <v>282</v>
      </c>
      <c r="BM170" s="195" t="s">
        <v>1755</v>
      </c>
    </row>
    <row r="171" s="2" customFormat="1">
      <c r="A171" s="35"/>
      <c r="B171" s="36"/>
      <c r="C171" s="37"/>
      <c r="D171" s="197" t="s">
        <v>285</v>
      </c>
      <c r="E171" s="37"/>
      <c r="F171" s="198" t="s">
        <v>369</v>
      </c>
      <c r="G171" s="37"/>
      <c r="H171" s="37"/>
      <c r="I171" s="199"/>
      <c r="J171" s="37"/>
      <c r="K171" s="37"/>
      <c r="L171" s="41"/>
      <c r="M171" s="200"/>
      <c r="N171" s="201"/>
      <c r="O171" s="81"/>
      <c r="P171" s="81"/>
      <c r="Q171" s="81"/>
      <c r="R171" s="81"/>
      <c r="S171" s="81"/>
      <c r="T171" s="82"/>
      <c r="U171" s="35"/>
      <c r="V171" s="35"/>
      <c r="W171" s="35"/>
      <c r="X171" s="35"/>
      <c r="Y171" s="35"/>
      <c r="Z171" s="35"/>
      <c r="AA171" s="35"/>
      <c r="AB171" s="35"/>
      <c r="AC171" s="35"/>
      <c r="AD171" s="35"/>
      <c r="AE171" s="35"/>
      <c r="AT171" s="14" t="s">
        <v>285</v>
      </c>
      <c r="AU171" s="14" t="s">
        <v>70</v>
      </c>
    </row>
    <row r="172" s="10" customFormat="1">
      <c r="A172" s="10"/>
      <c r="B172" s="202"/>
      <c r="C172" s="203"/>
      <c r="D172" s="197" t="s">
        <v>292</v>
      </c>
      <c r="E172" s="204" t="s">
        <v>19</v>
      </c>
      <c r="F172" s="205" t="s">
        <v>1756</v>
      </c>
      <c r="G172" s="203"/>
      <c r="H172" s="204" t="s">
        <v>19</v>
      </c>
      <c r="I172" s="206"/>
      <c r="J172" s="203"/>
      <c r="K172" s="203"/>
      <c r="L172" s="207"/>
      <c r="M172" s="208"/>
      <c r="N172" s="209"/>
      <c r="O172" s="209"/>
      <c r="P172" s="209"/>
      <c r="Q172" s="209"/>
      <c r="R172" s="209"/>
      <c r="S172" s="209"/>
      <c r="T172" s="210"/>
      <c r="U172" s="10"/>
      <c r="V172" s="10"/>
      <c r="W172" s="10"/>
      <c r="X172" s="10"/>
      <c r="Y172" s="10"/>
      <c r="Z172" s="10"/>
      <c r="AA172" s="10"/>
      <c r="AB172" s="10"/>
      <c r="AC172" s="10"/>
      <c r="AD172" s="10"/>
      <c r="AE172" s="10"/>
      <c r="AT172" s="211" t="s">
        <v>292</v>
      </c>
      <c r="AU172" s="211" t="s">
        <v>70</v>
      </c>
      <c r="AV172" s="10" t="s">
        <v>77</v>
      </c>
      <c r="AW172" s="10" t="s">
        <v>31</v>
      </c>
      <c r="AX172" s="10" t="s">
        <v>70</v>
      </c>
      <c r="AY172" s="211" t="s">
        <v>283</v>
      </c>
    </row>
    <row r="173" s="11" customFormat="1">
      <c r="A173" s="11"/>
      <c r="B173" s="212"/>
      <c r="C173" s="213"/>
      <c r="D173" s="197" t="s">
        <v>292</v>
      </c>
      <c r="E173" s="214" t="s">
        <v>19</v>
      </c>
      <c r="F173" s="215" t="s">
        <v>1750</v>
      </c>
      <c r="G173" s="213"/>
      <c r="H173" s="216">
        <v>21.126000000000001</v>
      </c>
      <c r="I173" s="217"/>
      <c r="J173" s="213"/>
      <c r="K173" s="213"/>
      <c r="L173" s="218"/>
      <c r="M173" s="245"/>
      <c r="N173" s="246"/>
      <c r="O173" s="246"/>
      <c r="P173" s="246"/>
      <c r="Q173" s="246"/>
      <c r="R173" s="246"/>
      <c r="S173" s="246"/>
      <c r="T173" s="247"/>
      <c r="U173" s="11"/>
      <c r="V173" s="11"/>
      <c r="W173" s="11"/>
      <c r="X173" s="11"/>
      <c r="Y173" s="11"/>
      <c r="Z173" s="11"/>
      <c r="AA173" s="11"/>
      <c r="AB173" s="11"/>
      <c r="AC173" s="11"/>
      <c r="AD173" s="11"/>
      <c r="AE173" s="11"/>
      <c r="AT173" s="222" t="s">
        <v>292</v>
      </c>
      <c r="AU173" s="222" t="s">
        <v>70</v>
      </c>
      <c r="AV173" s="11" t="s">
        <v>79</v>
      </c>
      <c r="AW173" s="11" t="s">
        <v>31</v>
      </c>
      <c r="AX173" s="11" t="s">
        <v>77</v>
      </c>
      <c r="AY173" s="222" t="s">
        <v>283</v>
      </c>
    </row>
    <row r="174" s="2" customFormat="1" ht="6.96" customHeight="1">
      <c r="A174" s="35"/>
      <c r="B174" s="56"/>
      <c r="C174" s="57"/>
      <c r="D174" s="57"/>
      <c r="E174" s="57"/>
      <c r="F174" s="57"/>
      <c r="G174" s="57"/>
      <c r="H174" s="57"/>
      <c r="I174" s="57"/>
      <c r="J174" s="57"/>
      <c r="K174" s="57"/>
      <c r="L174" s="41"/>
      <c r="M174" s="35"/>
      <c r="O174" s="35"/>
      <c r="P174" s="35"/>
      <c r="Q174" s="35"/>
      <c r="R174" s="35"/>
      <c r="S174" s="35"/>
      <c r="T174" s="35"/>
      <c r="U174" s="35"/>
      <c r="V174" s="35"/>
      <c r="W174" s="35"/>
      <c r="X174" s="35"/>
      <c r="Y174" s="35"/>
      <c r="Z174" s="35"/>
      <c r="AA174" s="35"/>
      <c r="AB174" s="35"/>
      <c r="AC174" s="35"/>
      <c r="AD174" s="35"/>
      <c r="AE174" s="35"/>
    </row>
  </sheetData>
  <sheetProtection sheet="1" autoFilter="0" formatColumns="0" formatRows="0" objects="1" scenarios="1" spinCount="100000" saltValue="i84DRfm720DGxVJ1fpMFDfRYRuo7ybxco360IhH/jYkqEDGqSDUqdF2dWssFxTnj2Ju2jwo9sNvd1MdF9uF/uA==" hashValue="GYblRTw5xqLTCFSL1Mt81asuJxl0L7eVAv+hxAdX4PySXPJUuiN/zfY1PO6JA3L47/sJyIo9MFaCUxzYjnGy8w==" algorithmName="SHA-512" password="CC35"/>
  <autoFilter ref="C84:K173"/>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204</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1646</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1757</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ROUND((SUM(BE85:BE151)),  2)</f>
        <v>0</v>
      </c>
      <c r="G35" s="35"/>
      <c r="H35" s="35"/>
      <c r="I35" s="154">
        <v>0.20999999999999999</v>
      </c>
      <c r="J35" s="153">
        <f>ROUND(((SUM(BE85:BE151))*I35),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ROUND((SUM(BF85:BF151)),  2)</f>
        <v>0</v>
      </c>
      <c r="G36" s="35"/>
      <c r="H36" s="35"/>
      <c r="I36" s="154">
        <v>0.14999999999999999</v>
      </c>
      <c r="J36" s="153">
        <f>ROUND(((SUM(BF85:BF151))*I36),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ROUND((SUM(BG85:BG151)),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ROUND((SUM(BH85:BH151)),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ROUND((SUM(BI85:BI151)),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1646</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 xml:space="preserve">04.03 - SO 04.03 - ÚL západ – JIH  1.SK </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1646</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 xml:space="preserve">04.03 - SO 04.03 - ÚL západ – JIH  1.SK </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SUM(P86:P151)</f>
        <v>0</v>
      </c>
      <c r="Q85" s="93"/>
      <c r="R85" s="180">
        <f>SUM(R86:R151)</f>
        <v>49.861260000000001</v>
      </c>
      <c r="S85" s="93"/>
      <c r="T85" s="181">
        <f>SUM(T86:T151)</f>
        <v>0</v>
      </c>
      <c r="U85" s="35"/>
      <c r="V85" s="35"/>
      <c r="W85" s="35"/>
      <c r="X85" s="35"/>
      <c r="Y85" s="35"/>
      <c r="Z85" s="35"/>
      <c r="AA85" s="35"/>
      <c r="AB85" s="35"/>
      <c r="AC85" s="35"/>
      <c r="AD85" s="35"/>
      <c r="AE85" s="35"/>
      <c r="AT85" s="14" t="s">
        <v>69</v>
      </c>
      <c r="AU85" s="14" t="s">
        <v>264</v>
      </c>
      <c r="BK85" s="182">
        <f>SUM(BK86:BK151)</f>
        <v>0</v>
      </c>
    </row>
    <row r="86" s="2" customFormat="1" ht="14.4" customHeight="1">
      <c r="A86" s="35"/>
      <c r="B86" s="36"/>
      <c r="C86" s="183" t="s">
        <v>77</v>
      </c>
      <c r="D86" s="183" t="s">
        <v>278</v>
      </c>
      <c r="E86" s="184" t="s">
        <v>279</v>
      </c>
      <c r="F86" s="185" t="s">
        <v>280</v>
      </c>
      <c r="G86" s="186" t="s">
        <v>281</v>
      </c>
      <c r="H86" s="187">
        <v>40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1758</v>
      </c>
    </row>
    <row r="87" s="2" customFormat="1">
      <c r="A87" s="35"/>
      <c r="B87" s="36"/>
      <c r="C87" s="37"/>
      <c r="D87" s="197" t="s">
        <v>285</v>
      </c>
      <c r="E87" s="37"/>
      <c r="F87" s="198" t="s">
        <v>286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379</v>
      </c>
      <c r="F88" s="185" t="s">
        <v>380</v>
      </c>
      <c r="G88" s="186" t="s">
        <v>289</v>
      </c>
      <c r="H88" s="187">
        <v>1200</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1759</v>
      </c>
    </row>
    <row r="89" s="2" customFormat="1">
      <c r="A89" s="35"/>
      <c r="B89" s="36"/>
      <c r="C89" s="37"/>
      <c r="D89" s="197" t="s">
        <v>285</v>
      </c>
      <c r="E89" s="37"/>
      <c r="F89" s="198" t="s">
        <v>382</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1760</v>
      </c>
      <c r="G90" s="213"/>
      <c r="H90" s="216">
        <v>1200</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588</v>
      </c>
      <c r="F91" s="185" t="s">
        <v>589</v>
      </c>
      <c r="G91" s="186" t="s">
        <v>289</v>
      </c>
      <c r="H91" s="187">
        <v>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1761</v>
      </c>
    </row>
    <row r="92" s="2" customFormat="1">
      <c r="A92" s="35"/>
      <c r="B92" s="36"/>
      <c r="C92" s="37"/>
      <c r="D92" s="197" t="s">
        <v>285</v>
      </c>
      <c r="E92" s="37"/>
      <c r="F92" s="198" t="s">
        <v>591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593</v>
      </c>
      <c r="F93" s="225" t="s">
        <v>594</v>
      </c>
      <c r="G93" s="226" t="s">
        <v>289</v>
      </c>
      <c r="H93" s="227">
        <v>6</v>
      </c>
      <c r="I93" s="228"/>
      <c r="J93" s="229">
        <f>ROUND(I93*H93,2)</f>
        <v>0</v>
      </c>
      <c r="K93" s="230"/>
      <c r="L93" s="231"/>
      <c r="M93" s="232" t="s">
        <v>19</v>
      </c>
      <c r="N93" s="233" t="s">
        <v>41</v>
      </c>
      <c r="O93" s="81"/>
      <c r="P93" s="193">
        <f>O93*H93</f>
        <v>0</v>
      </c>
      <c r="Q93" s="193">
        <v>0.06021</v>
      </c>
      <c r="R93" s="193">
        <f>Q93*H93</f>
        <v>0.36126000000000003</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1762</v>
      </c>
    </row>
    <row r="94" s="2" customFormat="1">
      <c r="A94" s="35"/>
      <c r="B94" s="36"/>
      <c r="C94" s="37"/>
      <c r="D94" s="197" t="s">
        <v>285</v>
      </c>
      <c r="E94" s="37"/>
      <c r="F94" s="198" t="s">
        <v>594</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11" customFormat="1">
      <c r="A95" s="11"/>
      <c r="B95" s="212"/>
      <c r="C95" s="213"/>
      <c r="D95" s="197" t="s">
        <v>292</v>
      </c>
      <c r="E95" s="214" t="s">
        <v>19</v>
      </c>
      <c r="F95" s="215" t="s">
        <v>675</v>
      </c>
      <c r="G95" s="213"/>
      <c r="H95" s="216">
        <v>6</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77</v>
      </c>
      <c r="AY95" s="222" t="s">
        <v>283</v>
      </c>
    </row>
    <row r="96" s="2" customFormat="1" ht="14.4" customHeight="1">
      <c r="A96" s="35"/>
      <c r="B96" s="36"/>
      <c r="C96" s="183" t="s">
        <v>306</v>
      </c>
      <c r="D96" s="183" t="s">
        <v>278</v>
      </c>
      <c r="E96" s="184" t="s">
        <v>608</v>
      </c>
      <c r="F96" s="185" t="s">
        <v>609</v>
      </c>
      <c r="G96" s="186" t="s">
        <v>321</v>
      </c>
      <c r="H96" s="187">
        <v>8</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1763</v>
      </c>
    </row>
    <row r="97" s="2" customFormat="1">
      <c r="A97" s="35"/>
      <c r="B97" s="36"/>
      <c r="C97" s="37"/>
      <c r="D97" s="197" t="s">
        <v>285</v>
      </c>
      <c r="E97" s="37"/>
      <c r="F97" s="198" t="s">
        <v>611</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310</v>
      </c>
      <c r="D98" s="183" t="s">
        <v>278</v>
      </c>
      <c r="E98" s="184" t="s">
        <v>319</v>
      </c>
      <c r="F98" s="185" t="s">
        <v>320</v>
      </c>
      <c r="G98" s="186" t="s">
        <v>321</v>
      </c>
      <c r="H98" s="187">
        <v>10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1764</v>
      </c>
    </row>
    <row r="99" s="2" customFormat="1">
      <c r="A99" s="35"/>
      <c r="B99" s="36"/>
      <c r="C99" s="37"/>
      <c r="D99" s="197" t="s">
        <v>285</v>
      </c>
      <c r="E99" s="37"/>
      <c r="F99" s="198" t="s">
        <v>323</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318</v>
      </c>
      <c r="D100" s="183" t="s">
        <v>278</v>
      </c>
      <c r="E100" s="184" t="s">
        <v>518</v>
      </c>
      <c r="F100" s="185" t="s">
        <v>519</v>
      </c>
      <c r="G100" s="186" t="s">
        <v>321</v>
      </c>
      <c r="H100" s="187">
        <v>6</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1765</v>
      </c>
    </row>
    <row r="101" s="2" customFormat="1">
      <c r="A101" s="35"/>
      <c r="B101" s="36"/>
      <c r="C101" s="37"/>
      <c r="D101" s="197" t="s">
        <v>285</v>
      </c>
      <c r="E101" s="37"/>
      <c r="F101" s="198" t="s">
        <v>521</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24.15" customHeight="1">
      <c r="A102" s="35"/>
      <c r="B102" s="36"/>
      <c r="C102" s="183" t="s">
        <v>304</v>
      </c>
      <c r="D102" s="183" t="s">
        <v>278</v>
      </c>
      <c r="E102" s="184" t="s">
        <v>324</v>
      </c>
      <c r="F102" s="185" t="s">
        <v>325</v>
      </c>
      <c r="G102" s="186" t="s">
        <v>289</v>
      </c>
      <c r="H102" s="187">
        <v>1400</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1766</v>
      </c>
    </row>
    <row r="103" s="2" customFormat="1">
      <c r="A103" s="35"/>
      <c r="B103" s="36"/>
      <c r="C103" s="37"/>
      <c r="D103" s="197" t="s">
        <v>285</v>
      </c>
      <c r="E103" s="37"/>
      <c r="F103" s="198" t="s">
        <v>327</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11" customFormat="1">
      <c r="A104" s="11"/>
      <c r="B104" s="212"/>
      <c r="C104" s="213"/>
      <c r="D104" s="197" t="s">
        <v>292</v>
      </c>
      <c r="E104" s="214" t="s">
        <v>19</v>
      </c>
      <c r="F104" s="215" t="s">
        <v>1085</v>
      </c>
      <c r="G104" s="213"/>
      <c r="H104" s="216">
        <v>1400</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77</v>
      </c>
      <c r="AY104" s="222" t="s">
        <v>283</v>
      </c>
    </row>
    <row r="105" s="2" customFormat="1" ht="14.4" customHeight="1">
      <c r="A105" s="35"/>
      <c r="B105" s="36"/>
      <c r="C105" s="183" t="s">
        <v>329</v>
      </c>
      <c r="D105" s="183" t="s">
        <v>278</v>
      </c>
      <c r="E105" s="184" t="s">
        <v>401</v>
      </c>
      <c r="F105" s="185" t="s">
        <v>402</v>
      </c>
      <c r="G105" s="186" t="s">
        <v>321</v>
      </c>
      <c r="H105" s="187">
        <v>6</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1767</v>
      </c>
    </row>
    <row r="106" s="2" customFormat="1">
      <c r="A106" s="35"/>
      <c r="B106" s="36"/>
      <c r="C106" s="37"/>
      <c r="D106" s="197" t="s">
        <v>285</v>
      </c>
      <c r="E106" s="37"/>
      <c r="F106" s="198" t="s">
        <v>404</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24.15" customHeight="1">
      <c r="A107" s="35"/>
      <c r="B107" s="36"/>
      <c r="C107" s="183" t="s">
        <v>244</v>
      </c>
      <c r="D107" s="183" t="s">
        <v>278</v>
      </c>
      <c r="E107" s="184" t="s">
        <v>334</v>
      </c>
      <c r="F107" s="185" t="s">
        <v>335</v>
      </c>
      <c r="G107" s="186" t="s">
        <v>281</v>
      </c>
      <c r="H107" s="187">
        <v>10</v>
      </c>
      <c r="I107" s="188"/>
      <c r="J107" s="189">
        <f>ROUND(I107*H107,2)</f>
        <v>0</v>
      </c>
      <c r="K107" s="190"/>
      <c r="L107" s="41"/>
      <c r="M107" s="191" t="s">
        <v>19</v>
      </c>
      <c r="N107" s="192" t="s">
        <v>41</v>
      </c>
      <c r="O107" s="81"/>
      <c r="P107" s="193">
        <f>O107*H107</f>
        <v>0</v>
      </c>
      <c r="Q107" s="193">
        <v>0</v>
      </c>
      <c r="R107" s="193">
        <f>Q107*H107</f>
        <v>0</v>
      </c>
      <c r="S107" s="193">
        <v>0</v>
      </c>
      <c r="T107" s="194">
        <f>S107*H107</f>
        <v>0</v>
      </c>
      <c r="U107" s="35"/>
      <c r="V107" s="35"/>
      <c r="W107" s="35"/>
      <c r="X107" s="35"/>
      <c r="Y107" s="35"/>
      <c r="Z107" s="35"/>
      <c r="AA107" s="35"/>
      <c r="AB107" s="35"/>
      <c r="AC107" s="35"/>
      <c r="AD107" s="35"/>
      <c r="AE107" s="35"/>
      <c r="AR107" s="195" t="s">
        <v>282</v>
      </c>
      <c r="AT107" s="195" t="s">
        <v>278</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1768</v>
      </c>
    </row>
    <row r="108" s="2" customFormat="1">
      <c r="A108" s="35"/>
      <c r="B108" s="36"/>
      <c r="C108" s="37"/>
      <c r="D108" s="197" t="s">
        <v>285</v>
      </c>
      <c r="E108" s="37"/>
      <c r="F108" s="198" t="s">
        <v>337</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183" t="s">
        <v>247</v>
      </c>
      <c r="D109" s="183" t="s">
        <v>278</v>
      </c>
      <c r="E109" s="184" t="s">
        <v>338</v>
      </c>
      <c r="F109" s="185" t="s">
        <v>339</v>
      </c>
      <c r="G109" s="186" t="s">
        <v>281</v>
      </c>
      <c r="H109" s="187">
        <v>10</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1769</v>
      </c>
    </row>
    <row r="110" s="2" customFormat="1">
      <c r="A110" s="35"/>
      <c r="B110" s="36"/>
      <c r="C110" s="37"/>
      <c r="D110" s="197" t="s">
        <v>285</v>
      </c>
      <c r="E110" s="37"/>
      <c r="F110" s="198" t="s">
        <v>339</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250</v>
      </c>
      <c r="D111" s="183" t="s">
        <v>278</v>
      </c>
      <c r="E111" s="184" t="s">
        <v>407</v>
      </c>
      <c r="F111" s="185" t="s">
        <v>408</v>
      </c>
      <c r="G111" s="186" t="s">
        <v>281</v>
      </c>
      <c r="H111" s="187">
        <v>60</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1770</v>
      </c>
    </row>
    <row r="112" s="2" customFormat="1">
      <c r="A112" s="35"/>
      <c r="B112" s="36"/>
      <c r="C112" s="37"/>
      <c r="D112" s="197" t="s">
        <v>285</v>
      </c>
      <c r="E112" s="37"/>
      <c r="F112" s="198" t="s">
        <v>410</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1674</v>
      </c>
      <c r="F113" s="185" t="s">
        <v>1675</v>
      </c>
      <c r="G113" s="186" t="s">
        <v>1676</v>
      </c>
      <c r="H113" s="187">
        <v>0.59999999999999998</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1771</v>
      </c>
    </row>
    <row r="114" s="2" customFormat="1">
      <c r="A114" s="35"/>
      <c r="B114" s="36"/>
      <c r="C114" s="37"/>
      <c r="D114" s="197" t="s">
        <v>285</v>
      </c>
      <c r="E114" s="37"/>
      <c r="F114" s="198" t="s">
        <v>1678</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11" customFormat="1">
      <c r="A115" s="11"/>
      <c r="B115" s="212"/>
      <c r="C115" s="213"/>
      <c r="D115" s="197" t="s">
        <v>292</v>
      </c>
      <c r="E115" s="214" t="s">
        <v>19</v>
      </c>
      <c r="F115" s="215" t="s">
        <v>1772</v>
      </c>
      <c r="G115" s="213"/>
      <c r="H115" s="216">
        <v>0.59999999999999998</v>
      </c>
      <c r="I115" s="217"/>
      <c r="J115" s="213"/>
      <c r="K115" s="213"/>
      <c r="L115" s="218"/>
      <c r="M115" s="219"/>
      <c r="N115" s="220"/>
      <c r="O115" s="220"/>
      <c r="P115" s="220"/>
      <c r="Q115" s="220"/>
      <c r="R115" s="220"/>
      <c r="S115" s="220"/>
      <c r="T115" s="221"/>
      <c r="U115" s="11"/>
      <c r="V115" s="11"/>
      <c r="W115" s="11"/>
      <c r="X115" s="11"/>
      <c r="Y115" s="11"/>
      <c r="Z115" s="11"/>
      <c r="AA115" s="11"/>
      <c r="AB115" s="11"/>
      <c r="AC115" s="11"/>
      <c r="AD115" s="11"/>
      <c r="AE115" s="11"/>
      <c r="AT115" s="222" t="s">
        <v>292</v>
      </c>
      <c r="AU115" s="222" t="s">
        <v>70</v>
      </c>
      <c r="AV115" s="11" t="s">
        <v>79</v>
      </c>
      <c r="AW115" s="11" t="s">
        <v>31</v>
      </c>
      <c r="AX115" s="11" t="s">
        <v>77</v>
      </c>
      <c r="AY115" s="222" t="s">
        <v>283</v>
      </c>
    </row>
    <row r="116" s="2" customFormat="1" ht="14.4" customHeight="1">
      <c r="A116" s="35"/>
      <c r="B116" s="36"/>
      <c r="C116" s="183" t="s">
        <v>354</v>
      </c>
      <c r="D116" s="183" t="s">
        <v>278</v>
      </c>
      <c r="E116" s="184" t="s">
        <v>1680</v>
      </c>
      <c r="F116" s="185" t="s">
        <v>1681</v>
      </c>
      <c r="G116" s="186" t="s">
        <v>1682</v>
      </c>
      <c r="H116" s="187">
        <v>33</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1773</v>
      </c>
    </row>
    <row r="117" s="2" customFormat="1">
      <c r="A117" s="35"/>
      <c r="B117" s="36"/>
      <c r="C117" s="37"/>
      <c r="D117" s="197" t="s">
        <v>285</v>
      </c>
      <c r="E117" s="37"/>
      <c r="F117" s="198" t="s">
        <v>1684</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1" customFormat="1">
      <c r="A118" s="11"/>
      <c r="B118" s="212"/>
      <c r="C118" s="213"/>
      <c r="D118" s="197" t="s">
        <v>292</v>
      </c>
      <c r="E118" s="214" t="s">
        <v>19</v>
      </c>
      <c r="F118" s="215" t="s">
        <v>661</v>
      </c>
      <c r="G118" s="213"/>
      <c r="H118" s="216">
        <v>33</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77</v>
      </c>
      <c r="AY118" s="222" t="s">
        <v>283</v>
      </c>
    </row>
    <row r="119" s="2" customFormat="1" ht="14.4" customHeight="1">
      <c r="A119" s="35"/>
      <c r="B119" s="36"/>
      <c r="C119" s="223" t="s">
        <v>8</v>
      </c>
      <c r="D119" s="223" t="s">
        <v>301</v>
      </c>
      <c r="E119" s="224" t="s">
        <v>1686</v>
      </c>
      <c r="F119" s="225" t="s">
        <v>1687</v>
      </c>
      <c r="G119" s="226" t="s">
        <v>343</v>
      </c>
      <c r="H119" s="227">
        <v>49.5</v>
      </c>
      <c r="I119" s="228"/>
      <c r="J119" s="229">
        <f>ROUND(I119*H119,2)</f>
        <v>0</v>
      </c>
      <c r="K119" s="230"/>
      <c r="L119" s="231"/>
      <c r="M119" s="232" t="s">
        <v>19</v>
      </c>
      <c r="N119" s="233" t="s">
        <v>41</v>
      </c>
      <c r="O119" s="81"/>
      <c r="P119" s="193">
        <f>O119*H119</f>
        <v>0</v>
      </c>
      <c r="Q119" s="193">
        <v>1</v>
      </c>
      <c r="R119" s="193">
        <f>Q119*H119</f>
        <v>49.5</v>
      </c>
      <c r="S119" s="193">
        <v>0</v>
      </c>
      <c r="T119" s="194">
        <f>S119*H119</f>
        <v>0</v>
      </c>
      <c r="U119" s="35"/>
      <c r="V119" s="35"/>
      <c r="W119" s="35"/>
      <c r="X119" s="35"/>
      <c r="Y119" s="35"/>
      <c r="Z119" s="35"/>
      <c r="AA119" s="35"/>
      <c r="AB119" s="35"/>
      <c r="AC119" s="35"/>
      <c r="AD119" s="35"/>
      <c r="AE119" s="35"/>
      <c r="AR119" s="195" t="s">
        <v>304</v>
      </c>
      <c r="AT119" s="195" t="s">
        <v>301</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1774</v>
      </c>
    </row>
    <row r="120" s="2" customFormat="1">
      <c r="A120" s="35"/>
      <c r="B120" s="36"/>
      <c r="C120" s="37"/>
      <c r="D120" s="197" t="s">
        <v>285</v>
      </c>
      <c r="E120" s="37"/>
      <c r="F120" s="198" t="s">
        <v>1687</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1" customFormat="1">
      <c r="A121" s="11"/>
      <c r="B121" s="212"/>
      <c r="C121" s="213"/>
      <c r="D121" s="197" t="s">
        <v>292</v>
      </c>
      <c r="E121" s="214" t="s">
        <v>19</v>
      </c>
      <c r="F121" s="215" t="s">
        <v>1775</v>
      </c>
      <c r="G121" s="213"/>
      <c r="H121" s="216">
        <v>49.5</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77</v>
      </c>
      <c r="AY121" s="222" t="s">
        <v>283</v>
      </c>
    </row>
    <row r="122" s="2" customFormat="1" ht="24.15" customHeight="1">
      <c r="A122" s="35"/>
      <c r="B122" s="36"/>
      <c r="C122" s="183" t="s">
        <v>365</v>
      </c>
      <c r="D122" s="183" t="s">
        <v>278</v>
      </c>
      <c r="E122" s="184" t="s">
        <v>1690</v>
      </c>
      <c r="F122" s="185" t="s">
        <v>1691</v>
      </c>
      <c r="G122" s="186" t="s">
        <v>343</v>
      </c>
      <c r="H122" s="187">
        <v>49.5</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1776</v>
      </c>
    </row>
    <row r="123" s="2" customFormat="1">
      <c r="A123" s="35"/>
      <c r="B123" s="36"/>
      <c r="C123" s="37"/>
      <c r="D123" s="197" t="s">
        <v>285</v>
      </c>
      <c r="E123" s="37"/>
      <c r="F123" s="198" t="s">
        <v>1693</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2" customFormat="1" ht="14.4" customHeight="1">
      <c r="A124" s="35"/>
      <c r="B124" s="36"/>
      <c r="C124" s="183" t="s">
        <v>371</v>
      </c>
      <c r="D124" s="183" t="s">
        <v>278</v>
      </c>
      <c r="E124" s="184" t="s">
        <v>420</v>
      </c>
      <c r="F124" s="185" t="s">
        <v>421</v>
      </c>
      <c r="G124" s="186" t="s">
        <v>343</v>
      </c>
      <c r="H124" s="187">
        <v>111.75700000000001</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282</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282</v>
      </c>
      <c r="BM124" s="195" t="s">
        <v>1777</v>
      </c>
    </row>
    <row r="125" s="2" customFormat="1">
      <c r="A125" s="35"/>
      <c r="B125" s="36"/>
      <c r="C125" s="37"/>
      <c r="D125" s="197" t="s">
        <v>285</v>
      </c>
      <c r="E125" s="37"/>
      <c r="F125" s="198" t="s">
        <v>423</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10" customFormat="1">
      <c r="A126" s="10"/>
      <c r="B126" s="202"/>
      <c r="C126" s="203"/>
      <c r="D126" s="197" t="s">
        <v>292</v>
      </c>
      <c r="E126" s="204" t="s">
        <v>19</v>
      </c>
      <c r="F126" s="205" t="s">
        <v>424</v>
      </c>
      <c r="G126" s="203"/>
      <c r="H126" s="204" t="s">
        <v>19</v>
      </c>
      <c r="I126" s="206"/>
      <c r="J126" s="203"/>
      <c r="K126" s="203"/>
      <c r="L126" s="207"/>
      <c r="M126" s="208"/>
      <c r="N126" s="209"/>
      <c r="O126" s="209"/>
      <c r="P126" s="209"/>
      <c r="Q126" s="209"/>
      <c r="R126" s="209"/>
      <c r="S126" s="209"/>
      <c r="T126" s="210"/>
      <c r="U126" s="10"/>
      <c r="V126" s="10"/>
      <c r="W126" s="10"/>
      <c r="X126" s="10"/>
      <c r="Y126" s="10"/>
      <c r="Z126" s="10"/>
      <c r="AA126" s="10"/>
      <c r="AB126" s="10"/>
      <c r="AC126" s="10"/>
      <c r="AD126" s="10"/>
      <c r="AE126" s="10"/>
      <c r="AT126" s="211" t="s">
        <v>292</v>
      </c>
      <c r="AU126" s="211" t="s">
        <v>70</v>
      </c>
      <c r="AV126" s="10" t="s">
        <v>77</v>
      </c>
      <c r="AW126" s="10" t="s">
        <v>31</v>
      </c>
      <c r="AX126" s="10" t="s">
        <v>70</v>
      </c>
      <c r="AY126" s="211" t="s">
        <v>283</v>
      </c>
    </row>
    <row r="127" s="11" customFormat="1">
      <c r="A127" s="11"/>
      <c r="B127" s="212"/>
      <c r="C127" s="213"/>
      <c r="D127" s="197" t="s">
        <v>292</v>
      </c>
      <c r="E127" s="214" t="s">
        <v>19</v>
      </c>
      <c r="F127" s="215" t="s">
        <v>1119</v>
      </c>
      <c r="G127" s="213"/>
      <c r="H127" s="216">
        <v>38.988</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70</v>
      </c>
      <c r="AY127" s="222" t="s">
        <v>283</v>
      </c>
    </row>
    <row r="128" s="10" customFormat="1">
      <c r="A128" s="10"/>
      <c r="B128" s="202"/>
      <c r="C128" s="203"/>
      <c r="D128" s="197" t="s">
        <v>292</v>
      </c>
      <c r="E128" s="204" t="s">
        <v>19</v>
      </c>
      <c r="F128" s="205" t="s">
        <v>426</v>
      </c>
      <c r="G128" s="203"/>
      <c r="H128" s="204" t="s">
        <v>19</v>
      </c>
      <c r="I128" s="206"/>
      <c r="J128" s="203"/>
      <c r="K128" s="203"/>
      <c r="L128" s="207"/>
      <c r="M128" s="208"/>
      <c r="N128" s="209"/>
      <c r="O128" s="209"/>
      <c r="P128" s="209"/>
      <c r="Q128" s="209"/>
      <c r="R128" s="209"/>
      <c r="S128" s="209"/>
      <c r="T128" s="210"/>
      <c r="U128" s="10"/>
      <c r="V128" s="10"/>
      <c r="W128" s="10"/>
      <c r="X128" s="10"/>
      <c r="Y128" s="10"/>
      <c r="Z128" s="10"/>
      <c r="AA128" s="10"/>
      <c r="AB128" s="10"/>
      <c r="AC128" s="10"/>
      <c r="AD128" s="10"/>
      <c r="AE128" s="10"/>
      <c r="AT128" s="211" t="s">
        <v>292</v>
      </c>
      <c r="AU128" s="211" t="s">
        <v>70</v>
      </c>
      <c r="AV128" s="10" t="s">
        <v>77</v>
      </c>
      <c r="AW128" s="10" t="s">
        <v>31</v>
      </c>
      <c r="AX128" s="10" t="s">
        <v>70</v>
      </c>
      <c r="AY128" s="211" t="s">
        <v>283</v>
      </c>
    </row>
    <row r="129" s="11" customFormat="1">
      <c r="A129" s="11"/>
      <c r="B129" s="212"/>
      <c r="C129" s="213"/>
      <c r="D129" s="197" t="s">
        <v>292</v>
      </c>
      <c r="E129" s="214" t="s">
        <v>19</v>
      </c>
      <c r="F129" s="215" t="s">
        <v>1120</v>
      </c>
      <c r="G129" s="213"/>
      <c r="H129" s="216">
        <v>72.408000000000001</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70</v>
      </c>
      <c r="AY129" s="222" t="s">
        <v>283</v>
      </c>
    </row>
    <row r="130" s="10" customFormat="1">
      <c r="A130" s="10"/>
      <c r="B130" s="202"/>
      <c r="C130" s="203"/>
      <c r="D130" s="197" t="s">
        <v>292</v>
      </c>
      <c r="E130" s="204" t="s">
        <v>19</v>
      </c>
      <c r="F130" s="205" t="s">
        <v>647</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1" customFormat="1">
      <c r="A131" s="11"/>
      <c r="B131" s="212"/>
      <c r="C131" s="213"/>
      <c r="D131" s="197" t="s">
        <v>292</v>
      </c>
      <c r="E131" s="214" t="s">
        <v>19</v>
      </c>
      <c r="F131" s="215" t="s">
        <v>1778</v>
      </c>
      <c r="G131" s="213"/>
      <c r="H131" s="216">
        <v>0.36099999999999999</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2" customFormat="1">
      <c r="A132" s="12"/>
      <c r="B132" s="234"/>
      <c r="C132" s="235"/>
      <c r="D132" s="197" t="s">
        <v>292</v>
      </c>
      <c r="E132" s="236" t="s">
        <v>19</v>
      </c>
      <c r="F132" s="237" t="s">
        <v>317</v>
      </c>
      <c r="G132" s="235"/>
      <c r="H132" s="238">
        <v>111.75700000000001</v>
      </c>
      <c r="I132" s="239"/>
      <c r="J132" s="235"/>
      <c r="K132" s="235"/>
      <c r="L132" s="240"/>
      <c r="M132" s="241"/>
      <c r="N132" s="242"/>
      <c r="O132" s="242"/>
      <c r="P132" s="242"/>
      <c r="Q132" s="242"/>
      <c r="R132" s="242"/>
      <c r="S132" s="242"/>
      <c r="T132" s="243"/>
      <c r="U132" s="12"/>
      <c r="V132" s="12"/>
      <c r="W132" s="12"/>
      <c r="X132" s="12"/>
      <c r="Y132" s="12"/>
      <c r="Z132" s="12"/>
      <c r="AA132" s="12"/>
      <c r="AB132" s="12"/>
      <c r="AC132" s="12"/>
      <c r="AD132" s="12"/>
      <c r="AE132" s="12"/>
      <c r="AT132" s="244" t="s">
        <v>292</v>
      </c>
      <c r="AU132" s="244" t="s">
        <v>70</v>
      </c>
      <c r="AV132" s="12" t="s">
        <v>282</v>
      </c>
      <c r="AW132" s="12" t="s">
        <v>31</v>
      </c>
      <c r="AX132" s="12" t="s">
        <v>77</v>
      </c>
      <c r="AY132" s="244" t="s">
        <v>283</v>
      </c>
    </row>
    <row r="133" s="2" customFormat="1" ht="37.8" customHeight="1">
      <c r="A133" s="35"/>
      <c r="B133" s="36"/>
      <c r="C133" s="183" t="s">
        <v>419</v>
      </c>
      <c r="D133" s="183" t="s">
        <v>278</v>
      </c>
      <c r="E133" s="184" t="s">
        <v>429</v>
      </c>
      <c r="F133" s="185" t="s">
        <v>430</v>
      </c>
      <c r="G133" s="186" t="s">
        <v>343</v>
      </c>
      <c r="H133" s="187">
        <v>36.204000000000001</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1779</v>
      </c>
    </row>
    <row r="134" s="2" customFormat="1">
      <c r="A134" s="35"/>
      <c r="B134" s="36"/>
      <c r="C134" s="37"/>
      <c r="D134" s="197" t="s">
        <v>285</v>
      </c>
      <c r="E134" s="37"/>
      <c r="F134" s="198" t="s">
        <v>432</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433</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1122</v>
      </c>
      <c r="G136" s="213"/>
      <c r="H136" s="216">
        <v>36.204000000000001</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37.8" customHeight="1">
      <c r="A137" s="35"/>
      <c r="B137" s="36"/>
      <c r="C137" s="183" t="s">
        <v>428</v>
      </c>
      <c r="D137" s="183" t="s">
        <v>278</v>
      </c>
      <c r="E137" s="184" t="s">
        <v>436</v>
      </c>
      <c r="F137" s="185" t="s">
        <v>437</v>
      </c>
      <c r="G137" s="186" t="s">
        <v>343</v>
      </c>
      <c r="H137" s="187">
        <v>39.348999999999997</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1780</v>
      </c>
    </row>
    <row r="138" s="2" customFormat="1">
      <c r="A138" s="35"/>
      <c r="B138" s="36"/>
      <c r="C138" s="37"/>
      <c r="D138" s="197" t="s">
        <v>285</v>
      </c>
      <c r="E138" s="37"/>
      <c r="F138" s="198" t="s">
        <v>439</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424</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1119</v>
      </c>
      <c r="G140" s="213"/>
      <c r="H140" s="216">
        <v>38.988</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70</v>
      </c>
      <c r="AY140" s="222" t="s">
        <v>283</v>
      </c>
    </row>
    <row r="141" s="10" customFormat="1">
      <c r="A141" s="10"/>
      <c r="B141" s="202"/>
      <c r="C141" s="203"/>
      <c r="D141" s="197" t="s">
        <v>292</v>
      </c>
      <c r="E141" s="204" t="s">
        <v>19</v>
      </c>
      <c r="F141" s="205" t="s">
        <v>647</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1778</v>
      </c>
      <c r="G142" s="213"/>
      <c r="H142" s="216">
        <v>0.36099999999999999</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70</v>
      </c>
      <c r="AY142" s="222" t="s">
        <v>283</v>
      </c>
    </row>
    <row r="143" s="12" customFormat="1">
      <c r="A143" s="12"/>
      <c r="B143" s="234"/>
      <c r="C143" s="235"/>
      <c r="D143" s="197" t="s">
        <v>292</v>
      </c>
      <c r="E143" s="236" t="s">
        <v>19</v>
      </c>
      <c r="F143" s="237" t="s">
        <v>317</v>
      </c>
      <c r="G143" s="235"/>
      <c r="H143" s="238">
        <v>39.348999999999997</v>
      </c>
      <c r="I143" s="239"/>
      <c r="J143" s="235"/>
      <c r="K143" s="235"/>
      <c r="L143" s="240"/>
      <c r="M143" s="241"/>
      <c r="N143" s="242"/>
      <c r="O143" s="242"/>
      <c r="P143" s="242"/>
      <c r="Q143" s="242"/>
      <c r="R143" s="242"/>
      <c r="S143" s="242"/>
      <c r="T143" s="243"/>
      <c r="U143" s="12"/>
      <c r="V143" s="12"/>
      <c r="W143" s="12"/>
      <c r="X143" s="12"/>
      <c r="Y143" s="12"/>
      <c r="Z143" s="12"/>
      <c r="AA143" s="12"/>
      <c r="AB143" s="12"/>
      <c r="AC143" s="12"/>
      <c r="AD143" s="12"/>
      <c r="AE143" s="12"/>
      <c r="AT143" s="244" t="s">
        <v>292</v>
      </c>
      <c r="AU143" s="244" t="s">
        <v>70</v>
      </c>
      <c r="AV143" s="12" t="s">
        <v>282</v>
      </c>
      <c r="AW143" s="12" t="s">
        <v>31</v>
      </c>
      <c r="AX143" s="12" t="s">
        <v>77</v>
      </c>
      <c r="AY143" s="244" t="s">
        <v>283</v>
      </c>
    </row>
    <row r="144" s="2" customFormat="1" ht="24.15" customHeight="1">
      <c r="A144" s="35"/>
      <c r="B144" s="36"/>
      <c r="C144" s="183" t="s">
        <v>435</v>
      </c>
      <c r="D144" s="183" t="s">
        <v>278</v>
      </c>
      <c r="E144" s="184" t="s">
        <v>1706</v>
      </c>
      <c r="F144" s="185" t="s">
        <v>1707</v>
      </c>
      <c r="G144" s="186" t="s">
        <v>343</v>
      </c>
      <c r="H144" s="187">
        <v>0.36099999999999999</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1781</v>
      </c>
    </row>
    <row r="145" s="2" customFormat="1">
      <c r="A145" s="35"/>
      <c r="B145" s="36"/>
      <c r="C145" s="37"/>
      <c r="D145" s="197" t="s">
        <v>285</v>
      </c>
      <c r="E145" s="37"/>
      <c r="F145" s="198" t="s">
        <v>1709</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660</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1778</v>
      </c>
      <c r="G147" s="213"/>
      <c r="H147" s="216">
        <v>0.36099999999999999</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14.4" customHeight="1">
      <c r="A148" s="35"/>
      <c r="B148" s="36"/>
      <c r="C148" s="183" t="s">
        <v>7</v>
      </c>
      <c r="D148" s="183" t="s">
        <v>278</v>
      </c>
      <c r="E148" s="184" t="s">
        <v>372</v>
      </c>
      <c r="F148" s="185" t="s">
        <v>373</v>
      </c>
      <c r="G148" s="186" t="s">
        <v>281</v>
      </c>
      <c r="H148" s="187">
        <v>3</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1782</v>
      </c>
    </row>
    <row r="149" s="2" customFormat="1">
      <c r="A149" s="35"/>
      <c r="B149" s="36"/>
      <c r="C149" s="37"/>
      <c r="D149" s="197" t="s">
        <v>285</v>
      </c>
      <c r="E149" s="37"/>
      <c r="F149" s="198" t="s">
        <v>375</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0" customFormat="1">
      <c r="A150" s="10"/>
      <c r="B150" s="202"/>
      <c r="C150" s="203"/>
      <c r="D150" s="197" t="s">
        <v>292</v>
      </c>
      <c r="E150" s="204" t="s">
        <v>19</v>
      </c>
      <c r="F150" s="205" t="s">
        <v>1783</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295</v>
      </c>
      <c r="G151" s="213"/>
      <c r="H151" s="216">
        <v>3</v>
      </c>
      <c r="I151" s="217"/>
      <c r="J151" s="213"/>
      <c r="K151" s="213"/>
      <c r="L151" s="218"/>
      <c r="M151" s="245"/>
      <c r="N151" s="246"/>
      <c r="O151" s="246"/>
      <c r="P151" s="246"/>
      <c r="Q151" s="246"/>
      <c r="R151" s="246"/>
      <c r="S151" s="246"/>
      <c r="T151" s="247"/>
      <c r="U151" s="11"/>
      <c r="V151" s="11"/>
      <c r="W151" s="11"/>
      <c r="X151" s="11"/>
      <c r="Y151" s="11"/>
      <c r="Z151" s="11"/>
      <c r="AA151" s="11"/>
      <c r="AB151" s="11"/>
      <c r="AC151" s="11"/>
      <c r="AD151" s="11"/>
      <c r="AE151" s="11"/>
      <c r="AT151" s="222" t="s">
        <v>292</v>
      </c>
      <c r="AU151" s="222" t="s">
        <v>70</v>
      </c>
      <c r="AV151" s="11" t="s">
        <v>79</v>
      </c>
      <c r="AW151" s="11" t="s">
        <v>31</v>
      </c>
      <c r="AX151" s="11" t="s">
        <v>77</v>
      </c>
      <c r="AY151" s="222" t="s">
        <v>283</v>
      </c>
    </row>
    <row r="152" s="2" customFormat="1" ht="6.96" customHeight="1">
      <c r="A152" s="35"/>
      <c r="B152" s="56"/>
      <c r="C152" s="57"/>
      <c r="D152" s="57"/>
      <c r="E152" s="57"/>
      <c r="F152" s="57"/>
      <c r="G152" s="57"/>
      <c r="H152" s="57"/>
      <c r="I152" s="57"/>
      <c r="J152" s="57"/>
      <c r="K152" s="57"/>
      <c r="L152" s="41"/>
      <c r="M152" s="35"/>
      <c r="O152" s="35"/>
      <c r="P152" s="35"/>
      <c r="Q152" s="35"/>
      <c r="R152" s="35"/>
      <c r="S152" s="35"/>
      <c r="T152" s="35"/>
      <c r="U152" s="35"/>
      <c r="V152" s="35"/>
      <c r="W152" s="35"/>
      <c r="X152" s="35"/>
      <c r="Y152" s="35"/>
      <c r="Z152" s="35"/>
      <c r="AA152" s="35"/>
      <c r="AB152" s="35"/>
      <c r="AC152" s="35"/>
      <c r="AD152" s="35"/>
      <c r="AE152" s="35"/>
    </row>
  </sheetData>
  <sheetProtection sheet="1" autoFilter="0" formatColumns="0" formatRows="0" objects="1" scenarios="1" spinCount="100000" saltValue="gZo26CUwMLo1eJ64dGDE+FYop1XuKY8PK9VHxPe3ake9oyEGL0Myu+HYzEVXfPK9GD8MWKScle4zWtEP1TRAiQ==" hashValue="fncWePTDsXDr6C0nuMt5OB+MS8bryJSjGqJnGNsdO84hAeBIhe60PRXdsMl3SfA3H8+UxTg7YMo2LwerxiQe8Q==" algorithmName="SHA-512" password="CC35"/>
  <autoFilter ref="C84:K151"/>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210</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1784</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1785</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ROUND((SUM(BE85:BE128)),  2)</f>
        <v>0</v>
      </c>
      <c r="G35" s="35"/>
      <c r="H35" s="35"/>
      <c r="I35" s="154">
        <v>0.20999999999999999</v>
      </c>
      <c r="J35" s="153">
        <f>ROUND(((SUM(BE85:BE128))*I35),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ROUND((SUM(BF85:BF128)),  2)</f>
        <v>0</v>
      </c>
      <c r="G36" s="35"/>
      <c r="H36" s="35"/>
      <c r="I36" s="154">
        <v>0.14999999999999999</v>
      </c>
      <c r="J36" s="153">
        <f>ROUND(((SUM(BF85:BF128))*I36),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ROUND((SUM(BG85:BG128)),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ROUND((SUM(BH85:BH128)),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ROUND((SUM(BI85:BI128)),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1784</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05.01 - SO 05.01 - Benešov n. Pl.</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1784</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05.01 - SO 05.01 - Benešov n. Pl.</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SUM(P86:P128)</f>
        <v>0</v>
      </c>
      <c r="Q85" s="93"/>
      <c r="R85" s="180">
        <f>SUM(R86:R128)</f>
        <v>211.19999999999999</v>
      </c>
      <c r="S85" s="93"/>
      <c r="T85" s="181">
        <f>SUM(T86:T128)</f>
        <v>0</v>
      </c>
      <c r="U85" s="35"/>
      <c r="V85" s="35"/>
      <c r="W85" s="35"/>
      <c r="X85" s="35"/>
      <c r="Y85" s="35"/>
      <c r="Z85" s="35"/>
      <c r="AA85" s="35"/>
      <c r="AB85" s="35"/>
      <c r="AC85" s="35"/>
      <c r="AD85" s="35"/>
      <c r="AE85" s="35"/>
      <c r="AT85" s="14" t="s">
        <v>69</v>
      </c>
      <c r="AU85" s="14" t="s">
        <v>264</v>
      </c>
      <c r="BK85" s="182">
        <f>SUM(BK86:BK128)</f>
        <v>0</v>
      </c>
    </row>
    <row r="86" s="2" customFormat="1" ht="14.4" customHeight="1">
      <c r="A86" s="35"/>
      <c r="B86" s="36"/>
      <c r="C86" s="183" t="s">
        <v>77</v>
      </c>
      <c r="D86" s="183" t="s">
        <v>278</v>
      </c>
      <c r="E86" s="184" t="s">
        <v>1473</v>
      </c>
      <c r="F86" s="185" t="s">
        <v>1474</v>
      </c>
      <c r="G86" s="186" t="s">
        <v>281</v>
      </c>
      <c r="H86" s="187">
        <v>90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1786</v>
      </c>
    </row>
    <row r="87" s="2" customFormat="1">
      <c r="A87" s="35"/>
      <c r="B87" s="36"/>
      <c r="C87" s="37"/>
      <c r="D87" s="197" t="s">
        <v>285</v>
      </c>
      <c r="E87" s="37"/>
      <c r="F87" s="198" t="s">
        <v>1476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1787</v>
      </c>
      <c r="F88" s="185" t="s">
        <v>1788</v>
      </c>
      <c r="G88" s="186" t="s">
        <v>289</v>
      </c>
      <c r="H88" s="187">
        <v>728</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1789</v>
      </c>
    </row>
    <row r="89" s="2" customFormat="1">
      <c r="A89" s="35"/>
      <c r="B89" s="36"/>
      <c r="C89" s="37"/>
      <c r="D89" s="197" t="s">
        <v>285</v>
      </c>
      <c r="E89" s="37"/>
      <c r="F89" s="198" t="s">
        <v>1790</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1791</v>
      </c>
      <c r="G90" s="213"/>
      <c r="H90" s="216">
        <v>728</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1458</v>
      </c>
      <c r="F91" s="185" t="s">
        <v>1459</v>
      </c>
      <c r="G91" s="186" t="s">
        <v>321</v>
      </c>
      <c r="H91" s="187">
        <v>8</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1792</v>
      </c>
    </row>
    <row r="92" s="2" customFormat="1">
      <c r="A92" s="35"/>
      <c r="B92" s="36"/>
      <c r="C92" s="37"/>
      <c r="D92" s="197" t="s">
        <v>285</v>
      </c>
      <c r="E92" s="37"/>
      <c r="F92" s="198" t="s">
        <v>1461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183" t="s">
        <v>282</v>
      </c>
      <c r="D93" s="183" t="s">
        <v>278</v>
      </c>
      <c r="E93" s="184" t="s">
        <v>1562</v>
      </c>
      <c r="F93" s="185" t="s">
        <v>1563</v>
      </c>
      <c r="G93" s="186" t="s">
        <v>321</v>
      </c>
      <c r="H93" s="187">
        <v>4</v>
      </c>
      <c r="I93" s="188"/>
      <c r="J93" s="189">
        <f>ROUND(I93*H93,2)</f>
        <v>0</v>
      </c>
      <c r="K93" s="190"/>
      <c r="L93" s="41"/>
      <c r="M93" s="191" t="s">
        <v>19</v>
      </c>
      <c r="N93" s="192" t="s">
        <v>41</v>
      </c>
      <c r="O93" s="81"/>
      <c r="P93" s="193">
        <f>O93*H93</f>
        <v>0</v>
      </c>
      <c r="Q93" s="193">
        <v>0</v>
      </c>
      <c r="R93" s="193">
        <f>Q93*H93</f>
        <v>0</v>
      </c>
      <c r="S93" s="193">
        <v>0</v>
      </c>
      <c r="T93" s="194">
        <f>S93*H93</f>
        <v>0</v>
      </c>
      <c r="U93" s="35"/>
      <c r="V93" s="35"/>
      <c r="W93" s="35"/>
      <c r="X93" s="35"/>
      <c r="Y93" s="35"/>
      <c r="Z93" s="35"/>
      <c r="AA93" s="35"/>
      <c r="AB93" s="35"/>
      <c r="AC93" s="35"/>
      <c r="AD93" s="35"/>
      <c r="AE93" s="35"/>
      <c r="AR93" s="195" t="s">
        <v>282</v>
      </c>
      <c r="AT93" s="195" t="s">
        <v>278</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1793</v>
      </c>
    </row>
    <row r="94" s="2" customFormat="1">
      <c r="A94" s="35"/>
      <c r="B94" s="36"/>
      <c r="C94" s="37"/>
      <c r="D94" s="197" t="s">
        <v>285</v>
      </c>
      <c r="E94" s="37"/>
      <c r="F94" s="198" t="s">
        <v>1565</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24.15" customHeight="1">
      <c r="A95" s="35"/>
      <c r="B95" s="36"/>
      <c r="C95" s="183" t="s">
        <v>306</v>
      </c>
      <c r="D95" s="183" t="s">
        <v>278</v>
      </c>
      <c r="E95" s="184" t="s">
        <v>1794</v>
      </c>
      <c r="F95" s="185" t="s">
        <v>1795</v>
      </c>
      <c r="G95" s="186" t="s">
        <v>289</v>
      </c>
      <c r="H95" s="187">
        <v>928</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1796</v>
      </c>
    </row>
    <row r="96" s="2" customFormat="1">
      <c r="A96" s="35"/>
      <c r="B96" s="36"/>
      <c r="C96" s="37"/>
      <c r="D96" s="197" t="s">
        <v>285</v>
      </c>
      <c r="E96" s="37"/>
      <c r="F96" s="198" t="s">
        <v>1797</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11" customFormat="1">
      <c r="A97" s="11"/>
      <c r="B97" s="212"/>
      <c r="C97" s="213"/>
      <c r="D97" s="197" t="s">
        <v>292</v>
      </c>
      <c r="E97" s="214" t="s">
        <v>19</v>
      </c>
      <c r="F97" s="215" t="s">
        <v>1798</v>
      </c>
      <c r="G97" s="213"/>
      <c r="H97" s="216">
        <v>928</v>
      </c>
      <c r="I97" s="217"/>
      <c r="J97" s="213"/>
      <c r="K97" s="213"/>
      <c r="L97" s="218"/>
      <c r="M97" s="219"/>
      <c r="N97" s="220"/>
      <c r="O97" s="220"/>
      <c r="P97" s="220"/>
      <c r="Q97" s="220"/>
      <c r="R97" s="220"/>
      <c r="S97" s="220"/>
      <c r="T97" s="221"/>
      <c r="U97" s="11"/>
      <c r="V97" s="11"/>
      <c r="W97" s="11"/>
      <c r="X97" s="11"/>
      <c r="Y97" s="11"/>
      <c r="Z97" s="11"/>
      <c r="AA97" s="11"/>
      <c r="AB97" s="11"/>
      <c r="AC97" s="11"/>
      <c r="AD97" s="11"/>
      <c r="AE97" s="11"/>
      <c r="AT97" s="222" t="s">
        <v>292</v>
      </c>
      <c r="AU97" s="222" t="s">
        <v>70</v>
      </c>
      <c r="AV97" s="11" t="s">
        <v>79</v>
      </c>
      <c r="AW97" s="11" t="s">
        <v>31</v>
      </c>
      <c r="AX97" s="11" t="s">
        <v>77</v>
      </c>
      <c r="AY97" s="222" t="s">
        <v>283</v>
      </c>
    </row>
    <row r="98" s="2" customFormat="1" ht="14.4" customHeight="1">
      <c r="A98" s="35"/>
      <c r="B98" s="36"/>
      <c r="C98" s="183" t="s">
        <v>310</v>
      </c>
      <c r="D98" s="183" t="s">
        <v>278</v>
      </c>
      <c r="E98" s="184" t="s">
        <v>1467</v>
      </c>
      <c r="F98" s="185" t="s">
        <v>1468</v>
      </c>
      <c r="G98" s="186" t="s">
        <v>321</v>
      </c>
      <c r="H98" s="187">
        <v>4</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1799</v>
      </c>
    </row>
    <row r="99" s="2" customFormat="1">
      <c r="A99" s="35"/>
      <c r="B99" s="36"/>
      <c r="C99" s="37"/>
      <c r="D99" s="197" t="s">
        <v>285</v>
      </c>
      <c r="E99" s="37"/>
      <c r="F99" s="198" t="s">
        <v>1470</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318</v>
      </c>
      <c r="D100" s="183" t="s">
        <v>278</v>
      </c>
      <c r="E100" s="184" t="s">
        <v>1800</v>
      </c>
      <c r="F100" s="185" t="s">
        <v>1801</v>
      </c>
      <c r="G100" s="186" t="s">
        <v>1676</v>
      </c>
      <c r="H100" s="187">
        <v>1.2</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1802</v>
      </c>
    </row>
    <row r="101" s="2" customFormat="1">
      <c r="A101" s="35"/>
      <c r="B101" s="36"/>
      <c r="C101" s="37"/>
      <c r="D101" s="197" t="s">
        <v>285</v>
      </c>
      <c r="E101" s="37"/>
      <c r="F101" s="198" t="s">
        <v>1803</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0" customFormat="1">
      <c r="A102" s="10"/>
      <c r="B102" s="202"/>
      <c r="C102" s="203"/>
      <c r="D102" s="197" t="s">
        <v>292</v>
      </c>
      <c r="E102" s="204" t="s">
        <v>19</v>
      </c>
      <c r="F102" s="205" t="s">
        <v>1804</v>
      </c>
      <c r="G102" s="203"/>
      <c r="H102" s="204" t="s">
        <v>19</v>
      </c>
      <c r="I102" s="206"/>
      <c r="J102" s="203"/>
      <c r="K102" s="203"/>
      <c r="L102" s="207"/>
      <c r="M102" s="208"/>
      <c r="N102" s="209"/>
      <c r="O102" s="209"/>
      <c r="P102" s="209"/>
      <c r="Q102" s="209"/>
      <c r="R102" s="209"/>
      <c r="S102" s="209"/>
      <c r="T102" s="210"/>
      <c r="U102" s="10"/>
      <c r="V102" s="10"/>
      <c r="W102" s="10"/>
      <c r="X102" s="10"/>
      <c r="Y102" s="10"/>
      <c r="Z102" s="10"/>
      <c r="AA102" s="10"/>
      <c r="AB102" s="10"/>
      <c r="AC102" s="10"/>
      <c r="AD102" s="10"/>
      <c r="AE102" s="10"/>
      <c r="AT102" s="211" t="s">
        <v>292</v>
      </c>
      <c r="AU102" s="211" t="s">
        <v>70</v>
      </c>
      <c r="AV102" s="10" t="s">
        <v>77</v>
      </c>
      <c r="AW102" s="10" t="s">
        <v>31</v>
      </c>
      <c r="AX102" s="10" t="s">
        <v>70</v>
      </c>
      <c r="AY102" s="211" t="s">
        <v>283</v>
      </c>
    </row>
    <row r="103" s="11" customFormat="1">
      <c r="A103" s="11"/>
      <c r="B103" s="212"/>
      <c r="C103" s="213"/>
      <c r="D103" s="197" t="s">
        <v>292</v>
      </c>
      <c r="E103" s="214" t="s">
        <v>19</v>
      </c>
      <c r="F103" s="215" t="s">
        <v>1805</v>
      </c>
      <c r="G103" s="213"/>
      <c r="H103" s="216">
        <v>1.2</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77</v>
      </c>
      <c r="AY103" s="222" t="s">
        <v>283</v>
      </c>
    </row>
    <row r="104" s="2" customFormat="1" ht="14.4" customHeight="1">
      <c r="A104" s="35"/>
      <c r="B104" s="36"/>
      <c r="C104" s="183" t="s">
        <v>304</v>
      </c>
      <c r="D104" s="183" t="s">
        <v>278</v>
      </c>
      <c r="E104" s="184" t="s">
        <v>1680</v>
      </c>
      <c r="F104" s="185" t="s">
        <v>1681</v>
      </c>
      <c r="G104" s="186" t="s">
        <v>1682</v>
      </c>
      <c r="H104" s="187">
        <v>132</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1806</v>
      </c>
    </row>
    <row r="105" s="2" customFormat="1">
      <c r="A105" s="35"/>
      <c r="B105" s="36"/>
      <c r="C105" s="37"/>
      <c r="D105" s="197" t="s">
        <v>285</v>
      </c>
      <c r="E105" s="37"/>
      <c r="F105" s="198" t="s">
        <v>1684</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11" customFormat="1">
      <c r="A106" s="11"/>
      <c r="B106" s="212"/>
      <c r="C106" s="213"/>
      <c r="D106" s="197" t="s">
        <v>292</v>
      </c>
      <c r="E106" s="214" t="s">
        <v>19</v>
      </c>
      <c r="F106" s="215" t="s">
        <v>1807</v>
      </c>
      <c r="G106" s="213"/>
      <c r="H106" s="216">
        <v>132</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77</v>
      </c>
      <c r="AY106" s="222" t="s">
        <v>283</v>
      </c>
    </row>
    <row r="107" s="2" customFormat="1" ht="14.4" customHeight="1">
      <c r="A107" s="35"/>
      <c r="B107" s="36"/>
      <c r="C107" s="223" t="s">
        <v>329</v>
      </c>
      <c r="D107" s="223" t="s">
        <v>301</v>
      </c>
      <c r="E107" s="224" t="s">
        <v>1686</v>
      </c>
      <c r="F107" s="225" t="s">
        <v>1687</v>
      </c>
      <c r="G107" s="226" t="s">
        <v>343</v>
      </c>
      <c r="H107" s="227">
        <v>211.19999999999999</v>
      </c>
      <c r="I107" s="228"/>
      <c r="J107" s="229">
        <f>ROUND(I107*H107,2)</f>
        <v>0</v>
      </c>
      <c r="K107" s="230"/>
      <c r="L107" s="231"/>
      <c r="M107" s="232" t="s">
        <v>19</v>
      </c>
      <c r="N107" s="233" t="s">
        <v>41</v>
      </c>
      <c r="O107" s="81"/>
      <c r="P107" s="193">
        <f>O107*H107</f>
        <v>0</v>
      </c>
      <c r="Q107" s="193">
        <v>1</v>
      </c>
      <c r="R107" s="193">
        <f>Q107*H107</f>
        <v>211.19999999999999</v>
      </c>
      <c r="S107" s="193">
        <v>0</v>
      </c>
      <c r="T107" s="194">
        <f>S107*H107</f>
        <v>0</v>
      </c>
      <c r="U107" s="35"/>
      <c r="V107" s="35"/>
      <c r="W107" s="35"/>
      <c r="X107" s="35"/>
      <c r="Y107" s="35"/>
      <c r="Z107" s="35"/>
      <c r="AA107" s="35"/>
      <c r="AB107" s="35"/>
      <c r="AC107" s="35"/>
      <c r="AD107" s="35"/>
      <c r="AE107" s="35"/>
      <c r="AR107" s="195" t="s">
        <v>304</v>
      </c>
      <c r="AT107" s="195" t="s">
        <v>301</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1808</v>
      </c>
    </row>
    <row r="108" s="2" customFormat="1">
      <c r="A108" s="35"/>
      <c r="B108" s="36"/>
      <c r="C108" s="37"/>
      <c r="D108" s="197" t="s">
        <v>285</v>
      </c>
      <c r="E108" s="37"/>
      <c r="F108" s="198" t="s">
        <v>1687</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11" customFormat="1">
      <c r="A109" s="11"/>
      <c r="B109" s="212"/>
      <c r="C109" s="213"/>
      <c r="D109" s="197" t="s">
        <v>292</v>
      </c>
      <c r="E109" s="214" t="s">
        <v>19</v>
      </c>
      <c r="F109" s="215" t="s">
        <v>1809</v>
      </c>
      <c r="G109" s="213"/>
      <c r="H109" s="216">
        <v>211.19999999999999</v>
      </c>
      <c r="I109" s="217"/>
      <c r="J109" s="213"/>
      <c r="K109" s="213"/>
      <c r="L109" s="218"/>
      <c r="M109" s="219"/>
      <c r="N109" s="220"/>
      <c r="O109" s="220"/>
      <c r="P109" s="220"/>
      <c r="Q109" s="220"/>
      <c r="R109" s="220"/>
      <c r="S109" s="220"/>
      <c r="T109" s="221"/>
      <c r="U109" s="11"/>
      <c r="V109" s="11"/>
      <c r="W109" s="11"/>
      <c r="X109" s="11"/>
      <c r="Y109" s="11"/>
      <c r="Z109" s="11"/>
      <c r="AA109" s="11"/>
      <c r="AB109" s="11"/>
      <c r="AC109" s="11"/>
      <c r="AD109" s="11"/>
      <c r="AE109" s="11"/>
      <c r="AT109" s="222" t="s">
        <v>292</v>
      </c>
      <c r="AU109" s="222" t="s">
        <v>70</v>
      </c>
      <c r="AV109" s="11" t="s">
        <v>79</v>
      </c>
      <c r="AW109" s="11" t="s">
        <v>31</v>
      </c>
      <c r="AX109" s="11" t="s">
        <v>77</v>
      </c>
      <c r="AY109" s="222" t="s">
        <v>283</v>
      </c>
    </row>
    <row r="110" s="2" customFormat="1" ht="24.15" customHeight="1">
      <c r="A110" s="35"/>
      <c r="B110" s="36"/>
      <c r="C110" s="183" t="s">
        <v>244</v>
      </c>
      <c r="D110" s="183" t="s">
        <v>278</v>
      </c>
      <c r="E110" s="184" t="s">
        <v>1810</v>
      </c>
      <c r="F110" s="185" t="s">
        <v>1811</v>
      </c>
      <c r="G110" s="186" t="s">
        <v>343</v>
      </c>
      <c r="H110" s="187">
        <v>211.19999999999999</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1812</v>
      </c>
    </row>
    <row r="111" s="2" customFormat="1">
      <c r="A111" s="35"/>
      <c r="B111" s="36"/>
      <c r="C111" s="37"/>
      <c r="D111" s="197" t="s">
        <v>285</v>
      </c>
      <c r="E111" s="37"/>
      <c r="F111" s="198" t="s">
        <v>1813</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247</v>
      </c>
      <c r="D112" s="183" t="s">
        <v>278</v>
      </c>
      <c r="E112" s="184" t="s">
        <v>420</v>
      </c>
      <c r="F112" s="185" t="s">
        <v>421</v>
      </c>
      <c r="G112" s="186" t="s">
        <v>343</v>
      </c>
      <c r="H112" s="187">
        <v>110.13</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1814</v>
      </c>
    </row>
    <row r="113" s="2" customFormat="1">
      <c r="A113" s="35"/>
      <c r="B113" s="36"/>
      <c r="C113" s="37"/>
      <c r="D113" s="197" t="s">
        <v>285</v>
      </c>
      <c r="E113" s="37"/>
      <c r="F113" s="198" t="s">
        <v>423</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10" customFormat="1">
      <c r="A114" s="10"/>
      <c r="B114" s="202"/>
      <c r="C114" s="203"/>
      <c r="D114" s="197" t="s">
        <v>292</v>
      </c>
      <c r="E114" s="204" t="s">
        <v>19</v>
      </c>
      <c r="F114" s="205" t="s">
        <v>424</v>
      </c>
      <c r="G114" s="203"/>
      <c r="H114" s="204" t="s">
        <v>19</v>
      </c>
      <c r="I114" s="206"/>
      <c r="J114" s="203"/>
      <c r="K114" s="203"/>
      <c r="L114" s="207"/>
      <c r="M114" s="208"/>
      <c r="N114" s="209"/>
      <c r="O114" s="209"/>
      <c r="P114" s="209"/>
      <c r="Q114" s="209"/>
      <c r="R114" s="209"/>
      <c r="S114" s="209"/>
      <c r="T114" s="210"/>
      <c r="U114" s="10"/>
      <c r="V114" s="10"/>
      <c r="W114" s="10"/>
      <c r="X114" s="10"/>
      <c r="Y114" s="10"/>
      <c r="Z114" s="10"/>
      <c r="AA114" s="10"/>
      <c r="AB114" s="10"/>
      <c r="AC114" s="10"/>
      <c r="AD114" s="10"/>
      <c r="AE114" s="10"/>
      <c r="AT114" s="211" t="s">
        <v>292</v>
      </c>
      <c r="AU114" s="211" t="s">
        <v>70</v>
      </c>
      <c r="AV114" s="10" t="s">
        <v>77</v>
      </c>
      <c r="AW114" s="10" t="s">
        <v>31</v>
      </c>
      <c r="AX114" s="10" t="s">
        <v>70</v>
      </c>
      <c r="AY114" s="211" t="s">
        <v>283</v>
      </c>
    </row>
    <row r="115" s="11" customFormat="1">
      <c r="A115" s="11"/>
      <c r="B115" s="212"/>
      <c r="C115" s="213"/>
      <c r="D115" s="197" t="s">
        <v>292</v>
      </c>
      <c r="E115" s="214" t="s">
        <v>19</v>
      </c>
      <c r="F115" s="215" t="s">
        <v>1815</v>
      </c>
      <c r="G115" s="213"/>
      <c r="H115" s="216">
        <v>35.984999999999999</v>
      </c>
      <c r="I115" s="217"/>
      <c r="J115" s="213"/>
      <c r="K115" s="213"/>
      <c r="L115" s="218"/>
      <c r="M115" s="219"/>
      <c r="N115" s="220"/>
      <c r="O115" s="220"/>
      <c r="P115" s="220"/>
      <c r="Q115" s="220"/>
      <c r="R115" s="220"/>
      <c r="S115" s="220"/>
      <c r="T115" s="221"/>
      <c r="U115" s="11"/>
      <c r="V115" s="11"/>
      <c r="W115" s="11"/>
      <c r="X115" s="11"/>
      <c r="Y115" s="11"/>
      <c r="Z115" s="11"/>
      <c r="AA115" s="11"/>
      <c r="AB115" s="11"/>
      <c r="AC115" s="11"/>
      <c r="AD115" s="11"/>
      <c r="AE115" s="11"/>
      <c r="AT115" s="222" t="s">
        <v>292</v>
      </c>
      <c r="AU115" s="222" t="s">
        <v>70</v>
      </c>
      <c r="AV115" s="11" t="s">
        <v>79</v>
      </c>
      <c r="AW115" s="11" t="s">
        <v>31</v>
      </c>
      <c r="AX115" s="11" t="s">
        <v>70</v>
      </c>
      <c r="AY115" s="222" t="s">
        <v>283</v>
      </c>
    </row>
    <row r="116" s="10" customFormat="1">
      <c r="A116" s="10"/>
      <c r="B116" s="202"/>
      <c r="C116" s="203"/>
      <c r="D116" s="197" t="s">
        <v>292</v>
      </c>
      <c r="E116" s="204" t="s">
        <v>19</v>
      </c>
      <c r="F116" s="205" t="s">
        <v>426</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1816</v>
      </c>
      <c r="G117" s="213"/>
      <c r="H117" s="216">
        <v>74.144999999999996</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70</v>
      </c>
      <c r="AY117" s="222" t="s">
        <v>283</v>
      </c>
    </row>
    <row r="118" s="12" customFormat="1">
      <c r="A118" s="12"/>
      <c r="B118" s="234"/>
      <c r="C118" s="235"/>
      <c r="D118" s="197" t="s">
        <v>292</v>
      </c>
      <c r="E118" s="236" t="s">
        <v>19</v>
      </c>
      <c r="F118" s="237" t="s">
        <v>317</v>
      </c>
      <c r="G118" s="235"/>
      <c r="H118" s="238">
        <v>110.13</v>
      </c>
      <c r="I118" s="239"/>
      <c r="J118" s="235"/>
      <c r="K118" s="235"/>
      <c r="L118" s="240"/>
      <c r="M118" s="241"/>
      <c r="N118" s="242"/>
      <c r="O118" s="242"/>
      <c r="P118" s="242"/>
      <c r="Q118" s="242"/>
      <c r="R118" s="242"/>
      <c r="S118" s="242"/>
      <c r="T118" s="243"/>
      <c r="U118" s="12"/>
      <c r="V118" s="12"/>
      <c r="W118" s="12"/>
      <c r="X118" s="12"/>
      <c r="Y118" s="12"/>
      <c r="Z118" s="12"/>
      <c r="AA118" s="12"/>
      <c r="AB118" s="12"/>
      <c r="AC118" s="12"/>
      <c r="AD118" s="12"/>
      <c r="AE118" s="12"/>
      <c r="AT118" s="244" t="s">
        <v>292</v>
      </c>
      <c r="AU118" s="244" t="s">
        <v>70</v>
      </c>
      <c r="AV118" s="12" t="s">
        <v>282</v>
      </c>
      <c r="AW118" s="12" t="s">
        <v>31</v>
      </c>
      <c r="AX118" s="12" t="s">
        <v>77</v>
      </c>
      <c r="AY118" s="244" t="s">
        <v>283</v>
      </c>
    </row>
    <row r="119" s="2" customFormat="1" ht="37.8" customHeight="1">
      <c r="A119" s="35"/>
      <c r="B119" s="36"/>
      <c r="C119" s="183" t="s">
        <v>250</v>
      </c>
      <c r="D119" s="183" t="s">
        <v>278</v>
      </c>
      <c r="E119" s="184" t="s">
        <v>1817</v>
      </c>
      <c r="F119" s="185" t="s">
        <v>1818</v>
      </c>
      <c r="G119" s="186" t="s">
        <v>343</v>
      </c>
      <c r="H119" s="187">
        <v>37.073</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1819</v>
      </c>
    </row>
    <row r="120" s="2" customFormat="1">
      <c r="A120" s="35"/>
      <c r="B120" s="36"/>
      <c r="C120" s="37"/>
      <c r="D120" s="197" t="s">
        <v>285</v>
      </c>
      <c r="E120" s="37"/>
      <c r="F120" s="198" t="s">
        <v>1820</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433</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1821</v>
      </c>
      <c r="G122" s="213"/>
      <c r="H122" s="216">
        <v>37.073</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37.8" customHeight="1">
      <c r="A123" s="35"/>
      <c r="B123" s="36"/>
      <c r="C123" s="183" t="s">
        <v>253</v>
      </c>
      <c r="D123" s="183" t="s">
        <v>278</v>
      </c>
      <c r="E123" s="184" t="s">
        <v>436</v>
      </c>
      <c r="F123" s="185" t="s">
        <v>437</v>
      </c>
      <c r="G123" s="186" t="s">
        <v>343</v>
      </c>
      <c r="H123" s="187">
        <v>35.984999999999999</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1822</v>
      </c>
    </row>
    <row r="124" s="2" customFormat="1">
      <c r="A124" s="35"/>
      <c r="B124" s="36"/>
      <c r="C124" s="37"/>
      <c r="D124" s="197" t="s">
        <v>285</v>
      </c>
      <c r="E124" s="37"/>
      <c r="F124" s="198" t="s">
        <v>439</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424</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1815</v>
      </c>
      <c r="G126" s="213"/>
      <c r="H126" s="216">
        <v>35.984999999999999</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14.4" customHeight="1">
      <c r="A127" s="35"/>
      <c r="B127" s="36"/>
      <c r="C127" s="183" t="s">
        <v>354</v>
      </c>
      <c r="D127" s="183" t="s">
        <v>278</v>
      </c>
      <c r="E127" s="184" t="s">
        <v>372</v>
      </c>
      <c r="F127" s="185" t="s">
        <v>373</v>
      </c>
      <c r="G127" s="186" t="s">
        <v>281</v>
      </c>
      <c r="H127" s="187">
        <v>3</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1823</v>
      </c>
    </row>
    <row r="128" s="2" customFormat="1">
      <c r="A128" s="35"/>
      <c r="B128" s="36"/>
      <c r="C128" s="37"/>
      <c r="D128" s="197" t="s">
        <v>285</v>
      </c>
      <c r="E128" s="37"/>
      <c r="F128" s="198" t="s">
        <v>375</v>
      </c>
      <c r="G128" s="37"/>
      <c r="H128" s="37"/>
      <c r="I128" s="199"/>
      <c r="J128" s="37"/>
      <c r="K128" s="37"/>
      <c r="L128" s="41"/>
      <c r="M128" s="248"/>
      <c r="N128" s="249"/>
      <c r="O128" s="250"/>
      <c r="P128" s="250"/>
      <c r="Q128" s="250"/>
      <c r="R128" s="250"/>
      <c r="S128" s="250"/>
      <c r="T128" s="251"/>
      <c r="U128" s="35"/>
      <c r="V128" s="35"/>
      <c r="W128" s="35"/>
      <c r="X128" s="35"/>
      <c r="Y128" s="35"/>
      <c r="Z128" s="35"/>
      <c r="AA128" s="35"/>
      <c r="AB128" s="35"/>
      <c r="AC128" s="35"/>
      <c r="AD128" s="35"/>
      <c r="AE128" s="35"/>
      <c r="AT128" s="14" t="s">
        <v>285</v>
      </c>
      <c r="AU128" s="14" t="s">
        <v>70</v>
      </c>
    </row>
    <row r="129" s="2" customFormat="1" ht="6.96" customHeight="1">
      <c r="A129" s="35"/>
      <c r="B129" s="56"/>
      <c r="C129" s="57"/>
      <c r="D129" s="57"/>
      <c r="E129" s="57"/>
      <c r="F129" s="57"/>
      <c r="G129" s="57"/>
      <c r="H129" s="57"/>
      <c r="I129" s="57"/>
      <c r="J129" s="57"/>
      <c r="K129" s="57"/>
      <c r="L129" s="41"/>
      <c r="M129" s="35"/>
      <c r="O129" s="35"/>
      <c r="P129" s="35"/>
      <c r="Q129" s="35"/>
      <c r="R129" s="35"/>
      <c r="S129" s="35"/>
      <c r="T129" s="35"/>
      <c r="U129" s="35"/>
      <c r="V129" s="35"/>
      <c r="W129" s="35"/>
      <c r="X129" s="35"/>
      <c r="Y129" s="35"/>
      <c r="Z129" s="35"/>
      <c r="AA129" s="35"/>
      <c r="AB129" s="35"/>
      <c r="AC129" s="35"/>
      <c r="AD129" s="35"/>
      <c r="AE129" s="35"/>
    </row>
  </sheetData>
  <sheetProtection sheet="1" autoFilter="0" formatColumns="0" formatRows="0" objects="1" scenarios="1" spinCount="100000" saltValue="fjV+cFS1G6bQ3TXOHTufSzN6KsKlgf+JcPEW+E19cLl6RcyOrq5lfgsHjYvfhC4DhlKCqjY1PgOn5aRzDQlJFQ==" hashValue="cnjmJpN1vprLwpgtlvirfiSNI+TbHRq3/yeeSne4Vum4yrTM1IiFe/oyixKXOyymYlU0xFHXO/5GILshCapFeA==" algorithmName="SHA-512" password="CC35"/>
  <autoFilter ref="C84:K12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213</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1784</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1824</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ROUND((SUM(BE85:BE132)),  2)</f>
        <v>0</v>
      </c>
      <c r="G35" s="35"/>
      <c r="H35" s="35"/>
      <c r="I35" s="154">
        <v>0.20999999999999999</v>
      </c>
      <c r="J35" s="153">
        <f>ROUND(((SUM(BE85:BE132))*I35),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ROUND((SUM(BF85:BF132)),  2)</f>
        <v>0</v>
      </c>
      <c r="G36" s="35"/>
      <c r="H36" s="35"/>
      <c r="I36" s="154">
        <v>0.14999999999999999</v>
      </c>
      <c r="J36" s="153">
        <f>ROUND(((SUM(BF85:BF132))*I36),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ROUND((SUM(BG85:BG132)),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ROUND((SUM(BH85:BH132)),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ROUND((SUM(BI85:BI132)),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1784</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05.02 - SO 05.02 - Jedlová - Chřibská</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1784</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05.02 - SO 05.02 - Jedlová - Chřibská</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SUM(P86:P132)</f>
        <v>0</v>
      </c>
      <c r="Q85" s="93"/>
      <c r="R85" s="180">
        <f>SUM(R86:R132)</f>
        <v>211.48403999999999</v>
      </c>
      <c r="S85" s="93"/>
      <c r="T85" s="181">
        <f>SUM(T86:T132)</f>
        <v>0</v>
      </c>
      <c r="U85" s="35"/>
      <c r="V85" s="35"/>
      <c r="W85" s="35"/>
      <c r="X85" s="35"/>
      <c r="Y85" s="35"/>
      <c r="Z85" s="35"/>
      <c r="AA85" s="35"/>
      <c r="AB85" s="35"/>
      <c r="AC85" s="35"/>
      <c r="AD85" s="35"/>
      <c r="AE85" s="35"/>
      <c r="AT85" s="14" t="s">
        <v>69</v>
      </c>
      <c r="AU85" s="14" t="s">
        <v>264</v>
      </c>
      <c r="BK85" s="182">
        <f>SUM(BK86:BK132)</f>
        <v>0</v>
      </c>
    </row>
    <row r="86" s="2" customFormat="1" ht="14.4" customHeight="1">
      <c r="A86" s="35"/>
      <c r="B86" s="36"/>
      <c r="C86" s="183" t="s">
        <v>77</v>
      </c>
      <c r="D86" s="183" t="s">
        <v>278</v>
      </c>
      <c r="E86" s="184" t="s">
        <v>1473</v>
      </c>
      <c r="F86" s="185" t="s">
        <v>1474</v>
      </c>
      <c r="G86" s="186" t="s">
        <v>281</v>
      </c>
      <c r="H86" s="187">
        <v>60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1825</v>
      </c>
    </row>
    <row r="87" s="2" customFormat="1">
      <c r="A87" s="35"/>
      <c r="B87" s="36"/>
      <c r="C87" s="37"/>
      <c r="D87" s="197" t="s">
        <v>285</v>
      </c>
      <c r="E87" s="37"/>
      <c r="F87" s="198" t="s">
        <v>1476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1422</v>
      </c>
      <c r="F88" s="185" t="s">
        <v>1423</v>
      </c>
      <c r="G88" s="186" t="s">
        <v>289</v>
      </c>
      <c r="H88" s="187">
        <v>962</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1826</v>
      </c>
    </row>
    <row r="89" s="2" customFormat="1">
      <c r="A89" s="35"/>
      <c r="B89" s="36"/>
      <c r="C89" s="37"/>
      <c r="D89" s="197" t="s">
        <v>285</v>
      </c>
      <c r="E89" s="37"/>
      <c r="F89" s="198" t="s">
        <v>1425</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1827</v>
      </c>
      <c r="G90" s="213"/>
      <c r="H90" s="216">
        <v>962</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544</v>
      </c>
      <c r="F91" s="185" t="s">
        <v>545</v>
      </c>
      <c r="G91" s="186" t="s">
        <v>281</v>
      </c>
      <c r="H91" s="187">
        <v>1578</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1828</v>
      </c>
    </row>
    <row r="92" s="2" customFormat="1">
      <c r="A92" s="35"/>
      <c r="B92" s="36"/>
      <c r="C92" s="37"/>
      <c r="D92" s="197" t="s">
        <v>285</v>
      </c>
      <c r="E92" s="37"/>
      <c r="F92" s="198" t="s">
        <v>547</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223" t="s">
        <v>282</v>
      </c>
      <c r="D93" s="223" t="s">
        <v>301</v>
      </c>
      <c r="E93" s="224" t="s">
        <v>1557</v>
      </c>
      <c r="F93" s="225" t="s">
        <v>1558</v>
      </c>
      <c r="G93" s="226" t="s">
        <v>281</v>
      </c>
      <c r="H93" s="227">
        <v>1578</v>
      </c>
      <c r="I93" s="228"/>
      <c r="J93" s="229">
        <f>ROUND(I93*H93,2)</f>
        <v>0</v>
      </c>
      <c r="K93" s="230"/>
      <c r="L93" s="231"/>
      <c r="M93" s="232" t="s">
        <v>19</v>
      </c>
      <c r="N93" s="233" t="s">
        <v>41</v>
      </c>
      <c r="O93" s="81"/>
      <c r="P93" s="193">
        <f>O93*H93</f>
        <v>0</v>
      </c>
      <c r="Q93" s="193">
        <v>0.00018000000000000001</v>
      </c>
      <c r="R93" s="193">
        <f>Q93*H93</f>
        <v>0.28404000000000001</v>
      </c>
      <c r="S93" s="193">
        <v>0</v>
      </c>
      <c r="T93" s="194">
        <f>S93*H93</f>
        <v>0</v>
      </c>
      <c r="U93" s="35"/>
      <c r="V93" s="35"/>
      <c r="W93" s="35"/>
      <c r="X93" s="35"/>
      <c r="Y93" s="35"/>
      <c r="Z93" s="35"/>
      <c r="AA93" s="35"/>
      <c r="AB93" s="35"/>
      <c r="AC93" s="35"/>
      <c r="AD93" s="35"/>
      <c r="AE93" s="35"/>
      <c r="AR93" s="195" t="s">
        <v>304</v>
      </c>
      <c r="AT93" s="195" t="s">
        <v>301</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1829</v>
      </c>
    </row>
    <row r="94" s="2" customFormat="1">
      <c r="A94" s="35"/>
      <c r="B94" s="36"/>
      <c r="C94" s="37"/>
      <c r="D94" s="197" t="s">
        <v>285</v>
      </c>
      <c r="E94" s="37"/>
      <c r="F94" s="198" t="s">
        <v>1558</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14.4" customHeight="1">
      <c r="A95" s="35"/>
      <c r="B95" s="36"/>
      <c r="C95" s="183" t="s">
        <v>306</v>
      </c>
      <c r="D95" s="183" t="s">
        <v>278</v>
      </c>
      <c r="E95" s="184" t="s">
        <v>1458</v>
      </c>
      <c r="F95" s="185" t="s">
        <v>1459</v>
      </c>
      <c r="G95" s="186" t="s">
        <v>321</v>
      </c>
      <c r="H95" s="187">
        <v>3</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1830</v>
      </c>
    </row>
    <row r="96" s="2" customFormat="1">
      <c r="A96" s="35"/>
      <c r="B96" s="36"/>
      <c r="C96" s="37"/>
      <c r="D96" s="197" t="s">
        <v>285</v>
      </c>
      <c r="E96" s="37"/>
      <c r="F96" s="198" t="s">
        <v>1461</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183" t="s">
        <v>310</v>
      </c>
      <c r="D97" s="183" t="s">
        <v>278</v>
      </c>
      <c r="E97" s="184" t="s">
        <v>1450</v>
      </c>
      <c r="F97" s="185" t="s">
        <v>1451</v>
      </c>
      <c r="G97" s="186" t="s">
        <v>321</v>
      </c>
      <c r="H97" s="187">
        <v>7</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1831</v>
      </c>
    </row>
    <row r="98" s="2" customFormat="1">
      <c r="A98" s="35"/>
      <c r="B98" s="36"/>
      <c r="C98" s="37"/>
      <c r="D98" s="197" t="s">
        <v>285</v>
      </c>
      <c r="E98" s="37"/>
      <c r="F98" s="198" t="s">
        <v>1453</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24.15" customHeight="1">
      <c r="A99" s="35"/>
      <c r="B99" s="36"/>
      <c r="C99" s="183" t="s">
        <v>318</v>
      </c>
      <c r="D99" s="183" t="s">
        <v>278</v>
      </c>
      <c r="E99" s="184" t="s">
        <v>1462</v>
      </c>
      <c r="F99" s="185" t="s">
        <v>1463</v>
      </c>
      <c r="G99" s="186" t="s">
        <v>289</v>
      </c>
      <c r="H99" s="187">
        <v>1162</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1832</v>
      </c>
    </row>
    <row r="100" s="2" customFormat="1">
      <c r="A100" s="35"/>
      <c r="B100" s="36"/>
      <c r="C100" s="37"/>
      <c r="D100" s="197" t="s">
        <v>285</v>
      </c>
      <c r="E100" s="37"/>
      <c r="F100" s="198" t="s">
        <v>1465</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11" customFormat="1">
      <c r="A101" s="11"/>
      <c r="B101" s="212"/>
      <c r="C101" s="213"/>
      <c r="D101" s="197" t="s">
        <v>292</v>
      </c>
      <c r="E101" s="214" t="s">
        <v>19</v>
      </c>
      <c r="F101" s="215" t="s">
        <v>1833</v>
      </c>
      <c r="G101" s="213"/>
      <c r="H101" s="216">
        <v>1162</v>
      </c>
      <c r="I101" s="217"/>
      <c r="J101" s="213"/>
      <c r="K101" s="213"/>
      <c r="L101" s="218"/>
      <c r="M101" s="219"/>
      <c r="N101" s="220"/>
      <c r="O101" s="220"/>
      <c r="P101" s="220"/>
      <c r="Q101" s="220"/>
      <c r="R101" s="220"/>
      <c r="S101" s="220"/>
      <c r="T101" s="221"/>
      <c r="U101" s="11"/>
      <c r="V101" s="11"/>
      <c r="W101" s="11"/>
      <c r="X101" s="11"/>
      <c r="Y101" s="11"/>
      <c r="Z101" s="11"/>
      <c r="AA101" s="11"/>
      <c r="AB101" s="11"/>
      <c r="AC101" s="11"/>
      <c r="AD101" s="11"/>
      <c r="AE101" s="11"/>
      <c r="AT101" s="222" t="s">
        <v>292</v>
      </c>
      <c r="AU101" s="222" t="s">
        <v>70</v>
      </c>
      <c r="AV101" s="11" t="s">
        <v>79</v>
      </c>
      <c r="AW101" s="11" t="s">
        <v>31</v>
      </c>
      <c r="AX101" s="11" t="s">
        <v>77</v>
      </c>
      <c r="AY101" s="222" t="s">
        <v>283</v>
      </c>
    </row>
    <row r="102" s="2" customFormat="1" ht="14.4" customHeight="1">
      <c r="A102" s="35"/>
      <c r="B102" s="36"/>
      <c r="C102" s="183" t="s">
        <v>304</v>
      </c>
      <c r="D102" s="183" t="s">
        <v>278</v>
      </c>
      <c r="E102" s="184" t="s">
        <v>1467</v>
      </c>
      <c r="F102" s="185" t="s">
        <v>1468</v>
      </c>
      <c r="G102" s="186" t="s">
        <v>321</v>
      </c>
      <c r="H102" s="187">
        <v>4</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1834</v>
      </c>
    </row>
    <row r="103" s="2" customFormat="1">
      <c r="A103" s="35"/>
      <c r="B103" s="36"/>
      <c r="C103" s="37"/>
      <c r="D103" s="197" t="s">
        <v>285</v>
      </c>
      <c r="E103" s="37"/>
      <c r="F103" s="198" t="s">
        <v>1470</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329</v>
      </c>
      <c r="D104" s="183" t="s">
        <v>278</v>
      </c>
      <c r="E104" s="184" t="s">
        <v>1800</v>
      </c>
      <c r="F104" s="185" t="s">
        <v>1801</v>
      </c>
      <c r="G104" s="186" t="s">
        <v>1676</v>
      </c>
      <c r="H104" s="187">
        <v>1.2</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1835</v>
      </c>
    </row>
    <row r="105" s="2" customFormat="1">
      <c r="A105" s="35"/>
      <c r="B105" s="36"/>
      <c r="C105" s="37"/>
      <c r="D105" s="197" t="s">
        <v>285</v>
      </c>
      <c r="E105" s="37"/>
      <c r="F105" s="198" t="s">
        <v>1803</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10" customFormat="1">
      <c r="A106" s="10"/>
      <c r="B106" s="202"/>
      <c r="C106" s="203"/>
      <c r="D106" s="197" t="s">
        <v>292</v>
      </c>
      <c r="E106" s="204" t="s">
        <v>19</v>
      </c>
      <c r="F106" s="205" t="s">
        <v>1836</v>
      </c>
      <c r="G106" s="203"/>
      <c r="H106" s="204" t="s">
        <v>19</v>
      </c>
      <c r="I106" s="206"/>
      <c r="J106" s="203"/>
      <c r="K106" s="203"/>
      <c r="L106" s="207"/>
      <c r="M106" s="208"/>
      <c r="N106" s="209"/>
      <c r="O106" s="209"/>
      <c r="P106" s="209"/>
      <c r="Q106" s="209"/>
      <c r="R106" s="209"/>
      <c r="S106" s="209"/>
      <c r="T106" s="210"/>
      <c r="U106" s="10"/>
      <c r="V106" s="10"/>
      <c r="W106" s="10"/>
      <c r="X106" s="10"/>
      <c r="Y106" s="10"/>
      <c r="Z106" s="10"/>
      <c r="AA106" s="10"/>
      <c r="AB106" s="10"/>
      <c r="AC106" s="10"/>
      <c r="AD106" s="10"/>
      <c r="AE106" s="10"/>
      <c r="AT106" s="211" t="s">
        <v>292</v>
      </c>
      <c r="AU106" s="211" t="s">
        <v>70</v>
      </c>
      <c r="AV106" s="10" t="s">
        <v>77</v>
      </c>
      <c r="AW106" s="10" t="s">
        <v>31</v>
      </c>
      <c r="AX106" s="10" t="s">
        <v>70</v>
      </c>
      <c r="AY106" s="211" t="s">
        <v>283</v>
      </c>
    </row>
    <row r="107" s="11" customFormat="1">
      <c r="A107" s="11"/>
      <c r="B107" s="212"/>
      <c r="C107" s="213"/>
      <c r="D107" s="197" t="s">
        <v>292</v>
      </c>
      <c r="E107" s="214" t="s">
        <v>19</v>
      </c>
      <c r="F107" s="215" t="s">
        <v>1837</v>
      </c>
      <c r="G107" s="213"/>
      <c r="H107" s="216">
        <v>1.2</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183" t="s">
        <v>244</v>
      </c>
      <c r="D108" s="183" t="s">
        <v>278</v>
      </c>
      <c r="E108" s="184" t="s">
        <v>1680</v>
      </c>
      <c r="F108" s="185" t="s">
        <v>1681</v>
      </c>
      <c r="G108" s="186" t="s">
        <v>1682</v>
      </c>
      <c r="H108" s="187">
        <v>132</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1838</v>
      </c>
    </row>
    <row r="109" s="2" customFormat="1">
      <c r="A109" s="35"/>
      <c r="B109" s="36"/>
      <c r="C109" s="37"/>
      <c r="D109" s="197" t="s">
        <v>285</v>
      </c>
      <c r="E109" s="37"/>
      <c r="F109" s="198" t="s">
        <v>1684</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1807</v>
      </c>
      <c r="G110" s="213"/>
      <c r="H110" s="216">
        <v>132</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77</v>
      </c>
      <c r="AY110" s="222" t="s">
        <v>283</v>
      </c>
    </row>
    <row r="111" s="2" customFormat="1" ht="14.4" customHeight="1">
      <c r="A111" s="35"/>
      <c r="B111" s="36"/>
      <c r="C111" s="223" t="s">
        <v>247</v>
      </c>
      <c r="D111" s="223" t="s">
        <v>301</v>
      </c>
      <c r="E111" s="224" t="s">
        <v>1686</v>
      </c>
      <c r="F111" s="225" t="s">
        <v>1687</v>
      </c>
      <c r="G111" s="226" t="s">
        <v>343</v>
      </c>
      <c r="H111" s="227">
        <v>211.19999999999999</v>
      </c>
      <c r="I111" s="228"/>
      <c r="J111" s="229">
        <f>ROUND(I111*H111,2)</f>
        <v>0</v>
      </c>
      <c r="K111" s="230"/>
      <c r="L111" s="231"/>
      <c r="M111" s="232" t="s">
        <v>19</v>
      </c>
      <c r="N111" s="233" t="s">
        <v>41</v>
      </c>
      <c r="O111" s="81"/>
      <c r="P111" s="193">
        <f>O111*H111</f>
        <v>0</v>
      </c>
      <c r="Q111" s="193">
        <v>1</v>
      </c>
      <c r="R111" s="193">
        <f>Q111*H111</f>
        <v>211.19999999999999</v>
      </c>
      <c r="S111" s="193">
        <v>0</v>
      </c>
      <c r="T111" s="194">
        <f>S111*H111</f>
        <v>0</v>
      </c>
      <c r="U111" s="35"/>
      <c r="V111" s="35"/>
      <c r="W111" s="35"/>
      <c r="X111" s="35"/>
      <c r="Y111" s="35"/>
      <c r="Z111" s="35"/>
      <c r="AA111" s="35"/>
      <c r="AB111" s="35"/>
      <c r="AC111" s="35"/>
      <c r="AD111" s="35"/>
      <c r="AE111" s="35"/>
      <c r="AR111" s="195" t="s">
        <v>304</v>
      </c>
      <c r="AT111" s="195" t="s">
        <v>301</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1839</v>
      </c>
    </row>
    <row r="112" s="2" customFormat="1">
      <c r="A112" s="35"/>
      <c r="B112" s="36"/>
      <c r="C112" s="37"/>
      <c r="D112" s="197" t="s">
        <v>285</v>
      </c>
      <c r="E112" s="37"/>
      <c r="F112" s="198" t="s">
        <v>1687</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11" customFormat="1">
      <c r="A113" s="11"/>
      <c r="B113" s="212"/>
      <c r="C113" s="213"/>
      <c r="D113" s="197" t="s">
        <v>292</v>
      </c>
      <c r="E113" s="214" t="s">
        <v>19</v>
      </c>
      <c r="F113" s="215" t="s">
        <v>1809</v>
      </c>
      <c r="G113" s="213"/>
      <c r="H113" s="216">
        <v>211.19999999999999</v>
      </c>
      <c r="I113" s="217"/>
      <c r="J113" s="213"/>
      <c r="K113" s="213"/>
      <c r="L113" s="218"/>
      <c r="M113" s="219"/>
      <c r="N113" s="220"/>
      <c r="O113" s="220"/>
      <c r="P113" s="220"/>
      <c r="Q113" s="220"/>
      <c r="R113" s="220"/>
      <c r="S113" s="220"/>
      <c r="T113" s="221"/>
      <c r="U113" s="11"/>
      <c r="V113" s="11"/>
      <c r="W113" s="11"/>
      <c r="X113" s="11"/>
      <c r="Y113" s="11"/>
      <c r="Z113" s="11"/>
      <c r="AA113" s="11"/>
      <c r="AB113" s="11"/>
      <c r="AC113" s="11"/>
      <c r="AD113" s="11"/>
      <c r="AE113" s="11"/>
      <c r="AT113" s="222" t="s">
        <v>292</v>
      </c>
      <c r="AU113" s="222" t="s">
        <v>70</v>
      </c>
      <c r="AV113" s="11" t="s">
        <v>79</v>
      </c>
      <c r="AW113" s="11" t="s">
        <v>31</v>
      </c>
      <c r="AX113" s="11" t="s">
        <v>77</v>
      </c>
      <c r="AY113" s="222" t="s">
        <v>283</v>
      </c>
    </row>
    <row r="114" s="2" customFormat="1" ht="24.15" customHeight="1">
      <c r="A114" s="35"/>
      <c r="B114" s="36"/>
      <c r="C114" s="183" t="s">
        <v>250</v>
      </c>
      <c r="D114" s="183" t="s">
        <v>278</v>
      </c>
      <c r="E114" s="184" t="s">
        <v>1810</v>
      </c>
      <c r="F114" s="185" t="s">
        <v>1811</v>
      </c>
      <c r="G114" s="186" t="s">
        <v>343</v>
      </c>
      <c r="H114" s="187">
        <v>211.19999999999999</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1840</v>
      </c>
    </row>
    <row r="115" s="2" customFormat="1">
      <c r="A115" s="35"/>
      <c r="B115" s="36"/>
      <c r="C115" s="37"/>
      <c r="D115" s="197" t="s">
        <v>285</v>
      </c>
      <c r="E115" s="37"/>
      <c r="F115" s="198" t="s">
        <v>1813</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2" customFormat="1" ht="14.4" customHeight="1">
      <c r="A116" s="35"/>
      <c r="B116" s="36"/>
      <c r="C116" s="183" t="s">
        <v>253</v>
      </c>
      <c r="D116" s="183" t="s">
        <v>278</v>
      </c>
      <c r="E116" s="184" t="s">
        <v>420</v>
      </c>
      <c r="F116" s="185" t="s">
        <v>421</v>
      </c>
      <c r="G116" s="186" t="s">
        <v>343</v>
      </c>
      <c r="H116" s="187">
        <v>71.228999999999999</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1841</v>
      </c>
    </row>
    <row r="117" s="2" customFormat="1">
      <c r="A117" s="35"/>
      <c r="B117" s="36"/>
      <c r="C117" s="37"/>
      <c r="D117" s="197" t="s">
        <v>285</v>
      </c>
      <c r="E117" s="37"/>
      <c r="F117" s="198" t="s">
        <v>423</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0" customFormat="1">
      <c r="A118" s="10"/>
      <c r="B118" s="202"/>
      <c r="C118" s="203"/>
      <c r="D118" s="197" t="s">
        <v>292</v>
      </c>
      <c r="E118" s="204" t="s">
        <v>19</v>
      </c>
      <c r="F118" s="205" t="s">
        <v>424</v>
      </c>
      <c r="G118" s="203"/>
      <c r="H118" s="204" t="s">
        <v>19</v>
      </c>
      <c r="I118" s="206"/>
      <c r="J118" s="203"/>
      <c r="K118" s="203"/>
      <c r="L118" s="207"/>
      <c r="M118" s="208"/>
      <c r="N118" s="209"/>
      <c r="O118" s="209"/>
      <c r="P118" s="209"/>
      <c r="Q118" s="209"/>
      <c r="R118" s="209"/>
      <c r="S118" s="209"/>
      <c r="T118" s="210"/>
      <c r="U118" s="10"/>
      <c r="V118" s="10"/>
      <c r="W118" s="10"/>
      <c r="X118" s="10"/>
      <c r="Y118" s="10"/>
      <c r="Z118" s="10"/>
      <c r="AA118" s="10"/>
      <c r="AB118" s="10"/>
      <c r="AC118" s="10"/>
      <c r="AD118" s="10"/>
      <c r="AE118" s="10"/>
      <c r="AT118" s="211" t="s">
        <v>292</v>
      </c>
      <c r="AU118" s="211" t="s">
        <v>70</v>
      </c>
      <c r="AV118" s="10" t="s">
        <v>77</v>
      </c>
      <c r="AW118" s="10" t="s">
        <v>31</v>
      </c>
      <c r="AX118" s="10" t="s">
        <v>70</v>
      </c>
      <c r="AY118" s="211" t="s">
        <v>283</v>
      </c>
    </row>
    <row r="119" s="11" customFormat="1">
      <c r="A119" s="11"/>
      <c r="B119" s="212"/>
      <c r="C119" s="213"/>
      <c r="D119" s="197" t="s">
        <v>292</v>
      </c>
      <c r="E119" s="214" t="s">
        <v>19</v>
      </c>
      <c r="F119" s="215" t="s">
        <v>1842</v>
      </c>
      <c r="G119" s="213"/>
      <c r="H119" s="216">
        <v>23.776</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70</v>
      </c>
      <c r="AY119" s="222" t="s">
        <v>283</v>
      </c>
    </row>
    <row r="120" s="10" customFormat="1">
      <c r="A120" s="10"/>
      <c r="B120" s="202"/>
      <c r="C120" s="203"/>
      <c r="D120" s="197" t="s">
        <v>292</v>
      </c>
      <c r="E120" s="204" t="s">
        <v>19</v>
      </c>
      <c r="F120" s="205" t="s">
        <v>426</v>
      </c>
      <c r="G120" s="203"/>
      <c r="H120" s="204" t="s">
        <v>19</v>
      </c>
      <c r="I120" s="206"/>
      <c r="J120" s="203"/>
      <c r="K120" s="203"/>
      <c r="L120" s="207"/>
      <c r="M120" s="208"/>
      <c r="N120" s="209"/>
      <c r="O120" s="209"/>
      <c r="P120" s="209"/>
      <c r="Q120" s="209"/>
      <c r="R120" s="209"/>
      <c r="S120" s="209"/>
      <c r="T120" s="210"/>
      <c r="U120" s="10"/>
      <c r="V120" s="10"/>
      <c r="W120" s="10"/>
      <c r="X120" s="10"/>
      <c r="Y120" s="10"/>
      <c r="Z120" s="10"/>
      <c r="AA120" s="10"/>
      <c r="AB120" s="10"/>
      <c r="AC120" s="10"/>
      <c r="AD120" s="10"/>
      <c r="AE120" s="10"/>
      <c r="AT120" s="211" t="s">
        <v>292</v>
      </c>
      <c r="AU120" s="211" t="s">
        <v>70</v>
      </c>
      <c r="AV120" s="10" t="s">
        <v>77</v>
      </c>
      <c r="AW120" s="10" t="s">
        <v>31</v>
      </c>
      <c r="AX120" s="10" t="s">
        <v>70</v>
      </c>
      <c r="AY120" s="211" t="s">
        <v>283</v>
      </c>
    </row>
    <row r="121" s="11" customFormat="1">
      <c r="A121" s="11"/>
      <c r="B121" s="212"/>
      <c r="C121" s="213"/>
      <c r="D121" s="197" t="s">
        <v>292</v>
      </c>
      <c r="E121" s="214" t="s">
        <v>19</v>
      </c>
      <c r="F121" s="215" t="s">
        <v>1843</v>
      </c>
      <c r="G121" s="213"/>
      <c r="H121" s="216">
        <v>47.453000000000003</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70</v>
      </c>
      <c r="AY121" s="222" t="s">
        <v>283</v>
      </c>
    </row>
    <row r="122" s="12" customFormat="1">
      <c r="A122" s="12"/>
      <c r="B122" s="234"/>
      <c r="C122" s="235"/>
      <c r="D122" s="197" t="s">
        <v>292</v>
      </c>
      <c r="E122" s="236" t="s">
        <v>19</v>
      </c>
      <c r="F122" s="237" t="s">
        <v>317</v>
      </c>
      <c r="G122" s="235"/>
      <c r="H122" s="238">
        <v>71.228999999999999</v>
      </c>
      <c r="I122" s="239"/>
      <c r="J122" s="235"/>
      <c r="K122" s="235"/>
      <c r="L122" s="240"/>
      <c r="M122" s="241"/>
      <c r="N122" s="242"/>
      <c r="O122" s="242"/>
      <c r="P122" s="242"/>
      <c r="Q122" s="242"/>
      <c r="R122" s="242"/>
      <c r="S122" s="242"/>
      <c r="T122" s="243"/>
      <c r="U122" s="12"/>
      <c r="V122" s="12"/>
      <c r="W122" s="12"/>
      <c r="X122" s="12"/>
      <c r="Y122" s="12"/>
      <c r="Z122" s="12"/>
      <c r="AA122" s="12"/>
      <c r="AB122" s="12"/>
      <c r="AC122" s="12"/>
      <c r="AD122" s="12"/>
      <c r="AE122" s="12"/>
      <c r="AT122" s="244" t="s">
        <v>292</v>
      </c>
      <c r="AU122" s="244" t="s">
        <v>70</v>
      </c>
      <c r="AV122" s="12" t="s">
        <v>282</v>
      </c>
      <c r="AW122" s="12" t="s">
        <v>31</v>
      </c>
      <c r="AX122" s="12" t="s">
        <v>77</v>
      </c>
      <c r="AY122" s="244" t="s">
        <v>283</v>
      </c>
    </row>
    <row r="123" s="2" customFormat="1" ht="37.8" customHeight="1">
      <c r="A123" s="35"/>
      <c r="B123" s="36"/>
      <c r="C123" s="183" t="s">
        <v>354</v>
      </c>
      <c r="D123" s="183" t="s">
        <v>278</v>
      </c>
      <c r="E123" s="184" t="s">
        <v>1817</v>
      </c>
      <c r="F123" s="185" t="s">
        <v>1818</v>
      </c>
      <c r="G123" s="186" t="s">
        <v>343</v>
      </c>
      <c r="H123" s="187">
        <v>23.725999999999999</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1844</v>
      </c>
    </row>
    <row r="124" s="2" customFormat="1">
      <c r="A124" s="35"/>
      <c r="B124" s="36"/>
      <c r="C124" s="37"/>
      <c r="D124" s="197" t="s">
        <v>285</v>
      </c>
      <c r="E124" s="37"/>
      <c r="F124" s="198" t="s">
        <v>1820</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433</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1845</v>
      </c>
      <c r="G126" s="213"/>
      <c r="H126" s="216">
        <v>23.725999999999999</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37.8" customHeight="1">
      <c r="A127" s="35"/>
      <c r="B127" s="36"/>
      <c r="C127" s="183" t="s">
        <v>8</v>
      </c>
      <c r="D127" s="183" t="s">
        <v>278</v>
      </c>
      <c r="E127" s="184" t="s">
        <v>436</v>
      </c>
      <c r="F127" s="185" t="s">
        <v>437</v>
      </c>
      <c r="G127" s="186" t="s">
        <v>343</v>
      </c>
      <c r="H127" s="187">
        <v>23.776</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1846</v>
      </c>
    </row>
    <row r="128" s="2" customFormat="1">
      <c r="A128" s="35"/>
      <c r="B128" s="36"/>
      <c r="C128" s="37"/>
      <c r="D128" s="197" t="s">
        <v>285</v>
      </c>
      <c r="E128" s="37"/>
      <c r="F128" s="198" t="s">
        <v>439</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424</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1842</v>
      </c>
      <c r="G130" s="213"/>
      <c r="H130" s="216">
        <v>23.776</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14.4" customHeight="1">
      <c r="A131" s="35"/>
      <c r="B131" s="36"/>
      <c r="C131" s="183" t="s">
        <v>365</v>
      </c>
      <c r="D131" s="183" t="s">
        <v>278</v>
      </c>
      <c r="E131" s="184" t="s">
        <v>372</v>
      </c>
      <c r="F131" s="185" t="s">
        <v>373</v>
      </c>
      <c r="G131" s="186" t="s">
        <v>281</v>
      </c>
      <c r="H131" s="187">
        <v>3</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1847</v>
      </c>
    </row>
    <row r="132" s="2" customFormat="1">
      <c r="A132" s="35"/>
      <c r="B132" s="36"/>
      <c r="C132" s="37"/>
      <c r="D132" s="197" t="s">
        <v>285</v>
      </c>
      <c r="E132" s="37"/>
      <c r="F132" s="198" t="s">
        <v>375</v>
      </c>
      <c r="G132" s="37"/>
      <c r="H132" s="37"/>
      <c r="I132" s="199"/>
      <c r="J132" s="37"/>
      <c r="K132" s="37"/>
      <c r="L132" s="41"/>
      <c r="M132" s="248"/>
      <c r="N132" s="249"/>
      <c r="O132" s="250"/>
      <c r="P132" s="250"/>
      <c r="Q132" s="250"/>
      <c r="R132" s="250"/>
      <c r="S132" s="250"/>
      <c r="T132" s="251"/>
      <c r="U132" s="35"/>
      <c r="V132" s="35"/>
      <c r="W132" s="35"/>
      <c r="X132" s="35"/>
      <c r="Y132" s="35"/>
      <c r="Z132" s="35"/>
      <c r="AA132" s="35"/>
      <c r="AB132" s="35"/>
      <c r="AC132" s="35"/>
      <c r="AD132" s="35"/>
      <c r="AE132" s="35"/>
      <c r="AT132" s="14" t="s">
        <v>285</v>
      </c>
      <c r="AU132" s="14" t="s">
        <v>70</v>
      </c>
    </row>
    <row r="133" s="2" customFormat="1" ht="6.96" customHeight="1">
      <c r="A133" s="35"/>
      <c r="B133" s="56"/>
      <c r="C133" s="57"/>
      <c r="D133" s="57"/>
      <c r="E133" s="57"/>
      <c r="F133" s="57"/>
      <c r="G133" s="57"/>
      <c r="H133" s="57"/>
      <c r="I133" s="57"/>
      <c r="J133" s="57"/>
      <c r="K133" s="57"/>
      <c r="L133" s="41"/>
      <c r="M133" s="35"/>
      <c r="O133" s="35"/>
      <c r="P133" s="35"/>
      <c r="Q133" s="35"/>
      <c r="R133" s="35"/>
      <c r="S133" s="35"/>
      <c r="T133" s="35"/>
      <c r="U133" s="35"/>
      <c r="V133" s="35"/>
      <c r="W133" s="35"/>
      <c r="X133" s="35"/>
      <c r="Y133" s="35"/>
      <c r="Z133" s="35"/>
      <c r="AA133" s="35"/>
      <c r="AB133" s="35"/>
      <c r="AC133" s="35"/>
      <c r="AD133" s="35"/>
      <c r="AE133" s="35"/>
    </row>
  </sheetData>
  <sheetProtection sheet="1" autoFilter="0" formatColumns="0" formatRows="0" objects="1" scenarios="1" spinCount="100000" saltValue="RquDado8bQXZgJVRGVPrkUr6h9vNb+MUGgHmQaSjY+7+2iqIxiJjPI9pd/awLWgadNy83MRqdCRJq2hdH9/1yg==" hashValue="Uqo2x6j/6THYuzEyc5b2itpe2Q9TpEmnwkdurwc3z+QcODxVSb8azexzUcm1MTCBeX+S+blHuJ3jb7j9hHxN0w==" algorithmName="SHA-512" password="CC35"/>
  <autoFilter ref="C84:K132"/>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216</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1784</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1848</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ROUND((SUM(BE85:BE128)),  2)</f>
        <v>0</v>
      </c>
      <c r="G35" s="35"/>
      <c r="H35" s="35"/>
      <c r="I35" s="154">
        <v>0.20999999999999999</v>
      </c>
      <c r="J35" s="153">
        <f>ROUND(((SUM(BE85:BE128))*I35),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ROUND((SUM(BF85:BF128)),  2)</f>
        <v>0</v>
      </c>
      <c r="G36" s="35"/>
      <c r="H36" s="35"/>
      <c r="I36" s="154">
        <v>0.14999999999999999</v>
      </c>
      <c r="J36" s="153">
        <f>ROUND(((SUM(BF85:BF128))*I36),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ROUND((SUM(BG85:BG128)),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ROUND((SUM(BH85:BH128)),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ROUND((SUM(BI85:BI128)),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1784</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05.03 - SO 05.03 - Rybniště - Krásná Lípa</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1784</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05.03 - SO 05.03 - Rybniště - Krásná Lípa</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SUM(P86:P128)</f>
        <v>0</v>
      </c>
      <c r="Q85" s="93"/>
      <c r="R85" s="180">
        <f>SUM(R86:R128)</f>
        <v>211.19999999999999</v>
      </c>
      <c r="S85" s="93"/>
      <c r="T85" s="181">
        <f>SUM(T86:T128)</f>
        <v>0</v>
      </c>
      <c r="U85" s="35"/>
      <c r="V85" s="35"/>
      <c r="W85" s="35"/>
      <c r="X85" s="35"/>
      <c r="Y85" s="35"/>
      <c r="Z85" s="35"/>
      <c r="AA85" s="35"/>
      <c r="AB85" s="35"/>
      <c r="AC85" s="35"/>
      <c r="AD85" s="35"/>
      <c r="AE85" s="35"/>
      <c r="AT85" s="14" t="s">
        <v>69</v>
      </c>
      <c r="AU85" s="14" t="s">
        <v>264</v>
      </c>
      <c r="BK85" s="182">
        <f>SUM(BK86:BK128)</f>
        <v>0</v>
      </c>
    </row>
    <row r="86" s="2" customFormat="1" ht="14.4" customHeight="1">
      <c r="A86" s="35"/>
      <c r="B86" s="36"/>
      <c r="C86" s="183" t="s">
        <v>77</v>
      </c>
      <c r="D86" s="183" t="s">
        <v>278</v>
      </c>
      <c r="E86" s="184" t="s">
        <v>407</v>
      </c>
      <c r="F86" s="185" t="s">
        <v>408</v>
      </c>
      <c r="G86" s="186" t="s">
        <v>281</v>
      </c>
      <c r="H86" s="187">
        <v>85</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1849</v>
      </c>
    </row>
    <row r="87" s="2" customFormat="1">
      <c r="A87" s="35"/>
      <c r="B87" s="36"/>
      <c r="C87" s="37"/>
      <c r="D87" s="197" t="s">
        <v>285</v>
      </c>
      <c r="E87" s="37"/>
      <c r="F87" s="198" t="s">
        <v>410</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1850</v>
      </c>
      <c r="F88" s="185" t="s">
        <v>1851</v>
      </c>
      <c r="G88" s="186" t="s">
        <v>289</v>
      </c>
      <c r="H88" s="187">
        <v>728</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1852</v>
      </c>
    </row>
    <row r="89" s="2" customFormat="1">
      <c r="A89" s="35"/>
      <c r="B89" s="36"/>
      <c r="C89" s="37"/>
      <c r="D89" s="197" t="s">
        <v>285</v>
      </c>
      <c r="E89" s="37"/>
      <c r="F89" s="198" t="s">
        <v>1853</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11" customFormat="1">
      <c r="A90" s="11"/>
      <c r="B90" s="212"/>
      <c r="C90" s="213"/>
      <c r="D90" s="197" t="s">
        <v>292</v>
      </c>
      <c r="E90" s="214" t="s">
        <v>19</v>
      </c>
      <c r="F90" s="215" t="s">
        <v>1791</v>
      </c>
      <c r="G90" s="213"/>
      <c r="H90" s="216">
        <v>728</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77</v>
      </c>
      <c r="AY90" s="222" t="s">
        <v>283</v>
      </c>
    </row>
    <row r="91" s="2" customFormat="1" ht="14.4" customHeight="1">
      <c r="A91" s="35"/>
      <c r="B91" s="36"/>
      <c r="C91" s="183" t="s">
        <v>295</v>
      </c>
      <c r="D91" s="183" t="s">
        <v>278</v>
      </c>
      <c r="E91" s="184" t="s">
        <v>518</v>
      </c>
      <c r="F91" s="185" t="s">
        <v>519</v>
      </c>
      <c r="G91" s="186" t="s">
        <v>321</v>
      </c>
      <c r="H91" s="187">
        <v>8</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1854</v>
      </c>
    </row>
    <row r="92" s="2" customFormat="1">
      <c r="A92" s="35"/>
      <c r="B92" s="36"/>
      <c r="C92" s="37"/>
      <c r="D92" s="197" t="s">
        <v>285</v>
      </c>
      <c r="E92" s="37"/>
      <c r="F92" s="198" t="s">
        <v>521</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14.4" customHeight="1">
      <c r="A93" s="35"/>
      <c r="B93" s="36"/>
      <c r="C93" s="183" t="s">
        <v>282</v>
      </c>
      <c r="D93" s="183" t="s">
        <v>278</v>
      </c>
      <c r="E93" s="184" t="s">
        <v>456</v>
      </c>
      <c r="F93" s="185" t="s">
        <v>457</v>
      </c>
      <c r="G93" s="186" t="s">
        <v>321</v>
      </c>
      <c r="H93" s="187">
        <v>11</v>
      </c>
      <c r="I93" s="188"/>
      <c r="J93" s="189">
        <f>ROUND(I93*H93,2)</f>
        <v>0</v>
      </c>
      <c r="K93" s="190"/>
      <c r="L93" s="41"/>
      <c r="M93" s="191" t="s">
        <v>19</v>
      </c>
      <c r="N93" s="192" t="s">
        <v>41</v>
      </c>
      <c r="O93" s="81"/>
      <c r="P93" s="193">
        <f>O93*H93</f>
        <v>0</v>
      </c>
      <c r="Q93" s="193">
        <v>0</v>
      </c>
      <c r="R93" s="193">
        <f>Q93*H93</f>
        <v>0</v>
      </c>
      <c r="S93" s="193">
        <v>0</v>
      </c>
      <c r="T93" s="194">
        <f>S93*H93</f>
        <v>0</v>
      </c>
      <c r="U93" s="35"/>
      <c r="V93" s="35"/>
      <c r="W93" s="35"/>
      <c r="X93" s="35"/>
      <c r="Y93" s="35"/>
      <c r="Z93" s="35"/>
      <c r="AA93" s="35"/>
      <c r="AB93" s="35"/>
      <c r="AC93" s="35"/>
      <c r="AD93" s="35"/>
      <c r="AE93" s="35"/>
      <c r="AR93" s="195" t="s">
        <v>282</v>
      </c>
      <c r="AT93" s="195" t="s">
        <v>278</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1855</v>
      </c>
    </row>
    <row r="94" s="2" customFormat="1">
      <c r="A94" s="35"/>
      <c r="B94" s="36"/>
      <c r="C94" s="37"/>
      <c r="D94" s="197" t="s">
        <v>285</v>
      </c>
      <c r="E94" s="37"/>
      <c r="F94" s="198" t="s">
        <v>459</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2" customFormat="1" ht="24.15" customHeight="1">
      <c r="A95" s="35"/>
      <c r="B95" s="36"/>
      <c r="C95" s="183" t="s">
        <v>306</v>
      </c>
      <c r="D95" s="183" t="s">
        <v>278</v>
      </c>
      <c r="E95" s="184" t="s">
        <v>1462</v>
      </c>
      <c r="F95" s="185" t="s">
        <v>1463</v>
      </c>
      <c r="G95" s="186" t="s">
        <v>289</v>
      </c>
      <c r="H95" s="187">
        <v>1475</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1856</v>
      </c>
    </row>
    <row r="96" s="2" customFormat="1">
      <c r="A96" s="35"/>
      <c r="B96" s="36"/>
      <c r="C96" s="37"/>
      <c r="D96" s="197" t="s">
        <v>285</v>
      </c>
      <c r="E96" s="37"/>
      <c r="F96" s="198" t="s">
        <v>1465</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11" customFormat="1">
      <c r="A97" s="11"/>
      <c r="B97" s="212"/>
      <c r="C97" s="213"/>
      <c r="D97" s="197" t="s">
        <v>292</v>
      </c>
      <c r="E97" s="214" t="s">
        <v>19</v>
      </c>
      <c r="F97" s="215" t="s">
        <v>1857</v>
      </c>
      <c r="G97" s="213"/>
      <c r="H97" s="216">
        <v>1475</v>
      </c>
      <c r="I97" s="217"/>
      <c r="J97" s="213"/>
      <c r="K97" s="213"/>
      <c r="L97" s="218"/>
      <c r="M97" s="219"/>
      <c r="N97" s="220"/>
      <c r="O97" s="220"/>
      <c r="P97" s="220"/>
      <c r="Q97" s="220"/>
      <c r="R97" s="220"/>
      <c r="S97" s="220"/>
      <c r="T97" s="221"/>
      <c r="U97" s="11"/>
      <c r="V97" s="11"/>
      <c r="W97" s="11"/>
      <c r="X97" s="11"/>
      <c r="Y97" s="11"/>
      <c r="Z97" s="11"/>
      <c r="AA97" s="11"/>
      <c r="AB97" s="11"/>
      <c r="AC97" s="11"/>
      <c r="AD97" s="11"/>
      <c r="AE97" s="11"/>
      <c r="AT97" s="222" t="s">
        <v>292</v>
      </c>
      <c r="AU97" s="222" t="s">
        <v>70</v>
      </c>
      <c r="AV97" s="11" t="s">
        <v>79</v>
      </c>
      <c r="AW97" s="11" t="s">
        <v>31</v>
      </c>
      <c r="AX97" s="11" t="s">
        <v>77</v>
      </c>
      <c r="AY97" s="222" t="s">
        <v>283</v>
      </c>
    </row>
    <row r="98" s="2" customFormat="1" ht="14.4" customHeight="1">
      <c r="A98" s="35"/>
      <c r="B98" s="36"/>
      <c r="C98" s="183" t="s">
        <v>310</v>
      </c>
      <c r="D98" s="183" t="s">
        <v>278</v>
      </c>
      <c r="E98" s="184" t="s">
        <v>401</v>
      </c>
      <c r="F98" s="185" t="s">
        <v>402</v>
      </c>
      <c r="G98" s="186" t="s">
        <v>321</v>
      </c>
      <c r="H98" s="187">
        <v>6</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1858</v>
      </c>
    </row>
    <row r="99" s="2" customFormat="1">
      <c r="A99" s="35"/>
      <c r="B99" s="36"/>
      <c r="C99" s="37"/>
      <c r="D99" s="197" t="s">
        <v>285</v>
      </c>
      <c r="E99" s="37"/>
      <c r="F99" s="198" t="s">
        <v>404</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318</v>
      </c>
      <c r="D100" s="183" t="s">
        <v>278</v>
      </c>
      <c r="E100" s="184" t="s">
        <v>1800</v>
      </c>
      <c r="F100" s="185" t="s">
        <v>1801</v>
      </c>
      <c r="G100" s="186" t="s">
        <v>1676</v>
      </c>
      <c r="H100" s="187">
        <v>1.2</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1859</v>
      </c>
    </row>
    <row r="101" s="2" customFormat="1">
      <c r="A101" s="35"/>
      <c r="B101" s="36"/>
      <c r="C101" s="37"/>
      <c r="D101" s="197" t="s">
        <v>285</v>
      </c>
      <c r="E101" s="37"/>
      <c r="F101" s="198" t="s">
        <v>1803</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0" customFormat="1">
      <c r="A102" s="10"/>
      <c r="B102" s="202"/>
      <c r="C102" s="203"/>
      <c r="D102" s="197" t="s">
        <v>292</v>
      </c>
      <c r="E102" s="204" t="s">
        <v>19</v>
      </c>
      <c r="F102" s="205" t="s">
        <v>1860</v>
      </c>
      <c r="G102" s="203"/>
      <c r="H102" s="204" t="s">
        <v>19</v>
      </c>
      <c r="I102" s="206"/>
      <c r="J102" s="203"/>
      <c r="K102" s="203"/>
      <c r="L102" s="207"/>
      <c r="M102" s="208"/>
      <c r="N102" s="209"/>
      <c r="O102" s="209"/>
      <c r="P102" s="209"/>
      <c r="Q102" s="209"/>
      <c r="R102" s="209"/>
      <c r="S102" s="209"/>
      <c r="T102" s="210"/>
      <c r="U102" s="10"/>
      <c r="V102" s="10"/>
      <c r="W102" s="10"/>
      <c r="X102" s="10"/>
      <c r="Y102" s="10"/>
      <c r="Z102" s="10"/>
      <c r="AA102" s="10"/>
      <c r="AB102" s="10"/>
      <c r="AC102" s="10"/>
      <c r="AD102" s="10"/>
      <c r="AE102" s="10"/>
      <c r="AT102" s="211" t="s">
        <v>292</v>
      </c>
      <c r="AU102" s="211" t="s">
        <v>70</v>
      </c>
      <c r="AV102" s="10" t="s">
        <v>77</v>
      </c>
      <c r="AW102" s="10" t="s">
        <v>31</v>
      </c>
      <c r="AX102" s="10" t="s">
        <v>70</v>
      </c>
      <c r="AY102" s="211" t="s">
        <v>283</v>
      </c>
    </row>
    <row r="103" s="11" customFormat="1">
      <c r="A103" s="11"/>
      <c r="B103" s="212"/>
      <c r="C103" s="213"/>
      <c r="D103" s="197" t="s">
        <v>292</v>
      </c>
      <c r="E103" s="214" t="s">
        <v>19</v>
      </c>
      <c r="F103" s="215" t="s">
        <v>1805</v>
      </c>
      <c r="G103" s="213"/>
      <c r="H103" s="216">
        <v>1.2</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77</v>
      </c>
      <c r="AY103" s="222" t="s">
        <v>283</v>
      </c>
    </row>
    <row r="104" s="2" customFormat="1" ht="14.4" customHeight="1">
      <c r="A104" s="35"/>
      <c r="B104" s="36"/>
      <c r="C104" s="183" t="s">
        <v>304</v>
      </c>
      <c r="D104" s="183" t="s">
        <v>278</v>
      </c>
      <c r="E104" s="184" t="s">
        <v>1680</v>
      </c>
      <c r="F104" s="185" t="s">
        <v>1681</v>
      </c>
      <c r="G104" s="186" t="s">
        <v>1682</v>
      </c>
      <c r="H104" s="187">
        <v>132</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1861</v>
      </c>
    </row>
    <row r="105" s="2" customFormat="1">
      <c r="A105" s="35"/>
      <c r="B105" s="36"/>
      <c r="C105" s="37"/>
      <c r="D105" s="197" t="s">
        <v>285</v>
      </c>
      <c r="E105" s="37"/>
      <c r="F105" s="198" t="s">
        <v>1684</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11" customFormat="1">
      <c r="A106" s="11"/>
      <c r="B106" s="212"/>
      <c r="C106" s="213"/>
      <c r="D106" s="197" t="s">
        <v>292</v>
      </c>
      <c r="E106" s="214" t="s">
        <v>19</v>
      </c>
      <c r="F106" s="215" t="s">
        <v>1807</v>
      </c>
      <c r="G106" s="213"/>
      <c r="H106" s="216">
        <v>132</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77</v>
      </c>
      <c r="AY106" s="222" t="s">
        <v>283</v>
      </c>
    </row>
    <row r="107" s="2" customFormat="1" ht="14.4" customHeight="1">
      <c r="A107" s="35"/>
      <c r="B107" s="36"/>
      <c r="C107" s="223" t="s">
        <v>329</v>
      </c>
      <c r="D107" s="223" t="s">
        <v>301</v>
      </c>
      <c r="E107" s="224" t="s">
        <v>1686</v>
      </c>
      <c r="F107" s="225" t="s">
        <v>1687</v>
      </c>
      <c r="G107" s="226" t="s">
        <v>343</v>
      </c>
      <c r="H107" s="227">
        <v>211.19999999999999</v>
      </c>
      <c r="I107" s="228"/>
      <c r="J107" s="229">
        <f>ROUND(I107*H107,2)</f>
        <v>0</v>
      </c>
      <c r="K107" s="230"/>
      <c r="L107" s="231"/>
      <c r="M107" s="232" t="s">
        <v>19</v>
      </c>
      <c r="N107" s="233" t="s">
        <v>41</v>
      </c>
      <c r="O107" s="81"/>
      <c r="P107" s="193">
        <f>O107*H107</f>
        <v>0</v>
      </c>
      <c r="Q107" s="193">
        <v>1</v>
      </c>
      <c r="R107" s="193">
        <f>Q107*H107</f>
        <v>211.19999999999999</v>
      </c>
      <c r="S107" s="193">
        <v>0</v>
      </c>
      <c r="T107" s="194">
        <f>S107*H107</f>
        <v>0</v>
      </c>
      <c r="U107" s="35"/>
      <c r="V107" s="35"/>
      <c r="W107" s="35"/>
      <c r="X107" s="35"/>
      <c r="Y107" s="35"/>
      <c r="Z107" s="35"/>
      <c r="AA107" s="35"/>
      <c r="AB107" s="35"/>
      <c r="AC107" s="35"/>
      <c r="AD107" s="35"/>
      <c r="AE107" s="35"/>
      <c r="AR107" s="195" t="s">
        <v>304</v>
      </c>
      <c r="AT107" s="195" t="s">
        <v>301</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1862</v>
      </c>
    </row>
    <row r="108" s="2" customFormat="1">
      <c r="A108" s="35"/>
      <c r="B108" s="36"/>
      <c r="C108" s="37"/>
      <c r="D108" s="197" t="s">
        <v>285</v>
      </c>
      <c r="E108" s="37"/>
      <c r="F108" s="198" t="s">
        <v>1687</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11" customFormat="1">
      <c r="A109" s="11"/>
      <c r="B109" s="212"/>
      <c r="C109" s="213"/>
      <c r="D109" s="197" t="s">
        <v>292</v>
      </c>
      <c r="E109" s="214" t="s">
        <v>19</v>
      </c>
      <c r="F109" s="215" t="s">
        <v>1809</v>
      </c>
      <c r="G109" s="213"/>
      <c r="H109" s="216">
        <v>211.19999999999999</v>
      </c>
      <c r="I109" s="217"/>
      <c r="J109" s="213"/>
      <c r="K109" s="213"/>
      <c r="L109" s="218"/>
      <c r="M109" s="219"/>
      <c r="N109" s="220"/>
      <c r="O109" s="220"/>
      <c r="P109" s="220"/>
      <c r="Q109" s="220"/>
      <c r="R109" s="220"/>
      <c r="S109" s="220"/>
      <c r="T109" s="221"/>
      <c r="U109" s="11"/>
      <c r="V109" s="11"/>
      <c r="W109" s="11"/>
      <c r="X109" s="11"/>
      <c r="Y109" s="11"/>
      <c r="Z109" s="11"/>
      <c r="AA109" s="11"/>
      <c r="AB109" s="11"/>
      <c r="AC109" s="11"/>
      <c r="AD109" s="11"/>
      <c r="AE109" s="11"/>
      <c r="AT109" s="222" t="s">
        <v>292</v>
      </c>
      <c r="AU109" s="222" t="s">
        <v>70</v>
      </c>
      <c r="AV109" s="11" t="s">
        <v>79</v>
      </c>
      <c r="AW109" s="11" t="s">
        <v>31</v>
      </c>
      <c r="AX109" s="11" t="s">
        <v>77</v>
      </c>
      <c r="AY109" s="222" t="s">
        <v>283</v>
      </c>
    </row>
    <row r="110" s="2" customFormat="1" ht="24.15" customHeight="1">
      <c r="A110" s="35"/>
      <c r="B110" s="36"/>
      <c r="C110" s="183" t="s">
        <v>244</v>
      </c>
      <c r="D110" s="183" t="s">
        <v>278</v>
      </c>
      <c r="E110" s="184" t="s">
        <v>1810</v>
      </c>
      <c r="F110" s="185" t="s">
        <v>1811</v>
      </c>
      <c r="G110" s="186" t="s">
        <v>343</v>
      </c>
      <c r="H110" s="187">
        <v>211.19999999999999</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1863</v>
      </c>
    </row>
    <row r="111" s="2" customFormat="1">
      <c r="A111" s="35"/>
      <c r="B111" s="36"/>
      <c r="C111" s="37"/>
      <c r="D111" s="197" t="s">
        <v>285</v>
      </c>
      <c r="E111" s="37"/>
      <c r="F111" s="198" t="s">
        <v>1813</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2" customFormat="1" ht="14.4" customHeight="1">
      <c r="A112" s="35"/>
      <c r="B112" s="36"/>
      <c r="C112" s="183" t="s">
        <v>247</v>
      </c>
      <c r="D112" s="183" t="s">
        <v>278</v>
      </c>
      <c r="E112" s="184" t="s">
        <v>420</v>
      </c>
      <c r="F112" s="185" t="s">
        <v>421</v>
      </c>
      <c r="G112" s="186" t="s">
        <v>343</v>
      </c>
      <c r="H112" s="187">
        <v>236.65199999999999</v>
      </c>
      <c r="I112" s="188"/>
      <c r="J112" s="189">
        <f>ROUND(I112*H112,2)</f>
        <v>0</v>
      </c>
      <c r="K112" s="190"/>
      <c r="L112" s="41"/>
      <c r="M112" s="191" t="s">
        <v>19</v>
      </c>
      <c r="N112" s="192" t="s">
        <v>41</v>
      </c>
      <c r="O112" s="81"/>
      <c r="P112" s="193">
        <f>O112*H112</f>
        <v>0</v>
      </c>
      <c r="Q112" s="193">
        <v>0</v>
      </c>
      <c r="R112" s="193">
        <f>Q112*H112</f>
        <v>0</v>
      </c>
      <c r="S112" s="193">
        <v>0</v>
      </c>
      <c r="T112" s="194">
        <f>S112*H112</f>
        <v>0</v>
      </c>
      <c r="U112" s="35"/>
      <c r="V112" s="35"/>
      <c r="W112" s="35"/>
      <c r="X112" s="35"/>
      <c r="Y112" s="35"/>
      <c r="Z112" s="35"/>
      <c r="AA112" s="35"/>
      <c r="AB112" s="35"/>
      <c r="AC112" s="35"/>
      <c r="AD112" s="35"/>
      <c r="AE112" s="35"/>
      <c r="AR112" s="195" t="s">
        <v>282</v>
      </c>
      <c r="AT112" s="195" t="s">
        <v>278</v>
      </c>
      <c r="AU112" s="195" t="s">
        <v>70</v>
      </c>
      <c r="AY112" s="14" t="s">
        <v>283</v>
      </c>
      <c r="BE112" s="196">
        <f>IF(N112="základní",J112,0)</f>
        <v>0</v>
      </c>
      <c r="BF112" s="196">
        <f>IF(N112="snížená",J112,0)</f>
        <v>0</v>
      </c>
      <c r="BG112" s="196">
        <f>IF(N112="zákl. přenesená",J112,0)</f>
        <v>0</v>
      </c>
      <c r="BH112" s="196">
        <f>IF(N112="sníž. přenesená",J112,0)</f>
        <v>0</v>
      </c>
      <c r="BI112" s="196">
        <f>IF(N112="nulová",J112,0)</f>
        <v>0</v>
      </c>
      <c r="BJ112" s="14" t="s">
        <v>77</v>
      </c>
      <c r="BK112" s="196">
        <f>ROUND(I112*H112,2)</f>
        <v>0</v>
      </c>
      <c r="BL112" s="14" t="s">
        <v>282</v>
      </c>
      <c r="BM112" s="195" t="s">
        <v>1864</v>
      </c>
    </row>
    <row r="113" s="2" customFormat="1">
      <c r="A113" s="35"/>
      <c r="B113" s="36"/>
      <c r="C113" s="37"/>
      <c r="D113" s="197" t="s">
        <v>285</v>
      </c>
      <c r="E113" s="37"/>
      <c r="F113" s="198" t="s">
        <v>423</v>
      </c>
      <c r="G113" s="37"/>
      <c r="H113" s="37"/>
      <c r="I113" s="199"/>
      <c r="J113" s="37"/>
      <c r="K113" s="37"/>
      <c r="L113" s="41"/>
      <c r="M113" s="200"/>
      <c r="N113" s="201"/>
      <c r="O113" s="81"/>
      <c r="P113" s="81"/>
      <c r="Q113" s="81"/>
      <c r="R113" s="81"/>
      <c r="S113" s="81"/>
      <c r="T113" s="82"/>
      <c r="U113" s="35"/>
      <c r="V113" s="35"/>
      <c r="W113" s="35"/>
      <c r="X113" s="35"/>
      <c r="Y113" s="35"/>
      <c r="Z113" s="35"/>
      <c r="AA113" s="35"/>
      <c r="AB113" s="35"/>
      <c r="AC113" s="35"/>
      <c r="AD113" s="35"/>
      <c r="AE113" s="35"/>
      <c r="AT113" s="14" t="s">
        <v>285</v>
      </c>
      <c r="AU113" s="14" t="s">
        <v>70</v>
      </c>
    </row>
    <row r="114" s="10" customFormat="1">
      <c r="A114" s="10"/>
      <c r="B114" s="202"/>
      <c r="C114" s="203"/>
      <c r="D114" s="197" t="s">
        <v>292</v>
      </c>
      <c r="E114" s="204" t="s">
        <v>19</v>
      </c>
      <c r="F114" s="205" t="s">
        <v>424</v>
      </c>
      <c r="G114" s="203"/>
      <c r="H114" s="204" t="s">
        <v>19</v>
      </c>
      <c r="I114" s="206"/>
      <c r="J114" s="203"/>
      <c r="K114" s="203"/>
      <c r="L114" s="207"/>
      <c r="M114" s="208"/>
      <c r="N114" s="209"/>
      <c r="O114" s="209"/>
      <c r="P114" s="209"/>
      <c r="Q114" s="209"/>
      <c r="R114" s="209"/>
      <c r="S114" s="209"/>
      <c r="T114" s="210"/>
      <c r="U114" s="10"/>
      <c r="V114" s="10"/>
      <c r="W114" s="10"/>
      <c r="X114" s="10"/>
      <c r="Y114" s="10"/>
      <c r="Z114" s="10"/>
      <c r="AA114" s="10"/>
      <c r="AB114" s="10"/>
      <c r="AC114" s="10"/>
      <c r="AD114" s="10"/>
      <c r="AE114" s="10"/>
      <c r="AT114" s="211" t="s">
        <v>292</v>
      </c>
      <c r="AU114" s="211" t="s">
        <v>70</v>
      </c>
      <c r="AV114" s="10" t="s">
        <v>77</v>
      </c>
      <c r="AW114" s="10" t="s">
        <v>31</v>
      </c>
      <c r="AX114" s="10" t="s">
        <v>70</v>
      </c>
      <c r="AY114" s="211" t="s">
        <v>283</v>
      </c>
    </row>
    <row r="115" s="11" customFormat="1">
      <c r="A115" s="11"/>
      <c r="B115" s="212"/>
      <c r="C115" s="213"/>
      <c r="D115" s="197" t="s">
        <v>292</v>
      </c>
      <c r="E115" s="214" t="s">
        <v>19</v>
      </c>
      <c r="F115" s="215" t="s">
        <v>1865</v>
      </c>
      <c r="G115" s="213"/>
      <c r="H115" s="216">
        <v>82.784999999999997</v>
      </c>
      <c r="I115" s="217"/>
      <c r="J115" s="213"/>
      <c r="K115" s="213"/>
      <c r="L115" s="218"/>
      <c r="M115" s="219"/>
      <c r="N115" s="220"/>
      <c r="O115" s="220"/>
      <c r="P115" s="220"/>
      <c r="Q115" s="220"/>
      <c r="R115" s="220"/>
      <c r="S115" s="220"/>
      <c r="T115" s="221"/>
      <c r="U115" s="11"/>
      <c r="V115" s="11"/>
      <c r="W115" s="11"/>
      <c r="X115" s="11"/>
      <c r="Y115" s="11"/>
      <c r="Z115" s="11"/>
      <c r="AA115" s="11"/>
      <c r="AB115" s="11"/>
      <c r="AC115" s="11"/>
      <c r="AD115" s="11"/>
      <c r="AE115" s="11"/>
      <c r="AT115" s="222" t="s">
        <v>292</v>
      </c>
      <c r="AU115" s="222" t="s">
        <v>70</v>
      </c>
      <c r="AV115" s="11" t="s">
        <v>79</v>
      </c>
      <c r="AW115" s="11" t="s">
        <v>31</v>
      </c>
      <c r="AX115" s="11" t="s">
        <v>70</v>
      </c>
      <c r="AY115" s="222" t="s">
        <v>283</v>
      </c>
    </row>
    <row r="116" s="10" customFormat="1">
      <c r="A116" s="10"/>
      <c r="B116" s="202"/>
      <c r="C116" s="203"/>
      <c r="D116" s="197" t="s">
        <v>292</v>
      </c>
      <c r="E116" s="204" t="s">
        <v>19</v>
      </c>
      <c r="F116" s="205" t="s">
        <v>426</v>
      </c>
      <c r="G116" s="203"/>
      <c r="H116" s="204" t="s">
        <v>19</v>
      </c>
      <c r="I116" s="206"/>
      <c r="J116" s="203"/>
      <c r="K116" s="203"/>
      <c r="L116" s="207"/>
      <c r="M116" s="208"/>
      <c r="N116" s="209"/>
      <c r="O116" s="209"/>
      <c r="P116" s="209"/>
      <c r="Q116" s="209"/>
      <c r="R116" s="209"/>
      <c r="S116" s="209"/>
      <c r="T116" s="210"/>
      <c r="U116" s="10"/>
      <c r="V116" s="10"/>
      <c r="W116" s="10"/>
      <c r="X116" s="10"/>
      <c r="Y116" s="10"/>
      <c r="Z116" s="10"/>
      <c r="AA116" s="10"/>
      <c r="AB116" s="10"/>
      <c r="AC116" s="10"/>
      <c r="AD116" s="10"/>
      <c r="AE116" s="10"/>
      <c r="AT116" s="211" t="s">
        <v>292</v>
      </c>
      <c r="AU116" s="211" t="s">
        <v>70</v>
      </c>
      <c r="AV116" s="10" t="s">
        <v>77</v>
      </c>
      <c r="AW116" s="10" t="s">
        <v>31</v>
      </c>
      <c r="AX116" s="10" t="s">
        <v>70</v>
      </c>
      <c r="AY116" s="211" t="s">
        <v>283</v>
      </c>
    </row>
    <row r="117" s="11" customFormat="1">
      <c r="A117" s="11"/>
      <c r="B117" s="212"/>
      <c r="C117" s="213"/>
      <c r="D117" s="197" t="s">
        <v>292</v>
      </c>
      <c r="E117" s="214" t="s">
        <v>19</v>
      </c>
      <c r="F117" s="215" t="s">
        <v>1866</v>
      </c>
      <c r="G117" s="213"/>
      <c r="H117" s="216">
        <v>153.86699999999999</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70</v>
      </c>
      <c r="AY117" s="222" t="s">
        <v>283</v>
      </c>
    </row>
    <row r="118" s="12" customFormat="1">
      <c r="A118" s="12"/>
      <c r="B118" s="234"/>
      <c r="C118" s="235"/>
      <c r="D118" s="197" t="s">
        <v>292</v>
      </c>
      <c r="E118" s="236" t="s">
        <v>19</v>
      </c>
      <c r="F118" s="237" t="s">
        <v>317</v>
      </c>
      <c r="G118" s="235"/>
      <c r="H118" s="238">
        <v>236.65199999999999</v>
      </c>
      <c r="I118" s="239"/>
      <c r="J118" s="235"/>
      <c r="K118" s="235"/>
      <c r="L118" s="240"/>
      <c r="M118" s="241"/>
      <c r="N118" s="242"/>
      <c r="O118" s="242"/>
      <c r="P118" s="242"/>
      <c r="Q118" s="242"/>
      <c r="R118" s="242"/>
      <c r="S118" s="242"/>
      <c r="T118" s="243"/>
      <c r="U118" s="12"/>
      <c r="V118" s="12"/>
      <c r="W118" s="12"/>
      <c r="X118" s="12"/>
      <c r="Y118" s="12"/>
      <c r="Z118" s="12"/>
      <c r="AA118" s="12"/>
      <c r="AB118" s="12"/>
      <c r="AC118" s="12"/>
      <c r="AD118" s="12"/>
      <c r="AE118" s="12"/>
      <c r="AT118" s="244" t="s">
        <v>292</v>
      </c>
      <c r="AU118" s="244" t="s">
        <v>70</v>
      </c>
      <c r="AV118" s="12" t="s">
        <v>282</v>
      </c>
      <c r="AW118" s="12" t="s">
        <v>31</v>
      </c>
      <c r="AX118" s="12" t="s">
        <v>77</v>
      </c>
      <c r="AY118" s="244" t="s">
        <v>283</v>
      </c>
    </row>
    <row r="119" s="2" customFormat="1" ht="37.8" customHeight="1">
      <c r="A119" s="35"/>
      <c r="B119" s="36"/>
      <c r="C119" s="183" t="s">
        <v>250</v>
      </c>
      <c r="D119" s="183" t="s">
        <v>278</v>
      </c>
      <c r="E119" s="184" t="s">
        <v>1817</v>
      </c>
      <c r="F119" s="185" t="s">
        <v>1818</v>
      </c>
      <c r="G119" s="186" t="s">
        <v>343</v>
      </c>
      <c r="H119" s="187">
        <v>82.849999999999994</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1867</v>
      </c>
    </row>
    <row r="120" s="2" customFormat="1">
      <c r="A120" s="35"/>
      <c r="B120" s="36"/>
      <c r="C120" s="37"/>
      <c r="D120" s="197" t="s">
        <v>285</v>
      </c>
      <c r="E120" s="37"/>
      <c r="F120" s="198" t="s">
        <v>1820</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433</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1868</v>
      </c>
      <c r="G122" s="213"/>
      <c r="H122" s="216">
        <v>82.849999999999994</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37.8" customHeight="1">
      <c r="A123" s="35"/>
      <c r="B123" s="36"/>
      <c r="C123" s="183" t="s">
        <v>253</v>
      </c>
      <c r="D123" s="183" t="s">
        <v>278</v>
      </c>
      <c r="E123" s="184" t="s">
        <v>436</v>
      </c>
      <c r="F123" s="185" t="s">
        <v>437</v>
      </c>
      <c r="G123" s="186" t="s">
        <v>343</v>
      </c>
      <c r="H123" s="187">
        <v>82.784999999999997</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1869</v>
      </c>
    </row>
    <row r="124" s="2" customFormat="1">
      <c r="A124" s="35"/>
      <c r="B124" s="36"/>
      <c r="C124" s="37"/>
      <c r="D124" s="197" t="s">
        <v>285</v>
      </c>
      <c r="E124" s="37"/>
      <c r="F124" s="198" t="s">
        <v>439</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424</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1865</v>
      </c>
      <c r="G126" s="213"/>
      <c r="H126" s="216">
        <v>82.784999999999997</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77</v>
      </c>
      <c r="AY126" s="222" t="s">
        <v>283</v>
      </c>
    </row>
    <row r="127" s="2" customFormat="1" ht="14.4" customHeight="1">
      <c r="A127" s="35"/>
      <c r="B127" s="36"/>
      <c r="C127" s="183" t="s">
        <v>354</v>
      </c>
      <c r="D127" s="183" t="s">
        <v>278</v>
      </c>
      <c r="E127" s="184" t="s">
        <v>372</v>
      </c>
      <c r="F127" s="185" t="s">
        <v>373</v>
      </c>
      <c r="G127" s="186" t="s">
        <v>281</v>
      </c>
      <c r="H127" s="187">
        <v>3</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1870</v>
      </c>
    </row>
    <row r="128" s="2" customFormat="1">
      <c r="A128" s="35"/>
      <c r="B128" s="36"/>
      <c r="C128" s="37"/>
      <c r="D128" s="197" t="s">
        <v>285</v>
      </c>
      <c r="E128" s="37"/>
      <c r="F128" s="198" t="s">
        <v>375</v>
      </c>
      <c r="G128" s="37"/>
      <c r="H128" s="37"/>
      <c r="I128" s="199"/>
      <c r="J128" s="37"/>
      <c r="K128" s="37"/>
      <c r="L128" s="41"/>
      <c r="M128" s="248"/>
      <c r="N128" s="249"/>
      <c r="O128" s="250"/>
      <c r="P128" s="250"/>
      <c r="Q128" s="250"/>
      <c r="R128" s="250"/>
      <c r="S128" s="250"/>
      <c r="T128" s="251"/>
      <c r="U128" s="35"/>
      <c r="V128" s="35"/>
      <c r="W128" s="35"/>
      <c r="X128" s="35"/>
      <c r="Y128" s="35"/>
      <c r="Z128" s="35"/>
      <c r="AA128" s="35"/>
      <c r="AB128" s="35"/>
      <c r="AC128" s="35"/>
      <c r="AD128" s="35"/>
      <c r="AE128" s="35"/>
      <c r="AT128" s="14" t="s">
        <v>285</v>
      </c>
      <c r="AU128" s="14" t="s">
        <v>70</v>
      </c>
    </row>
    <row r="129" s="2" customFormat="1" ht="6.96" customHeight="1">
      <c r="A129" s="35"/>
      <c r="B129" s="56"/>
      <c r="C129" s="57"/>
      <c r="D129" s="57"/>
      <c r="E129" s="57"/>
      <c r="F129" s="57"/>
      <c r="G129" s="57"/>
      <c r="H129" s="57"/>
      <c r="I129" s="57"/>
      <c r="J129" s="57"/>
      <c r="K129" s="57"/>
      <c r="L129" s="41"/>
      <c r="M129" s="35"/>
      <c r="O129" s="35"/>
      <c r="P129" s="35"/>
      <c r="Q129" s="35"/>
      <c r="R129" s="35"/>
      <c r="S129" s="35"/>
      <c r="T129" s="35"/>
      <c r="U129" s="35"/>
      <c r="V129" s="35"/>
      <c r="W129" s="35"/>
      <c r="X129" s="35"/>
      <c r="Y129" s="35"/>
      <c r="Z129" s="35"/>
      <c r="AA129" s="35"/>
      <c r="AB129" s="35"/>
      <c r="AC129" s="35"/>
      <c r="AD129" s="35"/>
      <c r="AE129" s="35"/>
    </row>
  </sheetData>
  <sheetProtection sheet="1" autoFilter="0" formatColumns="0" formatRows="0" objects="1" scenarios="1" spinCount="100000" saltValue="MbNTe0SZH0FcsfbcBHWiKgqwePWkDcaz+qiZXLzmvkZK1Y1art2cfs8bV+yHBoq99Lx+2r8IVSncreCp9swj+A==" hashValue="WrXJAaQaXHJZfN2LIOw5tNQCmgqQIPMT3ylmshQxryufcjG9tJATuawskg2ErkcWCXy1jtogsZ+QEC6XJObv1w==" algorithmName="SHA-512" password="CC35"/>
  <autoFilter ref="C84:K12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222</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1871</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1872</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ROUND((SUM(BE85:BE144)),  2)</f>
        <v>0</v>
      </c>
      <c r="G35" s="35"/>
      <c r="H35" s="35"/>
      <c r="I35" s="154">
        <v>0.20999999999999999</v>
      </c>
      <c r="J35" s="153">
        <f>ROUND(((SUM(BE85:BE144))*I35),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ROUND((SUM(BF85:BF144)),  2)</f>
        <v>0</v>
      </c>
      <c r="G36" s="35"/>
      <c r="H36" s="35"/>
      <c r="I36" s="154">
        <v>0.14999999999999999</v>
      </c>
      <c r="J36" s="153">
        <f>ROUND(((SUM(BF85:BF144))*I36),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ROUND((SUM(BG85:BG144)),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ROUND((SUM(BH85:BH144)),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ROUND((SUM(BI85:BI144)),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1871</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 xml:space="preserve">06.01 - SO 06.01 - km 510,715– 511,130 </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1871</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 xml:space="preserve">06.01 - SO 06.01 - km 510,715– 511,130 </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SUM(P86:P144)</f>
        <v>0</v>
      </c>
      <c r="Q85" s="93"/>
      <c r="R85" s="180">
        <f>SUM(R86:R144)</f>
        <v>0.1396</v>
      </c>
      <c r="S85" s="93"/>
      <c r="T85" s="181">
        <f>SUM(T86:T144)</f>
        <v>0</v>
      </c>
      <c r="U85" s="35"/>
      <c r="V85" s="35"/>
      <c r="W85" s="35"/>
      <c r="X85" s="35"/>
      <c r="Y85" s="35"/>
      <c r="Z85" s="35"/>
      <c r="AA85" s="35"/>
      <c r="AB85" s="35"/>
      <c r="AC85" s="35"/>
      <c r="AD85" s="35"/>
      <c r="AE85" s="35"/>
      <c r="AT85" s="14" t="s">
        <v>69</v>
      </c>
      <c r="AU85" s="14" t="s">
        <v>264</v>
      </c>
      <c r="BK85" s="182">
        <f>SUM(BK86:BK144)</f>
        <v>0</v>
      </c>
    </row>
    <row r="86" s="2" customFormat="1" ht="14.4" customHeight="1">
      <c r="A86" s="35"/>
      <c r="B86" s="36"/>
      <c r="C86" s="183" t="s">
        <v>77</v>
      </c>
      <c r="D86" s="183" t="s">
        <v>278</v>
      </c>
      <c r="E86" s="184" t="s">
        <v>1873</v>
      </c>
      <c r="F86" s="185" t="s">
        <v>1874</v>
      </c>
      <c r="G86" s="186" t="s">
        <v>289</v>
      </c>
      <c r="H86" s="187">
        <v>415</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1875</v>
      </c>
    </row>
    <row r="87" s="2" customFormat="1">
      <c r="A87" s="35"/>
      <c r="B87" s="36"/>
      <c r="C87" s="37"/>
      <c r="D87" s="197" t="s">
        <v>285</v>
      </c>
      <c r="E87" s="37"/>
      <c r="F87" s="198" t="s">
        <v>1876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451</v>
      </c>
      <c r="F88" s="185" t="s">
        <v>452</v>
      </c>
      <c r="G88" s="186" t="s">
        <v>289</v>
      </c>
      <c r="H88" s="187">
        <v>5</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1877</v>
      </c>
    </row>
    <row r="89" s="2" customFormat="1">
      <c r="A89" s="35"/>
      <c r="B89" s="36"/>
      <c r="C89" s="37"/>
      <c r="D89" s="197" t="s">
        <v>285</v>
      </c>
      <c r="E89" s="37"/>
      <c r="F89" s="198" t="s">
        <v>454</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2" customFormat="1" ht="14.4" customHeight="1">
      <c r="A90" s="35"/>
      <c r="B90" s="36"/>
      <c r="C90" s="183" t="s">
        <v>295</v>
      </c>
      <c r="D90" s="183" t="s">
        <v>278</v>
      </c>
      <c r="E90" s="184" t="s">
        <v>456</v>
      </c>
      <c r="F90" s="185" t="s">
        <v>457</v>
      </c>
      <c r="G90" s="186" t="s">
        <v>321</v>
      </c>
      <c r="H90" s="187">
        <v>4</v>
      </c>
      <c r="I90" s="188"/>
      <c r="J90" s="189">
        <f>ROUND(I90*H90,2)</f>
        <v>0</v>
      </c>
      <c r="K90" s="190"/>
      <c r="L90" s="41"/>
      <c r="M90" s="191" t="s">
        <v>19</v>
      </c>
      <c r="N90" s="192" t="s">
        <v>41</v>
      </c>
      <c r="O90" s="81"/>
      <c r="P90" s="193">
        <f>O90*H90</f>
        <v>0</v>
      </c>
      <c r="Q90" s="193">
        <v>0</v>
      </c>
      <c r="R90" s="193">
        <f>Q90*H90</f>
        <v>0</v>
      </c>
      <c r="S90" s="193">
        <v>0</v>
      </c>
      <c r="T90" s="194">
        <f>S90*H90</f>
        <v>0</v>
      </c>
      <c r="U90" s="35"/>
      <c r="V90" s="35"/>
      <c r="W90" s="35"/>
      <c r="X90" s="35"/>
      <c r="Y90" s="35"/>
      <c r="Z90" s="35"/>
      <c r="AA90" s="35"/>
      <c r="AB90" s="35"/>
      <c r="AC90" s="35"/>
      <c r="AD90" s="35"/>
      <c r="AE90" s="35"/>
      <c r="AR90" s="195" t="s">
        <v>282</v>
      </c>
      <c r="AT90" s="195" t="s">
        <v>278</v>
      </c>
      <c r="AU90" s="195" t="s">
        <v>70</v>
      </c>
      <c r="AY90" s="14" t="s">
        <v>283</v>
      </c>
      <c r="BE90" s="196">
        <f>IF(N90="základní",J90,0)</f>
        <v>0</v>
      </c>
      <c r="BF90" s="196">
        <f>IF(N90="snížená",J90,0)</f>
        <v>0</v>
      </c>
      <c r="BG90" s="196">
        <f>IF(N90="zákl. přenesená",J90,0)</f>
        <v>0</v>
      </c>
      <c r="BH90" s="196">
        <f>IF(N90="sníž. přenesená",J90,0)</f>
        <v>0</v>
      </c>
      <c r="BI90" s="196">
        <f>IF(N90="nulová",J90,0)</f>
        <v>0</v>
      </c>
      <c r="BJ90" s="14" t="s">
        <v>77</v>
      </c>
      <c r="BK90" s="196">
        <f>ROUND(I90*H90,2)</f>
        <v>0</v>
      </c>
      <c r="BL90" s="14" t="s">
        <v>282</v>
      </c>
      <c r="BM90" s="195" t="s">
        <v>1878</v>
      </c>
    </row>
    <row r="91" s="2" customFormat="1">
      <c r="A91" s="35"/>
      <c r="B91" s="36"/>
      <c r="C91" s="37"/>
      <c r="D91" s="197" t="s">
        <v>285</v>
      </c>
      <c r="E91" s="37"/>
      <c r="F91" s="198" t="s">
        <v>459</v>
      </c>
      <c r="G91" s="37"/>
      <c r="H91" s="37"/>
      <c r="I91" s="199"/>
      <c r="J91" s="37"/>
      <c r="K91" s="37"/>
      <c r="L91" s="41"/>
      <c r="M91" s="200"/>
      <c r="N91" s="201"/>
      <c r="O91" s="81"/>
      <c r="P91" s="81"/>
      <c r="Q91" s="81"/>
      <c r="R91" s="81"/>
      <c r="S91" s="81"/>
      <c r="T91" s="82"/>
      <c r="U91" s="35"/>
      <c r="V91" s="35"/>
      <c r="W91" s="35"/>
      <c r="X91" s="35"/>
      <c r="Y91" s="35"/>
      <c r="Z91" s="35"/>
      <c r="AA91" s="35"/>
      <c r="AB91" s="35"/>
      <c r="AC91" s="35"/>
      <c r="AD91" s="35"/>
      <c r="AE91" s="35"/>
      <c r="AT91" s="14" t="s">
        <v>285</v>
      </c>
      <c r="AU91" s="14" t="s">
        <v>70</v>
      </c>
    </row>
    <row r="92" s="2" customFormat="1" ht="14.4" customHeight="1">
      <c r="A92" s="35"/>
      <c r="B92" s="36"/>
      <c r="C92" s="183" t="s">
        <v>282</v>
      </c>
      <c r="D92" s="183" t="s">
        <v>278</v>
      </c>
      <c r="E92" s="184" t="s">
        <v>518</v>
      </c>
      <c r="F92" s="185" t="s">
        <v>519</v>
      </c>
      <c r="G92" s="186" t="s">
        <v>321</v>
      </c>
      <c r="H92" s="187">
        <v>3</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1879</v>
      </c>
    </row>
    <row r="93" s="2" customFormat="1">
      <c r="A93" s="35"/>
      <c r="B93" s="36"/>
      <c r="C93" s="37"/>
      <c r="D93" s="197" t="s">
        <v>285</v>
      </c>
      <c r="E93" s="37"/>
      <c r="F93" s="198" t="s">
        <v>521</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2" customFormat="1" ht="24.15" customHeight="1">
      <c r="A94" s="35"/>
      <c r="B94" s="36"/>
      <c r="C94" s="183" t="s">
        <v>306</v>
      </c>
      <c r="D94" s="183" t="s">
        <v>278</v>
      </c>
      <c r="E94" s="184" t="s">
        <v>486</v>
      </c>
      <c r="F94" s="185" t="s">
        <v>487</v>
      </c>
      <c r="G94" s="186" t="s">
        <v>289</v>
      </c>
      <c r="H94" s="187">
        <v>565</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1880</v>
      </c>
    </row>
    <row r="95" s="2" customFormat="1">
      <c r="A95" s="35"/>
      <c r="B95" s="36"/>
      <c r="C95" s="37"/>
      <c r="D95" s="197" t="s">
        <v>285</v>
      </c>
      <c r="E95" s="37"/>
      <c r="F95" s="198" t="s">
        <v>489</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1881</v>
      </c>
      <c r="G96" s="213"/>
      <c r="H96" s="216">
        <v>565</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183" t="s">
        <v>310</v>
      </c>
      <c r="D97" s="183" t="s">
        <v>278</v>
      </c>
      <c r="E97" s="184" t="s">
        <v>1882</v>
      </c>
      <c r="F97" s="185" t="s">
        <v>1883</v>
      </c>
      <c r="G97" s="186" t="s">
        <v>289</v>
      </c>
      <c r="H97" s="187">
        <v>565</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1884</v>
      </c>
    </row>
    <row r="98" s="2" customFormat="1">
      <c r="A98" s="35"/>
      <c r="B98" s="36"/>
      <c r="C98" s="37"/>
      <c r="D98" s="197" t="s">
        <v>285</v>
      </c>
      <c r="E98" s="37"/>
      <c r="F98" s="198" t="s">
        <v>1885</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401</v>
      </c>
      <c r="F99" s="185" t="s">
        <v>402</v>
      </c>
      <c r="G99" s="186" t="s">
        <v>321</v>
      </c>
      <c r="H99" s="187">
        <v>3</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1886</v>
      </c>
    </row>
    <row r="100" s="2" customFormat="1">
      <c r="A100" s="35"/>
      <c r="B100" s="36"/>
      <c r="C100" s="37"/>
      <c r="D100" s="197" t="s">
        <v>285</v>
      </c>
      <c r="E100" s="37"/>
      <c r="F100" s="198" t="s">
        <v>404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544</v>
      </c>
      <c r="F101" s="185" t="s">
        <v>545</v>
      </c>
      <c r="G101" s="186" t="s">
        <v>281</v>
      </c>
      <c r="H101" s="187">
        <v>698</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1887</v>
      </c>
    </row>
    <row r="102" s="2" customFormat="1">
      <c r="A102" s="35"/>
      <c r="B102" s="36"/>
      <c r="C102" s="37"/>
      <c r="D102" s="197" t="s">
        <v>285</v>
      </c>
      <c r="E102" s="37"/>
      <c r="F102" s="198" t="s">
        <v>547</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2" customFormat="1" ht="14.4" customHeight="1">
      <c r="A103" s="35"/>
      <c r="B103" s="36"/>
      <c r="C103" s="223" t="s">
        <v>329</v>
      </c>
      <c r="D103" s="223" t="s">
        <v>301</v>
      </c>
      <c r="E103" s="224" t="s">
        <v>548</v>
      </c>
      <c r="F103" s="225" t="s">
        <v>549</v>
      </c>
      <c r="G103" s="226" t="s">
        <v>281</v>
      </c>
      <c r="H103" s="227">
        <v>698</v>
      </c>
      <c r="I103" s="228"/>
      <c r="J103" s="229">
        <f>ROUND(I103*H103,2)</f>
        <v>0</v>
      </c>
      <c r="K103" s="230"/>
      <c r="L103" s="231"/>
      <c r="M103" s="232" t="s">
        <v>19</v>
      </c>
      <c r="N103" s="233" t="s">
        <v>41</v>
      </c>
      <c r="O103" s="81"/>
      <c r="P103" s="193">
        <f>O103*H103</f>
        <v>0</v>
      </c>
      <c r="Q103" s="193">
        <v>0.00018000000000000001</v>
      </c>
      <c r="R103" s="193">
        <f>Q103*H103</f>
        <v>0.12564</v>
      </c>
      <c r="S103" s="193">
        <v>0</v>
      </c>
      <c r="T103" s="194">
        <f>S103*H103</f>
        <v>0</v>
      </c>
      <c r="U103" s="35"/>
      <c r="V103" s="35"/>
      <c r="W103" s="35"/>
      <c r="X103" s="35"/>
      <c r="Y103" s="35"/>
      <c r="Z103" s="35"/>
      <c r="AA103" s="35"/>
      <c r="AB103" s="35"/>
      <c r="AC103" s="35"/>
      <c r="AD103" s="35"/>
      <c r="AE103" s="35"/>
      <c r="AR103" s="195" t="s">
        <v>304</v>
      </c>
      <c r="AT103" s="195" t="s">
        <v>301</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1888</v>
      </c>
    </row>
    <row r="104" s="2" customFormat="1">
      <c r="A104" s="35"/>
      <c r="B104" s="36"/>
      <c r="C104" s="37"/>
      <c r="D104" s="197" t="s">
        <v>285</v>
      </c>
      <c r="E104" s="37"/>
      <c r="F104" s="198" t="s">
        <v>549</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2" customFormat="1" ht="14.4" customHeight="1">
      <c r="A105" s="35"/>
      <c r="B105" s="36"/>
      <c r="C105" s="183" t="s">
        <v>244</v>
      </c>
      <c r="D105" s="183" t="s">
        <v>278</v>
      </c>
      <c r="E105" s="184" t="s">
        <v>558</v>
      </c>
      <c r="F105" s="185" t="s">
        <v>559</v>
      </c>
      <c r="G105" s="186" t="s">
        <v>281</v>
      </c>
      <c r="H105" s="187">
        <v>698</v>
      </c>
      <c r="I105" s="188"/>
      <c r="J105" s="189">
        <f>ROUND(I105*H105,2)</f>
        <v>0</v>
      </c>
      <c r="K105" s="190"/>
      <c r="L105" s="41"/>
      <c r="M105" s="191" t="s">
        <v>19</v>
      </c>
      <c r="N105" s="192" t="s">
        <v>41</v>
      </c>
      <c r="O105" s="81"/>
      <c r="P105" s="193">
        <f>O105*H105</f>
        <v>0</v>
      </c>
      <c r="Q105" s="193">
        <v>0</v>
      </c>
      <c r="R105" s="193">
        <f>Q105*H105</f>
        <v>0</v>
      </c>
      <c r="S105" s="193">
        <v>0</v>
      </c>
      <c r="T105" s="194">
        <f>S105*H105</f>
        <v>0</v>
      </c>
      <c r="U105" s="35"/>
      <c r="V105" s="35"/>
      <c r="W105" s="35"/>
      <c r="X105" s="35"/>
      <c r="Y105" s="35"/>
      <c r="Z105" s="35"/>
      <c r="AA105" s="35"/>
      <c r="AB105" s="35"/>
      <c r="AC105" s="35"/>
      <c r="AD105" s="35"/>
      <c r="AE105" s="35"/>
      <c r="AR105" s="195" t="s">
        <v>282</v>
      </c>
      <c r="AT105" s="195" t="s">
        <v>278</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1889</v>
      </c>
    </row>
    <row r="106" s="2" customFormat="1">
      <c r="A106" s="35"/>
      <c r="B106" s="36"/>
      <c r="C106" s="37"/>
      <c r="D106" s="197" t="s">
        <v>285</v>
      </c>
      <c r="E106" s="37"/>
      <c r="F106" s="198" t="s">
        <v>561</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2" customFormat="1" ht="14.4" customHeight="1">
      <c r="A107" s="35"/>
      <c r="B107" s="36"/>
      <c r="C107" s="223" t="s">
        <v>247</v>
      </c>
      <c r="D107" s="223" t="s">
        <v>301</v>
      </c>
      <c r="E107" s="224" t="s">
        <v>562</v>
      </c>
      <c r="F107" s="225" t="s">
        <v>563</v>
      </c>
      <c r="G107" s="226" t="s">
        <v>281</v>
      </c>
      <c r="H107" s="227">
        <v>698</v>
      </c>
      <c r="I107" s="228"/>
      <c r="J107" s="229">
        <f>ROUND(I107*H107,2)</f>
        <v>0</v>
      </c>
      <c r="K107" s="230"/>
      <c r="L107" s="231"/>
      <c r="M107" s="232" t="s">
        <v>19</v>
      </c>
      <c r="N107" s="233" t="s">
        <v>41</v>
      </c>
      <c r="O107" s="81"/>
      <c r="P107" s="193">
        <f>O107*H107</f>
        <v>0</v>
      </c>
      <c r="Q107" s="193">
        <v>2.0000000000000002E-05</v>
      </c>
      <c r="R107" s="193">
        <f>Q107*H107</f>
        <v>0.013960000000000002</v>
      </c>
      <c r="S107" s="193">
        <v>0</v>
      </c>
      <c r="T107" s="194">
        <f>S107*H107</f>
        <v>0</v>
      </c>
      <c r="U107" s="35"/>
      <c r="V107" s="35"/>
      <c r="W107" s="35"/>
      <c r="X107" s="35"/>
      <c r="Y107" s="35"/>
      <c r="Z107" s="35"/>
      <c r="AA107" s="35"/>
      <c r="AB107" s="35"/>
      <c r="AC107" s="35"/>
      <c r="AD107" s="35"/>
      <c r="AE107" s="35"/>
      <c r="AR107" s="195" t="s">
        <v>304</v>
      </c>
      <c r="AT107" s="195" t="s">
        <v>301</v>
      </c>
      <c r="AU107" s="195" t="s">
        <v>70</v>
      </c>
      <c r="AY107" s="14" t="s">
        <v>283</v>
      </c>
      <c r="BE107" s="196">
        <f>IF(N107="základní",J107,0)</f>
        <v>0</v>
      </c>
      <c r="BF107" s="196">
        <f>IF(N107="snížená",J107,0)</f>
        <v>0</v>
      </c>
      <c r="BG107" s="196">
        <f>IF(N107="zákl. přenesená",J107,0)</f>
        <v>0</v>
      </c>
      <c r="BH107" s="196">
        <f>IF(N107="sníž. přenesená",J107,0)</f>
        <v>0</v>
      </c>
      <c r="BI107" s="196">
        <f>IF(N107="nulová",J107,0)</f>
        <v>0</v>
      </c>
      <c r="BJ107" s="14" t="s">
        <v>77</v>
      </c>
      <c r="BK107" s="196">
        <f>ROUND(I107*H107,2)</f>
        <v>0</v>
      </c>
      <c r="BL107" s="14" t="s">
        <v>282</v>
      </c>
      <c r="BM107" s="195" t="s">
        <v>1890</v>
      </c>
    </row>
    <row r="108" s="2" customFormat="1">
      <c r="A108" s="35"/>
      <c r="B108" s="36"/>
      <c r="C108" s="37"/>
      <c r="D108" s="197" t="s">
        <v>285</v>
      </c>
      <c r="E108" s="37"/>
      <c r="F108" s="198" t="s">
        <v>563</v>
      </c>
      <c r="G108" s="37"/>
      <c r="H108" s="37"/>
      <c r="I108" s="199"/>
      <c r="J108" s="37"/>
      <c r="K108" s="37"/>
      <c r="L108" s="41"/>
      <c r="M108" s="200"/>
      <c r="N108" s="201"/>
      <c r="O108" s="81"/>
      <c r="P108" s="81"/>
      <c r="Q108" s="81"/>
      <c r="R108" s="81"/>
      <c r="S108" s="81"/>
      <c r="T108" s="82"/>
      <c r="U108" s="35"/>
      <c r="V108" s="35"/>
      <c r="W108" s="35"/>
      <c r="X108" s="35"/>
      <c r="Y108" s="35"/>
      <c r="Z108" s="35"/>
      <c r="AA108" s="35"/>
      <c r="AB108" s="35"/>
      <c r="AC108" s="35"/>
      <c r="AD108" s="35"/>
      <c r="AE108" s="35"/>
      <c r="AT108" s="14" t="s">
        <v>285</v>
      </c>
      <c r="AU108" s="14" t="s">
        <v>70</v>
      </c>
    </row>
    <row r="109" s="2" customFormat="1" ht="14.4" customHeight="1">
      <c r="A109" s="35"/>
      <c r="B109" s="36"/>
      <c r="C109" s="183" t="s">
        <v>250</v>
      </c>
      <c r="D109" s="183" t="s">
        <v>278</v>
      </c>
      <c r="E109" s="184" t="s">
        <v>407</v>
      </c>
      <c r="F109" s="185" t="s">
        <v>408</v>
      </c>
      <c r="G109" s="186" t="s">
        <v>281</v>
      </c>
      <c r="H109" s="187">
        <v>83</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1891</v>
      </c>
    </row>
    <row r="110" s="2" customFormat="1">
      <c r="A110" s="35"/>
      <c r="B110" s="36"/>
      <c r="C110" s="37"/>
      <c r="D110" s="197" t="s">
        <v>285</v>
      </c>
      <c r="E110" s="37"/>
      <c r="F110" s="198" t="s">
        <v>410</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253</v>
      </c>
      <c r="D111" s="183" t="s">
        <v>278</v>
      </c>
      <c r="E111" s="184" t="s">
        <v>420</v>
      </c>
      <c r="F111" s="185" t="s">
        <v>421</v>
      </c>
      <c r="G111" s="186" t="s">
        <v>343</v>
      </c>
      <c r="H111" s="187">
        <v>159.40000000000001</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1892</v>
      </c>
    </row>
    <row r="112" s="2" customFormat="1">
      <c r="A112" s="35"/>
      <c r="B112" s="36"/>
      <c r="C112" s="37"/>
      <c r="D112" s="197" t="s">
        <v>285</v>
      </c>
      <c r="E112" s="37"/>
      <c r="F112" s="198" t="s">
        <v>423</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10" customFormat="1">
      <c r="A113" s="10"/>
      <c r="B113" s="202"/>
      <c r="C113" s="203"/>
      <c r="D113" s="197" t="s">
        <v>292</v>
      </c>
      <c r="E113" s="204" t="s">
        <v>19</v>
      </c>
      <c r="F113" s="205" t="s">
        <v>426</v>
      </c>
      <c r="G113" s="203"/>
      <c r="H113" s="204" t="s">
        <v>19</v>
      </c>
      <c r="I113" s="206"/>
      <c r="J113" s="203"/>
      <c r="K113" s="203"/>
      <c r="L113" s="207"/>
      <c r="M113" s="208"/>
      <c r="N113" s="209"/>
      <c r="O113" s="209"/>
      <c r="P113" s="209"/>
      <c r="Q113" s="209"/>
      <c r="R113" s="209"/>
      <c r="S113" s="209"/>
      <c r="T113" s="210"/>
      <c r="U113" s="10"/>
      <c r="V113" s="10"/>
      <c r="W113" s="10"/>
      <c r="X113" s="10"/>
      <c r="Y113" s="10"/>
      <c r="Z113" s="10"/>
      <c r="AA113" s="10"/>
      <c r="AB113" s="10"/>
      <c r="AC113" s="10"/>
      <c r="AD113" s="10"/>
      <c r="AE113" s="10"/>
      <c r="AT113" s="211" t="s">
        <v>292</v>
      </c>
      <c r="AU113" s="211" t="s">
        <v>70</v>
      </c>
      <c r="AV113" s="10" t="s">
        <v>77</v>
      </c>
      <c r="AW113" s="10" t="s">
        <v>31</v>
      </c>
      <c r="AX113" s="10" t="s">
        <v>70</v>
      </c>
      <c r="AY113" s="211" t="s">
        <v>283</v>
      </c>
    </row>
    <row r="114" s="10" customFormat="1">
      <c r="A114" s="10"/>
      <c r="B114" s="202"/>
      <c r="C114" s="203"/>
      <c r="D114" s="197" t="s">
        <v>292</v>
      </c>
      <c r="E114" s="204" t="s">
        <v>19</v>
      </c>
      <c r="F114" s="205" t="s">
        <v>1893</v>
      </c>
      <c r="G114" s="203"/>
      <c r="H114" s="204" t="s">
        <v>19</v>
      </c>
      <c r="I114" s="206"/>
      <c r="J114" s="203"/>
      <c r="K114" s="203"/>
      <c r="L114" s="207"/>
      <c r="M114" s="208"/>
      <c r="N114" s="209"/>
      <c r="O114" s="209"/>
      <c r="P114" s="209"/>
      <c r="Q114" s="209"/>
      <c r="R114" s="209"/>
      <c r="S114" s="209"/>
      <c r="T114" s="210"/>
      <c r="U114" s="10"/>
      <c r="V114" s="10"/>
      <c r="W114" s="10"/>
      <c r="X114" s="10"/>
      <c r="Y114" s="10"/>
      <c r="Z114" s="10"/>
      <c r="AA114" s="10"/>
      <c r="AB114" s="10"/>
      <c r="AC114" s="10"/>
      <c r="AD114" s="10"/>
      <c r="AE114" s="10"/>
      <c r="AT114" s="211" t="s">
        <v>292</v>
      </c>
      <c r="AU114" s="211" t="s">
        <v>70</v>
      </c>
      <c r="AV114" s="10" t="s">
        <v>77</v>
      </c>
      <c r="AW114" s="10" t="s">
        <v>31</v>
      </c>
      <c r="AX114" s="10" t="s">
        <v>70</v>
      </c>
      <c r="AY114" s="211" t="s">
        <v>283</v>
      </c>
    </row>
    <row r="115" s="11" customFormat="1">
      <c r="A115" s="11"/>
      <c r="B115" s="212"/>
      <c r="C115" s="213"/>
      <c r="D115" s="197" t="s">
        <v>292</v>
      </c>
      <c r="E115" s="214" t="s">
        <v>19</v>
      </c>
      <c r="F115" s="215" t="s">
        <v>1894</v>
      </c>
      <c r="G115" s="213"/>
      <c r="H115" s="216">
        <v>159.40000000000001</v>
      </c>
      <c r="I115" s="217"/>
      <c r="J115" s="213"/>
      <c r="K115" s="213"/>
      <c r="L115" s="218"/>
      <c r="M115" s="219"/>
      <c r="N115" s="220"/>
      <c r="O115" s="220"/>
      <c r="P115" s="220"/>
      <c r="Q115" s="220"/>
      <c r="R115" s="220"/>
      <c r="S115" s="220"/>
      <c r="T115" s="221"/>
      <c r="U115" s="11"/>
      <c r="V115" s="11"/>
      <c r="W115" s="11"/>
      <c r="X115" s="11"/>
      <c r="Y115" s="11"/>
      <c r="Z115" s="11"/>
      <c r="AA115" s="11"/>
      <c r="AB115" s="11"/>
      <c r="AC115" s="11"/>
      <c r="AD115" s="11"/>
      <c r="AE115" s="11"/>
      <c r="AT115" s="222" t="s">
        <v>292</v>
      </c>
      <c r="AU115" s="222" t="s">
        <v>70</v>
      </c>
      <c r="AV115" s="11" t="s">
        <v>79</v>
      </c>
      <c r="AW115" s="11" t="s">
        <v>31</v>
      </c>
      <c r="AX115" s="11" t="s">
        <v>77</v>
      </c>
      <c r="AY115" s="222" t="s">
        <v>283</v>
      </c>
    </row>
    <row r="116" s="2" customFormat="1" ht="37.8" customHeight="1">
      <c r="A116" s="35"/>
      <c r="B116" s="36"/>
      <c r="C116" s="183" t="s">
        <v>354</v>
      </c>
      <c r="D116" s="183" t="s">
        <v>278</v>
      </c>
      <c r="E116" s="184" t="s">
        <v>1817</v>
      </c>
      <c r="F116" s="185" t="s">
        <v>1818</v>
      </c>
      <c r="G116" s="186" t="s">
        <v>343</v>
      </c>
      <c r="H116" s="187">
        <v>79.700000000000003</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1895</v>
      </c>
    </row>
    <row r="117" s="2" customFormat="1">
      <c r="A117" s="35"/>
      <c r="B117" s="36"/>
      <c r="C117" s="37"/>
      <c r="D117" s="197" t="s">
        <v>285</v>
      </c>
      <c r="E117" s="37"/>
      <c r="F117" s="198" t="s">
        <v>1820</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0" customFormat="1">
      <c r="A118" s="10"/>
      <c r="B118" s="202"/>
      <c r="C118" s="203"/>
      <c r="D118" s="197" t="s">
        <v>292</v>
      </c>
      <c r="E118" s="204" t="s">
        <v>19</v>
      </c>
      <c r="F118" s="205" t="s">
        <v>1896</v>
      </c>
      <c r="G118" s="203"/>
      <c r="H118" s="204" t="s">
        <v>19</v>
      </c>
      <c r="I118" s="206"/>
      <c r="J118" s="203"/>
      <c r="K118" s="203"/>
      <c r="L118" s="207"/>
      <c r="M118" s="208"/>
      <c r="N118" s="209"/>
      <c r="O118" s="209"/>
      <c r="P118" s="209"/>
      <c r="Q118" s="209"/>
      <c r="R118" s="209"/>
      <c r="S118" s="209"/>
      <c r="T118" s="210"/>
      <c r="U118" s="10"/>
      <c r="V118" s="10"/>
      <c r="W118" s="10"/>
      <c r="X118" s="10"/>
      <c r="Y118" s="10"/>
      <c r="Z118" s="10"/>
      <c r="AA118" s="10"/>
      <c r="AB118" s="10"/>
      <c r="AC118" s="10"/>
      <c r="AD118" s="10"/>
      <c r="AE118" s="10"/>
      <c r="AT118" s="211" t="s">
        <v>292</v>
      </c>
      <c r="AU118" s="211" t="s">
        <v>70</v>
      </c>
      <c r="AV118" s="10" t="s">
        <v>77</v>
      </c>
      <c r="AW118" s="10" t="s">
        <v>31</v>
      </c>
      <c r="AX118" s="10" t="s">
        <v>70</v>
      </c>
      <c r="AY118" s="211" t="s">
        <v>283</v>
      </c>
    </row>
    <row r="119" s="11" customFormat="1">
      <c r="A119" s="11"/>
      <c r="B119" s="212"/>
      <c r="C119" s="213"/>
      <c r="D119" s="197" t="s">
        <v>292</v>
      </c>
      <c r="E119" s="214" t="s">
        <v>19</v>
      </c>
      <c r="F119" s="215" t="s">
        <v>1897</v>
      </c>
      <c r="G119" s="213"/>
      <c r="H119" s="216">
        <v>79.700000000000003</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14.4" customHeight="1">
      <c r="A120" s="35"/>
      <c r="B120" s="36"/>
      <c r="C120" s="183" t="s">
        <v>8</v>
      </c>
      <c r="D120" s="183" t="s">
        <v>278</v>
      </c>
      <c r="E120" s="184" t="s">
        <v>341</v>
      </c>
      <c r="F120" s="185" t="s">
        <v>342</v>
      </c>
      <c r="G120" s="186" t="s">
        <v>343</v>
      </c>
      <c r="H120" s="187">
        <v>25.140000000000001</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1898</v>
      </c>
    </row>
    <row r="121" s="2" customFormat="1">
      <c r="A121" s="35"/>
      <c r="B121" s="36"/>
      <c r="C121" s="37"/>
      <c r="D121" s="197" t="s">
        <v>285</v>
      </c>
      <c r="E121" s="37"/>
      <c r="F121" s="198" t="s">
        <v>345</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0" customFormat="1">
      <c r="A122" s="10"/>
      <c r="B122" s="202"/>
      <c r="C122" s="203"/>
      <c r="D122" s="197" t="s">
        <v>292</v>
      </c>
      <c r="E122" s="204" t="s">
        <v>19</v>
      </c>
      <c r="F122" s="205" t="s">
        <v>1899</v>
      </c>
      <c r="G122" s="203"/>
      <c r="H122" s="204" t="s">
        <v>19</v>
      </c>
      <c r="I122" s="206"/>
      <c r="J122" s="203"/>
      <c r="K122" s="203"/>
      <c r="L122" s="207"/>
      <c r="M122" s="208"/>
      <c r="N122" s="209"/>
      <c r="O122" s="209"/>
      <c r="P122" s="209"/>
      <c r="Q122" s="209"/>
      <c r="R122" s="209"/>
      <c r="S122" s="209"/>
      <c r="T122" s="210"/>
      <c r="U122" s="10"/>
      <c r="V122" s="10"/>
      <c r="W122" s="10"/>
      <c r="X122" s="10"/>
      <c r="Y122" s="10"/>
      <c r="Z122" s="10"/>
      <c r="AA122" s="10"/>
      <c r="AB122" s="10"/>
      <c r="AC122" s="10"/>
      <c r="AD122" s="10"/>
      <c r="AE122" s="10"/>
      <c r="AT122" s="211" t="s">
        <v>292</v>
      </c>
      <c r="AU122" s="211" t="s">
        <v>70</v>
      </c>
      <c r="AV122" s="10" t="s">
        <v>77</v>
      </c>
      <c r="AW122" s="10" t="s">
        <v>31</v>
      </c>
      <c r="AX122" s="10" t="s">
        <v>70</v>
      </c>
      <c r="AY122" s="211" t="s">
        <v>283</v>
      </c>
    </row>
    <row r="123" s="11" customFormat="1">
      <c r="A123" s="11"/>
      <c r="B123" s="212"/>
      <c r="C123" s="213"/>
      <c r="D123" s="197" t="s">
        <v>292</v>
      </c>
      <c r="E123" s="214" t="s">
        <v>19</v>
      </c>
      <c r="F123" s="215" t="s">
        <v>632</v>
      </c>
      <c r="G123" s="213"/>
      <c r="H123" s="216">
        <v>25</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70</v>
      </c>
      <c r="AY123" s="222" t="s">
        <v>283</v>
      </c>
    </row>
    <row r="124" s="10" customFormat="1">
      <c r="A124" s="10"/>
      <c r="B124" s="202"/>
      <c r="C124" s="203"/>
      <c r="D124" s="197" t="s">
        <v>292</v>
      </c>
      <c r="E124" s="204" t="s">
        <v>19</v>
      </c>
      <c r="F124" s="205" t="s">
        <v>1900</v>
      </c>
      <c r="G124" s="203"/>
      <c r="H124" s="204" t="s">
        <v>19</v>
      </c>
      <c r="I124" s="206"/>
      <c r="J124" s="203"/>
      <c r="K124" s="203"/>
      <c r="L124" s="207"/>
      <c r="M124" s="208"/>
      <c r="N124" s="209"/>
      <c r="O124" s="209"/>
      <c r="P124" s="209"/>
      <c r="Q124" s="209"/>
      <c r="R124" s="209"/>
      <c r="S124" s="209"/>
      <c r="T124" s="210"/>
      <c r="U124" s="10"/>
      <c r="V124" s="10"/>
      <c r="W124" s="10"/>
      <c r="X124" s="10"/>
      <c r="Y124" s="10"/>
      <c r="Z124" s="10"/>
      <c r="AA124" s="10"/>
      <c r="AB124" s="10"/>
      <c r="AC124" s="10"/>
      <c r="AD124" s="10"/>
      <c r="AE124" s="10"/>
      <c r="AT124" s="211" t="s">
        <v>292</v>
      </c>
      <c r="AU124" s="211" t="s">
        <v>70</v>
      </c>
      <c r="AV124" s="10" t="s">
        <v>77</v>
      </c>
      <c r="AW124" s="10" t="s">
        <v>31</v>
      </c>
      <c r="AX124" s="10" t="s">
        <v>70</v>
      </c>
      <c r="AY124" s="211" t="s">
        <v>283</v>
      </c>
    </row>
    <row r="125" s="11" customFormat="1">
      <c r="A125" s="11"/>
      <c r="B125" s="212"/>
      <c r="C125" s="213"/>
      <c r="D125" s="197" t="s">
        <v>292</v>
      </c>
      <c r="E125" s="214" t="s">
        <v>19</v>
      </c>
      <c r="F125" s="215" t="s">
        <v>1901</v>
      </c>
      <c r="G125" s="213"/>
      <c r="H125" s="216">
        <v>0.14000000000000001</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70</v>
      </c>
      <c r="AY125" s="222" t="s">
        <v>283</v>
      </c>
    </row>
    <row r="126" s="12" customFormat="1">
      <c r="A126" s="12"/>
      <c r="B126" s="234"/>
      <c r="C126" s="235"/>
      <c r="D126" s="197" t="s">
        <v>292</v>
      </c>
      <c r="E126" s="236" t="s">
        <v>19</v>
      </c>
      <c r="F126" s="237" t="s">
        <v>317</v>
      </c>
      <c r="G126" s="235"/>
      <c r="H126" s="238">
        <v>25.140000000000001</v>
      </c>
      <c r="I126" s="239"/>
      <c r="J126" s="235"/>
      <c r="K126" s="235"/>
      <c r="L126" s="240"/>
      <c r="M126" s="241"/>
      <c r="N126" s="242"/>
      <c r="O126" s="242"/>
      <c r="P126" s="242"/>
      <c r="Q126" s="242"/>
      <c r="R126" s="242"/>
      <c r="S126" s="242"/>
      <c r="T126" s="243"/>
      <c r="U126" s="12"/>
      <c r="V126" s="12"/>
      <c r="W126" s="12"/>
      <c r="X126" s="12"/>
      <c r="Y126" s="12"/>
      <c r="Z126" s="12"/>
      <c r="AA126" s="12"/>
      <c r="AB126" s="12"/>
      <c r="AC126" s="12"/>
      <c r="AD126" s="12"/>
      <c r="AE126" s="12"/>
      <c r="AT126" s="244" t="s">
        <v>292</v>
      </c>
      <c r="AU126" s="244" t="s">
        <v>70</v>
      </c>
      <c r="AV126" s="12" t="s">
        <v>282</v>
      </c>
      <c r="AW126" s="12" t="s">
        <v>31</v>
      </c>
      <c r="AX126" s="12" t="s">
        <v>77</v>
      </c>
      <c r="AY126" s="244" t="s">
        <v>283</v>
      </c>
    </row>
    <row r="127" s="2" customFormat="1" ht="24.15" customHeight="1">
      <c r="A127" s="35"/>
      <c r="B127" s="36"/>
      <c r="C127" s="183" t="s">
        <v>365</v>
      </c>
      <c r="D127" s="183" t="s">
        <v>278</v>
      </c>
      <c r="E127" s="184" t="s">
        <v>348</v>
      </c>
      <c r="F127" s="185" t="s">
        <v>349</v>
      </c>
      <c r="G127" s="186" t="s">
        <v>343</v>
      </c>
      <c r="H127" s="187">
        <v>25</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282</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282</v>
      </c>
      <c r="BM127" s="195" t="s">
        <v>1902</v>
      </c>
    </row>
    <row r="128" s="2" customFormat="1">
      <c r="A128" s="35"/>
      <c r="B128" s="36"/>
      <c r="C128" s="37"/>
      <c r="D128" s="197" t="s">
        <v>285</v>
      </c>
      <c r="E128" s="37"/>
      <c r="F128" s="198" t="s">
        <v>351</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10" customFormat="1">
      <c r="A129" s="10"/>
      <c r="B129" s="202"/>
      <c r="C129" s="203"/>
      <c r="D129" s="197" t="s">
        <v>292</v>
      </c>
      <c r="E129" s="204" t="s">
        <v>19</v>
      </c>
      <c r="F129" s="205" t="s">
        <v>1903</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632</v>
      </c>
      <c r="G130" s="213"/>
      <c r="H130" s="216">
        <v>25</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77</v>
      </c>
      <c r="AY130" s="222" t="s">
        <v>283</v>
      </c>
    </row>
    <row r="131" s="2" customFormat="1" ht="24.15" customHeight="1">
      <c r="A131" s="35"/>
      <c r="B131" s="36"/>
      <c r="C131" s="183" t="s">
        <v>371</v>
      </c>
      <c r="D131" s="183" t="s">
        <v>278</v>
      </c>
      <c r="E131" s="184" t="s">
        <v>355</v>
      </c>
      <c r="F131" s="185" t="s">
        <v>356</v>
      </c>
      <c r="G131" s="186" t="s">
        <v>343</v>
      </c>
      <c r="H131" s="187">
        <v>0.14000000000000001</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282</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282</v>
      </c>
      <c r="BM131" s="195" t="s">
        <v>1904</v>
      </c>
    </row>
    <row r="132" s="2" customFormat="1">
      <c r="A132" s="35"/>
      <c r="B132" s="36"/>
      <c r="C132" s="37"/>
      <c r="D132" s="197" t="s">
        <v>285</v>
      </c>
      <c r="E132" s="37"/>
      <c r="F132" s="198" t="s">
        <v>358</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10" customFormat="1">
      <c r="A133" s="10"/>
      <c r="B133" s="202"/>
      <c r="C133" s="203"/>
      <c r="D133" s="197" t="s">
        <v>292</v>
      </c>
      <c r="E133" s="204" t="s">
        <v>19</v>
      </c>
      <c r="F133" s="205" t="s">
        <v>1905</v>
      </c>
      <c r="G133" s="203"/>
      <c r="H133" s="204" t="s">
        <v>19</v>
      </c>
      <c r="I133" s="206"/>
      <c r="J133" s="203"/>
      <c r="K133" s="203"/>
      <c r="L133" s="207"/>
      <c r="M133" s="208"/>
      <c r="N133" s="209"/>
      <c r="O133" s="209"/>
      <c r="P133" s="209"/>
      <c r="Q133" s="209"/>
      <c r="R133" s="209"/>
      <c r="S133" s="209"/>
      <c r="T133" s="210"/>
      <c r="U133" s="10"/>
      <c r="V133" s="10"/>
      <c r="W133" s="10"/>
      <c r="X133" s="10"/>
      <c r="Y133" s="10"/>
      <c r="Z133" s="10"/>
      <c r="AA133" s="10"/>
      <c r="AB133" s="10"/>
      <c r="AC133" s="10"/>
      <c r="AD133" s="10"/>
      <c r="AE133" s="10"/>
      <c r="AT133" s="211" t="s">
        <v>292</v>
      </c>
      <c r="AU133" s="211" t="s">
        <v>70</v>
      </c>
      <c r="AV133" s="10" t="s">
        <v>77</v>
      </c>
      <c r="AW133" s="10" t="s">
        <v>31</v>
      </c>
      <c r="AX133" s="10" t="s">
        <v>70</v>
      </c>
      <c r="AY133" s="211" t="s">
        <v>283</v>
      </c>
    </row>
    <row r="134" s="11" customFormat="1">
      <c r="A134" s="11"/>
      <c r="B134" s="212"/>
      <c r="C134" s="213"/>
      <c r="D134" s="197" t="s">
        <v>292</v>
      </c>
      <c r="E134" s="214" t="s">
        <v>19</v>
      </c>
      <c r="F134" s="215" t="s">
        <v>1901</v>
      </c>
      <c r="G134" s="213"/>
      <c r="H134" s="216">
        <v>0.14000000000000001</v>
      </c>
      <c r="I134" s="217"/>
      <c r="J134" s="213"/>
      <c r="K134" s="213"/>
      <c r="L134" s="218"/>
      <c r="M134" s="219"/>
      <c r="N134" s="220"/>
      <c r="O134" s="220"/>
      <c r="P134" s="220"/>
      <c r="Q134" s="220"/>
      <c r="R134" s="220"/>
      <c r="S134" s="220"/>
      <c r="T134" s="221"/>
      <c r="U134" s="11"/>
      <c r="V134" s="11"/>
      <c r="W134" s="11"/>
      <c r="X134" s="11"/>
      <c r="Y134" s="11"/>
      <c r="Z134" s="11"/>
      <c r="AA134" s="11"/>
      <c r="AB134" s="11"/>
      <c r="AC134" s="11"/>
      <c r="AD134" s="11"/>
      <c r="AE134" s="11"/>
      <c r="AT134" s="222" t="s">
        <v>292</v>
      </c>
      <c r="AU134" s="222" t="s">
        <v>70</v>
      </c>
      <c r="AV134" s="11" t="s">
        <v>79</v>
      </c>
      <c r="AW134" s="11" t="s">
        <v>31</v>
      </c>
      <c r="AX134" s="11" t="s">
        <v>77</v>
      </c>
      <c r="AY134" s="222" t="s">
        <v>283</v>
      </c>
    </row>
    <row r="135" s="2" customFormat="1" ht="14.4" customHeight="1">
      <c r="A135" s="35"/>
      <c r="B135" s="36"/>
      <c r="C135" s="183" t="s">
        <v>419</v>
      </c>
      <c r="D135" s="183" t="s">
        <v>278</v>
      </c>
      <c r="E135" s="184" t="s">
        <v>361</v>
      </c>
      <c r="F135" s="185" t="s">
        <v>362</v>
      </c>
      <c r="G135" s="186" t="s">
        <v>343</v>
      </c>
      <c r="H135" s="187">
        <v>0.14000000000000001</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1906</v>
      </c>
    </row>
    <row r="136" s="2" customFormat="1">
      <c r="A136" s="35"/>
      <c r="B136" s="36"/>
      <c r="C136" s="37"/>
      <c r="D136" s="197" t="s">
        <v>285</v>
      </c>
      <c r="E136" s="37"/>
      <c r="F136" s="198" t="s">
        <v>364</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2" customFormat="1" ht="24.15" customHeight="1">
      <c r="A137" s="35"/>
      <c r="B137" s="36"/>
      <c r="C137" s="183" t="s">
        <v>428</v>
      </c>
      <c r="D137" s="183" t="s">
        <v>278</v>
      </c>
      <c r="E137" s="184" t="s">
        <v>366</v>
      </c>
      <c r="F137" s="185" t="s">
        <v>367</v>
      </c>
      <c r="G137" s="186" t="s">
        <v>343</v>
      </c>
      <c r="H137" s="187">
        <v>0.14000000000000001</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1907</v>
      </c>
    </row>
    <row r="138" s="2" customFormat="1">
      <c r="A138" s="35"/>
      <c r="B138" s="36"/>
      <c r="C138" s="37"/>
      <c r="D138" s="197" t="s">
        <v>285</v>
      </c>
      <c r="E138" s="37"/>
      <c r="F138" s="198" t="s">
        <v>369</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1908</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1" customFormat="1">
      <c r="A140" s="11"/>
      <c r="B140" s="212"/>
      <c r="C140" s="213"/>
      <c r="D140" s="197" t="s">
        <v>292</v>
      </c>
      <c r="E140" s="214" t="s">
        <v>19</v>
      </c>
      <c r="F140" s="215" t="s">
        <v>1901</v>
      </c>
      <c r="G140" s="213"/>
      <c r="H140" s="216">
        <v>0.14000000000000001</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77</v>
      </c>
      <c r="AY140" s="222" t="s">
        <v>283</v>
      </c>
    </row>
    <row r="141" s="2" customFormat="1" ht="14.4" customHeight="1">
      <c r="A141" s="35"/>
      <c r="B141" s="36"/>
      <c r="C141" s="183" t="s">
        <v>435</v>
      </c>
      <c r="D141" s="183" t="s">
        <v>278</v>
      </c>
      <c r="E141" s="184" t="s">
        <v>372</v>
      </c>
      <c r="F141" s="185" t="s">
        <v>373</v>
      </c>
      <c r="G141" s="186" t="s">
        <v>281</v>
      </c>
      <c r="H141" s="187">
        <v>4</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1909</v>
      </c>
    </row>
    <row r="142" s="2" customFormat="1">
      <c r="A142" s="35"/>
      <c r="B142" s="36"/>
      <c r="C142" s="37"/>
      <c r="D142" s="197" t="s">
        <v>285</v>
      </c>
      <c r="E142" s="37"/>
      <c r="F142" s="198" t="s">
        <v>375</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1910</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282</v>
      </c>
      <c r="G144" s="213"/>
      <c r="H144" s="216">
        <v>4</v>
      </c>
      <c r="I144" s="217"/>
      <c r="J144" s="213"/>
      <c r="K144" s="213"/>
      <c r="L144" s="218"/>
      <c r="M144" s="245"/>
      <c r="N144" s="246"/>
      <c r="O144" s="246"/>
      <c r="P144" s="246"/>
      <c r="Q144" s="246"/>
      <c r="R144" s="246"/>
      <c r="S144" s="246"/>
      <c r="T144" s="247"/>
      <c r="U144" s="11"/>
      <c r="V144" s="11"/>
      <c r="W144" s="11"/>
      <c r="X144" s="11"/>
      <c r="Y144" s="11"/>
      <c r="Z144" s="11"/>
      <c r="AA144" s="11"/>
      <c r="AB144" s="11"/>
      <c r="AC144" s="11"/>
      <c r="AD144" s="11"/>
      <c r="AE144" s="11"/>
      <c r="AT144" s="222" t="s">
        <v>292</v>
      </c>
      <c r="AU144" s="222" t="s">
        <v>70</v>
      </c>
      <c r="AV144" s="11" t="s">
        <v>79</v>
      </c>
      <c r="AW144" s="11" t="s">
        <v>31</v>
      </c>
      <c r="AX144" s="11" t="s">
        <v>77</v>
      </c>
      <c r="AY144" s="222" t="s">
        <v>283</v>
      </c>
    </row>
    <row r="145" s="2" customFormat="1" ht="6.96" customHeight="1">
      <c r="A145" s="35"/>
      <c r="B145" s="56"/>
      <c r="C145" s="57"/>
      <c r="D145" s="57"/>
      <c r="E145" s="57"/>
      <c r="F145" s="57"/>
      <c r="G145" s="57"/>
      <c r="H145" s="57"/>
      <c r="I145" s="57"/>
      <c r="J145" s="57"/>
      <c r="K145" s="57"/>
      <c r="L145" s="41"/>
      <c r="M145" s="35"/>
      <c r="O145" s="35"/>
      <c r="P145" s="35"/>
      <c r="Q145" s="35"/>
      <c r="R145" s="35"/>
      <c r="S145" s="35"/>
      <c r="T145" s="35"/>
      <c r="U145" s="35"/>
      <c r="V145" s="35"/>
      <c r="W145" s="35"/>
      <c r="X145" s="35"/>
      <c r="Y145" s="35"/>
      <c r="Z145" s="35"/>
      <c r="AA145" s="35"/>
      <c r="AB145" s="35"/>
      <c r="AC145" s="35"/>
      <c r="AD145" s="35"/>
      <c r="AE145" s="35"/>
    </row>
  </sheetData>
  <sheetProtection sheet="1" autoFilter="0" formatColumns="0" formatRows="0" objects="1" scenarios="1" spinCount="100000" saltValue="X/QFx3ziMEDu3xP5YcEZ6aOEJi6Y4LiDOb9B3BDk891rOHL9OtV8qYxvYx03YrkuYNkzh8V3pvtRTohJhe4jtg==" hashValue="7tPeBdlgjgNVFyPEMWgJLMiUNPkGuqZGj9Scs/Xlvp9SgatUPm0zDBHNuNzcMZNf339PLB+8e7FogXAeVEvVMA==" algorithmName="SHA-512" password="CC35"/>
  <autoFilter ref="C84:K144"/>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225</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1871</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1911</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ROUND((SUM(BE85:BE148)),  2)</f>
        <v>0</v>
      </c>
      <c r="G35" s="35"/>
      <c r="H35" s="35"/>
      <c r="I35" s="154">
        <v>0.20999999999999999</v>
      </c>
      <c r="J35" s="153">
        <f>ROUND(((SUM(BE85:BE148))*I35),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ROUND((SUM(BF85:BF148)),  2)</f>
        <v>0</v>
      </c>
      <c r="G36" s="35"/>
      <c r="H36" s="35"/>
      <c r="I36" s="154">
        <v>0.14999999999999999</v>
      </c>
      <c r="J36" s="153">
        <f>ROUND(((SUM(BF85:BF148))*I36),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ROUND((SUM(BG85:BG148)),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ROUND((SUM(BH85:BH148)),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ROUND((SUM(BI85:BI148)),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1871</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 xml:space="preserve">06.02 - SO 06.02 - km 512,500 – 513,360 </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1871</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 xml:space="preserve">06.02 - SO 06.02 - km 512,500 – 513,360 </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SUM(P86:P148)</f>
        <v>0</v>
      </c>
      <c r="Q85" s="93"/>
      <c r="R85" s="180">
        <f>SUM(R86:R148)</f>
        <v>0.36260000000000003</v>
      </c>
      <c r="S85" s="93"/>
      <c r="T85" s="181">
        <f>SUM(T86:T148)</f>
        <v>0</v>
      </c>
      <c r="U85" s="35"/>
      <c r="V85" s="35"/>
      <c r="W85" s="35"/>
      <c r="X85" s="35"/>
      <c r="Y85" s="35"/>
      <c r="Z85" s="35"/>
      <c r="AA85" s="35"/>
      <c r="AB85" s="35"/>
      <c r="AC85" s="35"/>
      <c r="AD85" s="35"/>
      <c r="AE85" s="35"/>
      <c r="AT85" s="14" t="s">
        <v>69</v>
      </c>
      <c r="AU85" s="14" t="s">
        <v>264</v>
      </c>
      <c r="BK85" s="182">
        <f>SUM(BK86:BK148)</f>
        <v>0</v>
      </c>
    </row>
    <row r="86" s="2" customFormat="1" ht="14.4" customHeight="1">
      <c r="A86" s="35"/>
      <c r="B86" s="36"/>
      <c r="C86" s="183" t="s">
        <v>77</v>
      </c>
      <c r="D86" s="183" t="s">
        <v>278</v>
      </c>
      <c r="E86" s="184" t="s">
        <v>1873</v>
      </c>
      <c r="F86" s="185" t="s">
        <v>1874</v>
      </c>
      <c r="G86" s="186" t="s">
        <v>289</v>
      </c>
      <c r="H86" s="187">
        <v>860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1912</v>
      </c>
    </row>
    <row r="87" s="2" customFormat="1">
      <c r="A87" s="35"/>
      <c r="B87" s="36"/>
      <c r="C87" s="37"/>
      <c r="D87" s="197" t="s">
        <v>285</v>
      </c>
      <c r="E87" s="37"/>
      <c r="F87" s="198" t="s">
        <v>1876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451</v>
      </c>
      <c r="F88" s="185" t="s">
        <v>452</v>
      </c>
      <c r="G88" s="186" t="s">
        <v>289</v>
      </c>
      <c r="H88" s="187">
        <v>12</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282</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1913</v>
      </c>
    </row>
    <row r="89" s="2" customFormat="1">
      <c r="A89" s="35"/>
      <c r="B89" s="36"/>
      <c r="C89" s="37"/>
      <c r="D89" s="197" t="s">
        <v>285</v>
      </c>
      <c r="E89" s="37"/>
      <c r="F89" s="198" t="s">
        <v>454</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2" customFormat="1" ht="14.4" customHeight="1">
      <c r="A90" s="35"/>
      <c r="B90" s="36"/>
      <c r="C90" s="183" t="s">
        <v>295</v>
      </c>
      <c r="D90" s="183" t="s">
        <v>278</v>
      </c>
      <c r="E90" s="184" t="s">
        <v>456</v>
      </c>
      <c r="F90" s="185" t="s">
        <v>457</v>
      </c>
      <c r="G90" s="186" t="s">
        <v>321</v>
      </c>
      <c r="H90" s="187">
        <v>8</v>
      </c>
      <c r="I90" s="188"/>
      <c r="J90" s="189">
        <f>ROUND(I90*H90,2)</f>
        <v>0</v>
      </c>
      <c r="K90" s="190"/>
      <c r="L90" s="41"/>
      <c r="M90" s="191" t="s">
        <v>19</v>
      </c>
      <c r="N90" s="192" t="s">
        <v>41</v>
      </c>
      <c r="O90" s="81"/>
      <c r="P90" s="193">
        <f>O90*H90</f>
        <v>0</v>
      </c>
      <c r="Q90" s="193">
        <v>0</v>
      </c>
      <c r="R90" s="193">
        <f>Q90*H90</f>
        <v>0</v>
      </c>
      <c r="S90" s="193">
        <v>0</v>
      </c>
      <c r="T90" s="194">
        <f>S90*H90</f>
        <v>0</v>
      </c>
      <c r="U90" s="35"/>
      <c r="V90" s="35"/>
      <c r="W90" s="35"/>
      <c r="X90" s="35"/>
      <c r="Y90" s="35"/>
      <c r="Z90" s="35"/>
      <c r="AA90" s="35"/>
      <c r="AB90" s="35"/>
      <c r="AC90" s="35"/>
      <c r="AD90" s="35"/>
      <c r="AE90" s="35"/>
      <c r="AR90" s="195" t="s">
        <v>282</v>
      </c>
      <c r="AT90" s="195" t="s">
        <v>278</v>
      </c>
      <c r="AU90" s="195" t="s">
        <v>70</v>
      </c>
      <c r="AY90" s="14" t="s">
        <v>283</v>
      </c>
      <c r="BE90" s="196">
        <f>IF(N90="základní",J90,0)</f>
        <v>0</v>
      </c>
      <c r="BF90" s="196">
        <f>IF(N90="snížená",J90,0)</f>
        <v>0</v>
      </c>
      <c r="BG90" s="196">
        <f>IF(N90="zákl. přenesená",J90,0)</f>
        <v>0</v>
      </c>
      <c r="BH90" s="196">
        <f>IF(N90="sníž. přenesená",J90,0)</f>
        <v>0</v>
      </c>
      <c r="BI90" s="196">
        <f>IF(N90="nulová",J90,0)</f>
        <v>0</v>
      </c>
      <c r="BJ90" s="14" t="s">
        <v>77</v>
      </c>
      <c r="BK90" s="196">
        <f>ROUND(I90*H90,2)</f>
        <v>0</v>
      </c>
      <c r="BL90" s="14" t="s">
        <v>282</v>
      </c>
      <c r="BM90" s="195" t="s">
        <v>1914</v>
      </c>
    </row>
    <row r="91" s="2" customFormat="1">
      <c r="A91" s="35"/>
      <c r="B91" s="36"/>
      <c r="C91" s="37"/>
      <c r="D91" s="197" t="s">
        <v>285</v>
      </c>
      <c r="E91" s="37"/>
      <c r="F91" s="198" t="s">
        <v>459</v>
      </c>
      <c r="G91" s="37"/>
      <c r="H91" s="37"/>
      <c r="I91" s="199"/>
      <c r="J91" s="37"/>
      <c r="K91" s="37"/>
      <c r="L91" s="41"/>
      <c r="M91" s="200"/>
      <c r="N91" s="201"/>
      <c r="O91" s="81"/>
      <c r="P91" s="81"/>
      <c r="Q91" s="81"/>
      <c r="R91" s="81"/>
      <c r="S91" s="81"/>
      <c r="T91" s="82"/>
      <c r="U91" s="35"/>
      <c r="V91" s="35"/>
      <c r="W91" s="35"/>
      <c r="X91" s="35"/>
      <c r="Y91" s="35"/>
      <c r="Z91" s="35"/>
      <c r="AA91" s="35"/>
      <c r="AB91" s="35"/>
      <c r="AC91" s="35"/>
      <c r="AD91" s="35"/>
      <c r="AE91" s="35"/>
      <c r="AT91" s="14" t="s">
        <v>285</v>
      </c>
      <c r="AU91" s="14" t="s">
        <v>70</v>
      </c>
    </row>
    <row r="92" s="2" customFormat="1" ht="14.4" customHeight="1">
      <c r="A92" s="35"/>
      <c r="B92" s="36"/>
      <c r="C92" s="183" t="s">
        <v>282</v>
      </c>
      <c r="D92" s="183" t="s">
        <v>278</v>
      </c>
      <c r="E92" s="184" t="s">
        <v>518</v>
      </c>
      <c r="F92" s="185" t="s">
        <v>519</v>
      </c>
      <c r="G92" s="186" t="s">
        <v>321</v>
      </c>
      <c r="H92" s="187">
        <v>4</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1915</v>
      </c>
    </row>
    <row r="93" s="2" customFormat="1">
      <c r="A93" s="35"/>
      <c r="B93" s="36"/>
      <c r="C93" s="37"/>
      <c r="D93" s="197" t="s">
        <v>285</v>
      </c>
      <c r="E93" s="37"/>
      <c r="F93" s="198" t="s">
        <v>521</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2" customFormat="1" ht="24.15" customHeight="1">
      <c r="A94" s="35"/>
      <c r="B94" s="36"/>
      <c r="C94" s="183" t="s">
        <v>306</v>
      </c>
      <c r="D94" s="183" t="s">
        <v>278</v>
      </c>
      <c r="E94" s="184" t="s">
        <v>486</v>
      </c>
      <c r="F94" s="185" t="s">
        <v>487</v>
      </c>
      <c r="G94" s="186" t="s">
        <v>289</v>
      </c>
      <c r="H94" s="187">
        <v>1010</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1916</v>
      </c>
    </row>
    <row r="95" s="2" customFormat="1">
      <c r="A95" s="35"/>
      <c r="B95" s="36"/>
      <c r="C95" s="37"/>
      <c r="D95" s="197" t="s">
        <v>285</v>
      </c>
      <c r="E95" s="37"/>
      <c r="F95" s="198" t="s">
        <v>489</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11" customFormat="1">
      <c r="A96" s="11"/>
      <c r="B96" s="212"/>
      <c r="C96" s="213"/>
      <c r="D96" s="197" t="s">
        <v>292</v>
      </c>
      <c r="E96" s="214" t="s">
        <v>19</v>
      </c>
      <c r="F96" s="215" t="s">
        <v>1917</v>
      </c>
      <c r="G96" s="213"/>
      <c r="H96" s="216">
        <v>1010</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77</v>
      </c>
      <c r="AY96" s="222" t="s">
        <v>283</v>
      </c>
    </row>
    <row r="97" s="2" customFormat="1" ht="14.4" customHeight="1">
      <c r="A97" s="35"/>
      <c r="B97" s="36"/>
      <c r="C97" s="183" t="s">
        <v>310</v>
      </c>
      <c r="D97" s="183" t="s">
        <v>278</v>
      </c>
      <c r="E97" s="184" t="s">
        <v>1882</v>
      </c>
      <c r="F97" s="185" t="s">
        <v>1883</v>
      </c>
      <c r="G97" s="186" t="s">
        <v>289</v>
      </c>
      <c r="H97" s="187">
        <v>1010</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1918</v>
      </c>
    </row>
    <row r="98" s="2" customFormat="1">
      <c r="A98" s="35"/>
      <c r="B98" s="36"/>
      <c r="C98" s="37"/>
      <c r="D98" s="197" t="s">
        <v>285</v>
      </c>
      <c r="E98" s="37"/>
      <c r="F98" s="198" t="s">
        <v>1885</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401</v>
      </c>
      <c r="F99" s="185" t="s">
        <v>402</v>
      </c>
      <c r="G99" s="186" t="s">
        <v>321</v>
      </c>
      <c r="H99" s="187">
        <v>5</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1919</v>
      </c>
    </row>
    <row r="100" s="2" customFormat="1">
      <c r="A100" s="35"/>
      <c r="B100" s="36"/>
      <c r="C100" s="37"/>
      <c r="D100" s="197" t="s">
        <v>285</v>
      </c>
      <c r="E100" s="37"/>
      <c r="F100" s="198" t="s">
        <v>404</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2" customFormat="1" ht="14.4" customHeight="1">
      <c r="A101" s="35"/>
      <c r="B101" s="36"/>
      <c r="C101" s="183" t="s">
        <v>304</v>
      </c>
      <c r="D101" s="183" t="s">
        <v>278</v>
      </c>
      <c r="E101" s="184" t="s">
        <v>544</v>
      </c>
      <c r="F101" s="185" t="s">
        <v>545</v>
      </c>
      <c r="G101" s="186" t="s">
        <v>281</v>
      </c>
      <c r="H101" s="187">
        <v>1477</v>
      </c>
      <c r="I101" s="188"/>
      <c r="J101" s="189">
        <f>ROUND(I101*H101,2)</f>
        <v>0</v>
      </c>
      <c r="K101" s="190"/>
      <c r="L101" s="41"/>
      <c r="M101" s="191" t="s">
        <v>19</v>
      </c>
      <c r="N101" s="192" t="s">
        <v>41</v>
      </c>
      <c r="O101" s="81"/>
      <c r="P101" s="193">
        <f>O101*H101</f>
        <v>0</v>
      </c>
      <c r="Q101" s="193">
        <v>0</v>
      </c>
      <c r="R101" s="193">
        <f>Q101*H101</f>
        <v>0</v>
      </c>
      <c r="S101" s="193">
        <v>0</v>
      </c>
      <c r="T101" s="194">
        <f>S101*H101</f>
        <v>0</v>
      </c>
      <c r="U101" s="35"/>
      <c r="V101" s="35"/>
      <c r="W101" s="35"/>
      <c r="X101" s="35"/>
      <c r="Y101" s="35"/>
      <c r="Z101" s="35"/>
      <c r="AA101" s="35"/>
      <c r="AB101" s="35"/>
      <c r="AC101" s="35"/>
      <c r="AD101" s="35"/>
      <c r="AE101" s="35"/>
      <c r="AR101" s="195" t="s">
        <v>282</v>
      </c>
      <c r="AT101" s="195" t="s">
        <v>278</v>
      </c>
      <c r="AU101" s="195" t="s">
        <v>70</v>
      </c>
      <c r="AY101" s="14" t="s">
        <v>283</v>
      </c>
      <c r="BE101" s="196">
        <f>IF(N101="základní",J101,0)</f>
        <v>0</v>
      </c>
      <c r="BF101" s="196">
        <f>IF(N101="snížená",J101,0)</f>
        <v>0</v>
      </c>
      <c r="BG101" s="196">
        <f>IF(N101="zákl. přenesená",J101,0)</f>
        <v>0</v>
      </c>
      <c r="BH101" s="196">
        <f>IF(N101="sníž. přenesená",J101,0)</f>
        <v>0</v>
      </c>
      <c r="BI101" s="196">
        <f>IF(N101="nulová",J101,0)</f>
        <v>0</v>
      </c>
      <c r="BJ101" s="14" t="s">
        <v>77</v>
      </c>
      <c r="BK101" s="196">
        <f>ROUND(I101*H101,2)</f>
        <v>0</v>
      </c>
      <c r="BL101" s="14" t="s">
        <v>282</v>
      </c>
      <c r="BM101" s="195" t="s">
        <v>1920</v>
      </c>
    </row>
    <row r="102" s="2" customFormat="1">
      <c r="A102" s="35"/>
      <c r="B102" s="36"/>
      <c r="C102" s="37"/>
      <c r="D102" s="197" t="s">
        <v>285</v>
      </c>
      <c r="E102" s="37"/>
      <c r="F102" s="198" t="s">
        <v>547</v>
      </c>
      <c r="G102" s="37"/>
      <c r="H102" s="37"/>
      <c r="I102" s="199"/>
      <c r="J102" s="37"/>
      <c r="K102" s="37"/>
      <c r="L102" s="41"/>
      <c r="M102" s="200"/>
      <c r="N102" s="201"/>
      <c r="O102" s="81"/>
      <c r="P102" s="81"/>
      <c r="Q102" s="81"/>
      <c r="R102" s="81"/>
      <c r="S102" s="81"/>
      <c r="T102" s="82"/>
      <c r="U102" s="35"/>
      <c r="V102" s="35"/>
      <c r="W102" s="35"/>
      <c r="X102" s="35"/>
      <c r="Y102" s="35"/>
      <c r="Z102" s="35"/>
      <c r="AA102" s="35"/>
      <c r="AB102" s="35"/>
      <c r="AC102" s="35"/>
      <c r="AD102" s="35"/>
      <c r="AE102" s="35"/>
      <c r="AT102" s="14" t="s">
        <v>285</v>
      </c>
      <c r="AU102" s="14" t="s">
        <v>70</v>
      </c>
    </row>
    <row r="103" s="11" customFormat="1">
      <c r="A103" s="11"/>
      <c r="B103" s="212"/>
      <c r="C103" s="213"/>
      <c r="D103" s="197" t="s">
        <v>292</v>
      </c>
      <c r="E103" s="214" t="s">
        <v>19</v>
      </c>
      <c r="F103" s="215" t="s">
        <v>1921</v>
      </c>
      <c r="G103" s="213"/>
      <c r="H103" s="216">
        <v>1445</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70</v>
      </c>
      <c r="AY103" s="222" t="s">
        <v>283</v>
      </c>
    </row>
    <row r="104" s="11" customFormat="1">
      <c r="A104" s="11"/>
      <c r="B104" s="212"/>
      <c r="C104" s="213"/>
      <c r="D104" s="197" t="s">
        <v>292</v>
      </c>
      <c r="E104" s="214" t="s">
        <v>19</v>
      </c>
      <c r="F104" s="215" t="s">
        <v>1922</v>
      </c>
      <c r="G104" s="213"/>
      <c r="H104" s="216">
        <v>32</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70</v>
      </c>
      <c r="AY104" s="222" t="s">
        <v>283</v>
      </c>
    </row>
    <row r="105" s="12" customFormat="1">
      <c r="A105" s="12"/>
      <c r="B105" s="234"/>
      <c r="C105" s="235"/>
      <c r="D105" s="197" t="s">
        <v>292</v>
      </c>
      <c r="E105" s="236" t="s">
        <v>19</v>
      </c>
      <c r="F105" s="237" t="s">
        <v>317</v>
      </c>
      <c r="G105" s="235"/>
      <c r="H105" s="238">
        <v>1477</v>
      </c>
      <c r="I105" s="239"/>
      <c r="J105" s="235"/>
      <c r="K105" s="235"/>
      <c r="L105" s="240"/>
      <c r="M105" s="241"/>
      <c r="N105" s="242"/>
      <c r="O105" s="242"/>
      <c r="P105" s="242"/>
      <c r="Q105" s="242"/>
      <c r="R105" s="242"/>
      <c r="S105" s="242"/>
      <c r="T105" s="243"/>
      <c r="U105" s="12"/>
      <c r="V105" s="12"/>
      <c r="W105" s="12"/>
      <c r="X105" s="12"/>
      <c r="Y105" s="12"/>
      <c r="Z105" s="12"/>
      <c r="AA105" s="12"/>
      <c r="AB105" s="12"/>
      <c r="AC105" s="12"/>
      <c r="AD105" s="12"/>
      <c r="AE105" s="12"/>
      <c r="AT105" s="244" t="s">
        <v>292</v>
      </c>
      <c r="AU105" s="244" t="s">
        <v>70</v>
      </c>
      <c r="AV105" s="12" t="s">
        <v>282</v>
      </c>
      <c r="AW105" s="12" t="s">
        <v>31</v>
      </c>
      <c r="AX105" s="12" t="s">
        <v>77</v>
      </c>
      <c r="AY105" s="244" t="s">
        <v>283</v>
      </c>
    </row>
    <row r="106" s="2" customFormat="1" ht="14.4" customHeight="1">
      <c r="A106" s="35"/>
      <c r="B106" s="36"/>
      <c r="C106" s="223" t="s">
        <v>329</v>
      </c>
      <c r="D106" s="223" t="s">
        <v>301</v>
      </c>
      <c r="E106" s="224" t="s">
        <v>548</v>
      </c>
      <c r="F106" s="225" t="s">
        <v>549</v>
      </c>
      <c r="G106" s="226" t="s">
        <v>281</v>
      </c>
      <c r="H106" s="227">
        <v>1477</v>
      </c>
      <c r="I106" s="228"/>
      <c r="J106" s="229">
        <f>ROUND(I106*H106,2)</f>
        <v>0</v>
      </c>
      <c r="K106" s="230"/>
      <c r="L106" s="231"/>
      <c r="M106" s="232" t="s">
        <v>19</v>
      </c>
      <c r="N106" s="233" t="s">
        <v>41</v>
      </c>
      <c r="O106" s="81"/>
      <c r="P106" s="193">
        <f>O106*H106</f>
        <v>0</v>
      </c>
      <c r="Q106" s="193">
        <v>0.00018000000000000001</v>
      </c>
      <c r="R106" s="193">
        <f>Q106*H106</f>
        <v>0.26586000000000004</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1923</v>
      </c>
    </row>
    <row r="107" s="2" customFormat="1">
      <c r="A107" s="35"/>
      <c r="B107" s="36"/>
      <c r="C107" s="37"/>
      <c r="D107" s="197" t="s">
        <v>285</v>
      </c>
      <c r="E107" s="37"/>
      <c r="F107" s="198" t="s">
        <v>549</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244</v>
      </c>
      <c r="D108" s="183" t="s">
        <v>278</v>
      </c>
      <c r="E108" s="184" t="s">
        <v>558</v>
      </c>
      <c r="F108" s="185" t="s">
        <v>559</v>
      </c>
      <c r="G108" s="186" t="s">
        <v>281</v>
      </c>
      <c r="H108" s="187">
        <v>1477</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1924</v>
      </c>
    </row>
    <row r="109" s="2" customFormat="1">
      <c r="A109" s="35"/>
      <c r="B109" s="36"/>
      <c r="C109" s="37"/>
      <c r="D109" s="197" t="s">
        <v>285</v>
      </c>
      <c r="E109" s="37"/>
      <c r="F109" s="198" t="s">
        <v>561</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1921</v>
      </c>
      <c r="G110" s="213"/>
      <c r="H110" s="216">
        <v>1445</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70</v>
      </c>
      <c r="AY110" s="222" t="s">
        <v>283</v>
      </c>
    </row>
    <row r="111" s="11" customFormat="1">
      <c r="A111" s="11"/>
      <c r="B111" s="212"/>
      <c r="C111" s="213"/>
      <c r="D111" s="197" t="s">
        <v>292</v>
      </c>
      <c r="E111" s="214" t="s">
        <v>19</v>
      </c>
      <c r="F111" s="215" t="s">
        <v>1922</v>
      </c>
      <c r="G111" s="213"/>
      <c r="H111" s="216">
        <v>32</v>
      </c>
      <c r="I111" s="217"/>
      <c r="J111" s="213"/>
      <c r="K111" s="213"/>
      <c r="L111" s="218"/>
      <c r="M111" s="219"/>
      <c r="N111" s="220"/>
      <c r="O111" s="220"/>
      <c r="P111" s="220"/>
      <c r="Q111" s="220"/>
      <c r="R111" s="220"/>
      <c r="S111" s="220"/>
      <c r="T111" s="221"/>
      <c r="U111" s="11"/>
      <c r="V111" s="11"/>
      <c r="W111" s="11"/>
      <c r="X111" s="11"/>
      <c r="Y111" s="11"/>
      <c r="Z111" s="11"/>
      <c r="AA111" s="11"/>
      <c r="AB111" s="11"/>
      <c r="AC111" s="11"/>
      <c r="AD111" s="11"/>
      <c r="AE111" s="11"/>
      <c r="AT111" s="222" t="s">
        <v>292</v>
      </c>
      <c r="AU111" s="222" t="s">
        <v>70</v>
      </c>
      <c r="AV111" s="11" t="s">
        <v>79</v>
      </c>
      <c r="AW111" s="11" t="s">
        <v>31</v>
      </c>
      <c r="AX111" s="11" t="s">
        <v>70</v>
      </c>
      <c r="AY111" s="222" t="s">
        <v>283</v>
      </c>
    </row>
    <row r="112" s="12" customFormat="1">
      <c r="A112" s="12"/>
      <c r="B112" s="234"/>
      <c r="C112" s="235"/>
      <c r="D112" s="197" t="s">
        <v>292</v>
      </c>
      <c r="E112" s="236" t="s">
        <v>19</v>
      </c>
      <c r="F112" s="237" t="s">
        <v>317</v>
      </c>
      <c r="G112" s="235"/>
      <c r="H112" s="238">
        <v>1477</v>
      </c>
      <c r="I112" s="239"/>
      <c r="J112" s="235"/>
      <c r="K112" s="235"/>
      <c r="L112" s="240"/>
      <c r="M112" s="241"/>
      <c r="N112" s="242"/>
      <c r="O112" s="242"/>
      <c r="P112" s="242"/>
      <c r="Q112" s="242"/>
      <c r="R112" s="242"/>
      <c r="S112" s="242"/>
      <c r="T112" s="243"/>
      <c r="U112" s="12"/>
      <c r="V112" s="12"/>
      <c r="W112" s="12"/>
      <c r="X112" s="12"/>
      <c r="Y112" s="12"/>
      <c r="Z112" s="12"/>
      <c r="AA112" s="12"/>
      <c r="AB112" s="12"/>
      <c r="AC112" s="12"/>
      <c r="AD112" s="12"/>
      <c r="AE112" s="12"/>
      <c r="AT112" s="244" t="s">
        <v>292</v>
      </c>
      <c r="AU112" s="244" t="s">
        <v>70</v>
      </c>
      <c r="AV112" s="12" t="s">
        <v>282</v>
      </c>
      <c r="AW112" s="12" t="s">
        <v>31</v>
      </c>
      <c r="AX112" s="12" t="s">
        <v>77</v>
      </c>
      <c r="AY112" s="244" t="s">
        <v>283</v>
      </c>
    </row>
    <row r="113" s="2" customFormat="1" ht="14.4" customHeight="1">
      <c r="A113" s="35"/>
      <c r="B113" s="36"/>
      <c r="C113" s="223" t="s">
        <v>247</v>
      </c>
      <c r="D113" s="223" t="s">
        <v>301</v>
      </c>
      <c r="E113" s="224" t="s">
        <v>562</v>
      </c>
      <c r="F113" s="225" t="s">
        <v>563</v>
      </c>
      <c r="G113" s="226" t="s">
        <v>281</v>
      </c>
      <c r="H113" s="227">
        <v>1477</v>
      </c>
      <c r="I113" s="228"/>
      <c r="J113" s="229">
        <f>ROUND(I113*H113,2)</f>
        <v>0</v>
      </c>
      <c r="K113" s="230"/>
      <c r="L113" s="231"/>
      <c r="M113" s="232" t="s">
        <v>19</v>
      </c>
      <c r="N113" s="233" t="s">
        <v>41</v>
      </c>
      <c r="O113" s="81"/>
      <c r="P113" s="193">
        <f>O113*H113</f>
        <v>0</v>
      </c>
      <c r="Q113" s="193">
        <v>2.0000000000000002E-05</v>
      </c>
      <c r="R113" s="193">
        <f>Q113*H113</f>
        <v>0.029540000000000004</v>
      </c>
      <c r="S113" s="193">
        <v>0</v>
      </c>
      <c r="T113" s="194">
        <f>S113*H113</f>
        <v>0</v>
      </c>
      <c r="U113" s="35"/>
      <c r="V113" s="35"/>
      <c r="W113" s="35"/>
      <c r="X113" s="35"/>
      <c r="Y113" s="35"/>
      <c r="Z113" s="35"/>
      <c r="AA113" s="35"/>
      <c r="AB113" s="35"/>
      <c r="AC113" s="35"/>
      <c r="AD113" s="35"/>
      <c r="AE113" s="35"/>
      <c r="AR113" s="195" t="s">
        <v>304</v>
      </c>
      <c r="AT113" s="195" t="s">
        <v>301</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1925</v>
      </c>
    </row>
    <row r="114" s="2" customFormat="1">
      <c r="A114" s="35"/>
      <c r="B114" s="36"/>
      <c r="C114" s="37"/>
      <c r="D114" s="197" t="s">
        <v>285</v>
      </c>
      <c r="E114" s="37"/>
      <c r="F114" s="198" t="s">
        <v>563</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250</v>
      </c>
      <c r="D115" s="183" t="s">
        <v>278</v>
      </c>
      <c r="E115" s="184" t="s">
        <v>1926</v>
      </c>
      <c r="F115" s="185" t="s">
        <v>1927</v>
      </c>
      <c r="G115" s="186" t="s">
        <v>289</v>
      </c>
      <c r="H115" s="187">
        <v>7.2000000000000002</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1928</v>
      </c>
    </row>
    <row r="116" s="2" customFormat="1">
      <c r="A116" s="35"/>
      <c r="B116" s="36"/>
      <c r="C116" s="37"/>
      <c r="D116" s="197" t="s">
        <v>285</v>
      </c>
      <c r="E116" s="37"/>
      <c r="F116" s="198" t="s">
        <v>1929</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2" customFormat="1" ht="14.4" customHeight="1">
      <c r="A117" s="35"/>
      <c r="B117" s="36"/>
      <c r="C117" s="183" t="s">
        <v>253</v>
      </c>
      <c r="D117" s="183" t="s">
        <v>278</v>
      </c>
      <c r="E117" s="184" t="s">
        <v>1930</v>
      </c>
      <c r="F117" s="185" t="s">
        <v>1931</v>
      </c>
      <c r="G117" s="186" t="s">
        <v>289</v>
      </c>
      <c r="H117" s="187">
        <v>7.2000000000000002</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1932</v>
      </c>
    </row>
    <row r="118" s="2" customFormat="1">
      <c r="A118" s="35"/>
      <c r="B118" s="36"/>
      <c r="C118" s="37"/>
      <c r="D118" s="197" t="s">
        <v>285</v>
      </c>
      <c r="E118" s="37"/>
      <c r="F118" s="198" t="s">
        <v>1933</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2" customFormat="1" ht="14.4" customHeight="1">
      <c r="A119" s="35"/>
      <c r="B119" s="36"/>
      <c r="C119" s="183" t="s">
        <v>354</v>
      </c>
      <c r="D119" s="183" t="s">
        <v>278</v>
      </c>
      <c r="E119" s="184" t="s">
        <v>1934</v>
      </c>
      <c r="F119" s="185" t="s">
        <v>1935</v>
      </c>
      <c r="G119" s="186" t="s">
        <v>298</v>
      </c>
      <c r="H119" s="187">
        <v>32</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1936</v>
      </c>
    </row>
    <row r="120" s="2" customFormat="1">
      <c r="A120" s="35"/>
      <c r="B120" s="36"/>
      <c r="C120" s="37"/>
      <c r="D120" s="197" t="s">
        <v>285</v>
      </c>
      <c r="E120" s="37"/>
      <c r="F120" s="198" t="s">
        <v>1937</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2" customFormat="1" ht="14.4" customHeight="1">
      <c r="A121" s="35"/>
      <c r="B121" s="36"/>
      <c r="C121" s="223" t="s">
        <v>8</v>
      </c>
      <c r="D121" s="223" t="s">
        <v>301</v>
      </c>
      <c r="E121" s="224" t="s">
        <v>1938</v>
      </c>
      <c r="F121" s="225" t="s">
        <v>1939</v>
      </c>
      <c r="G121" s="226" t="s">
        <v>281</v>
      </c>
      <c r="H121" s="227">
        <v>64</v>
      </c>
      <c r="I121" s="228"/>
      <c r="J121" s="229">
        <f>ROUND(I121*H121,2)</f>
        <v>0</v>
      </c>
      <c r="K121" s="230"/>
      <c r="L121" s="231"/>
      <c r="M121" s="232" t="s">
        <v>19</v>
      </c>
      <c r="N121" s="233" t="s">
        <v>41</v>
      </c>
      <c r="O121" s="81"/>
      <c r="P121" s="193">
        <f>O121*H121</f>
        <v>0</v>
      </c>
      <c r="Q121" s="193">
        <v>0.0010499999999999999</v>
      </c>
      <c r="R121" s="193">
        <f>Q121*H121</f>
        <v>0.067199999999999996</v>
      </c>
      <c r="S121" s="193">
        <v>0</v>
      </c>
      <c r="T121" s="194">
        <f>S121*H121</f>
        <v>0</v>
      </c>
      <c r="U121" s="35"/>
      <c r="V121" s="35"/>
      <c r="W121" s="35"/>
      <c r="X121" s="35"/>
      <c r="Y121" s="35"/>
      <c r="Z121" s="35"/>
      <c r="AA121" s="35"/>
      <c r="AB121" s="35"/>
      <c r="AC121" s="35"/>
      <c r="AD121" s="35"/>
      <c r="AE121" s="35"/>
      <c r="AR121" s="195" t="s">
        <v>304</v>
      </c>
      <c r="AT121" s="195" t="s">
        <v>301</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1940</v>
      </c>
    </row>
    <row r="122" s="2" customFormat="1">
      <c r="A122" s="35"/>
      <c r="B122" s="36"/>
      <c r="C122" s="37"/>
      <c r="D122" s="197" t="s">
        <v>285</v>
      </c>
      <c r="E122" s="37"/>
      <c r="F122" s="198" t="s">
        <v>1939</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2" customFormat="1" ht="14.4" customHeight="1">
      <c r="A123" s="35"/>
      <c r="B123" s="36"/>
      <c r="C123" s="183" t="s">
        <v>365</v>
      </c>
      <c r="D123" s="183" t="s">
        <v>278</v>
      </c>
      <c r="E123" s="184" t="s">
        <v>407</v>
      </c>
      <c r="F123" s="185" t="s">
        <v>408</v>
      </c>
      <c r="G123" s="186" t="s">
        <v>281</v>
      </c>
      <c r="H123" s="187">
        <v>172</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1941</v>
      </c>
    </row>
    <row r="124" s="2" customFormat="1">
      <c r="A124" s="35"/>
      <c r="B124" s="36"/>
      <c r="C124" s="37"/>
      <c r="D124" s="197" t="s">
        <v>285</v>
      </c>
      <c r="E124" s="37"/>
      <c r="F124" s="198" t="s">
        <v>410</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2" customFormat="1" ht="14.4" customHeight="1">
      <c r="A125" s="35"/>
      <c r="B125" s="36"/>
      <c r="C125" s="183" t="s">
        <v>371</v>
      </c>
      <c r="D125" s="183" t="s">
        <v>278</v>
      </c>
      <c r="E125" s="184" t="s">
        <v>341</v>
      </c>
      <c r="F125" s="185" t="s">
        <v>342</v>
      </c>
      <c r="G125" s="186" t="s">
        <v>343</v>
      </c>
      <c r="H125" s="187">
        <v>52.262999999999998</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282</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282</v>
      </c>
      <c r="BM125" s="195" t="s">
        <v>1942</v>
      </c>
    </row>
    <row r="126" s="2" customFormat="1">
      <c r="A126" s="35"/>
      <c r="B126" s="36"/>
      <c r="C126" s="37"/>
      <c r="D126" s="197" t="s">
        <v>285</v>
      </c>
      <c r="E126" s="37"/>
      <c r="F126" s="198" t="s">
        <v>345</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10" customFormat="1">
      <c r="A127" s="10"/>
      <c r="B127" s="202"/>
      <c r="C127" s="203"/>
      <c r="D127" s="197" t="s">
        <v>292</v>
      </c>
      <c r="E127" s="204" t="s">
        <v>19</v>
      </c>
      <c r="F127" s="205" t="s">
        <v>1899</v>
      </c>
      <c r="G127" s="203"/>
      <c r="H127" s="204" t="s">
        <v>19</v>
      </c>
      <c r="I127" s="206"/>
      <c r="J127" s="203"/>
      <c r="K127" s="203"/>
      <c r="L127" s="207"/>
      <c r="M127" s="208"/>
      <c r="N127" s="209"/>
      <c r="O127" s="209"/>
      <c r="P127" s="209"/>
      <c r="Q127" s="209"/>
      <c r="R127" s="209"/>
      <c r="S127" s="209"/>
      <c r="T127" s="210"/>
      <c r="U127" s="10"/>
      <c r="V127" s="10"/>
      <c r="W127" s="10"/>
      <c r="X127" s="10"/>
      <c r="Y127" s="10"/>
      <c r="Z127" s="10"/>
      <c r="AA127" s="10"/>
      <c r="AB127" s="10"/>
      <c r="AC127" s="10"/>
      <c r="AD127" s="10"/>
      <c r="AE127" s="10"/>
      <c r="AT127" s="211" t="s">
        <v>292</v>
      </c>
      <c r="AU127" s="211" t="s">
        <v>70</v>
      </c>
      <c r="AV127" s="10" t="s">
        <v>77</v>
      </c>
      <c r="AW127" s="10" t="s">
        <v>31</v>
      </c>
      <c r="AX127" s="10" t="s">
        <v>70</v>
      </c>
      <c r="AY127" s="211" t="s">
        <v>283</v>
      </c>
    </row>
    <row r="128" s="11" customFormat="1">
      <c r="A128" s="11"/>
      <c r="B128" s="212"/>
      <c r="C128" s="213"/>
      <c r="D128" s="197" t="s">
        <v>292</v>
      </c>
      <c r="E128" s="214" t="s">
        <v>19</v>
      </c>
      <c r="F128" s="215" t="s">
        <v>1943</v>
      </c>
      <c r="G128" s="213"/>
      <c r="H128" s="216">
        <v>51.899999999999999</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70</v>
      </c>
      <c r="AY128" s="222" t="s">
        <v>283</v>
      </c>
    </row>
    <row r="129" s="10" customFormat="1">
      <c r="A129" s="10"/>
      <c r="B129" s="202"/>
      <c r="C129" s="203"/>
      <c r="D129" s="197" t="s">
        <v>292</v>
      </c>
      <c r="E129" s="204" t="s">
        <v>19</v>
      </c>
      <c r="F129" s="205" t="s">
        <v>352</v>
      </c>
      <c r="G129" s="203"/>
      <c r="H129" s="204" t="s">
        <v>19</v>
      </c>
      <c r="I129" s="206"/>
      <c r="J129" s="203"/>
      <c r="K129" s="203"/>
      <c r="L129" s="207"/>
      <c r="M129" s="208"/>
      <c r="N129" s="209"/>
      <c r="O129" s="209"/>
      <c r="P129" s="209"/>
      <c r="Q129" s="209"/>
      <c r="R129" s="209"/>
      <c r="S129" s="209"/>
      <c r="T129" s="210"/>
      <c r="U129" s="10"/>
      <c r="V129" s="10"/>
      <c r="W129" s="10"/>
      <c r="X129" s="10"/>
      <c r="Y129" s="10"/>
      <c r="Z129" s="10"/>
      <c r="AA129" s="10"/>
      <c r="AB129" s="10"/>
      <c r="AC129" s="10"/>
      <c r="AD129" s="10"/>
      <c r="AE129" s="10"/>
      <c r="AT129" s="211" t="s">
        <v>292</v>
      </c>
      <c r="AU129" s="211" t="s">
        <v>70</v>
      </c>
      <c r="AV129" s="10" t="s">
        <v>77</v>
      </c>
      <c r="AW129" s="10" t="s">
        <v>31</v>
      </c>
      <c r="AX129" s="10" t="s">
        <v>70</v>
      </c>
      <c r="AY129" s="211" t="s">
        <v>283</v>
      </c>
    </row>
    <row r="130" s="11" customFormat="1">
      <c r="A130" s="11"/>
      <c r="B130" s="212"/>
      <c r="C130" s="213"/>
      <c r="D130" s="197" t="s">
        <v>292</v>
      </c>
      <c r="E130" s="214" t="s">
        <v>19</v>
      </c>
      <c r="F130" s="215" t="s">
        <v>1944</v>
      </c>
      <c r="G130" s="213"/>
      <c r="H130" s="216">
        <v>0.36299999999999999</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70</v>
      </c>
      <c r="AY130" s="222" t="s">
        <v>283</v>
      </c>
    </row>
    <row r="131" s="12" customFormat="1">
      <c r="A131" s="12"/>
      <c r="B131" s="234"/>
      <c r="C131" s="235"/>
      <c r="D131" s="197" t="s">
        <v>292</v>
      </c>
      <c r="E131" s="236" t="s">
        <v>19</v>
      </c>
      <c r="F131" s="237" t="s">
        <v>317</v>
      </c>
      <c r="G131" s="235"/>
      <c r="H131" s="238">
        <v>52.262999999999998</v>
      </c>
      <c r="I131" s="239"/>
      <c r="J131" s="235"/>
      <c r="K131" s="235"/>
      <c r="L131" s="240"/>
      <c r="M131" s="241"/>
      <c r="N131" s="242"/>
      <c r="O131" s="242"/>
      <c r="P131" s="242"/>
      <c r="Q131" s="242"/>
      <c r="R131" s="242"/>
      <c r="S131" s="242"/>
      <c r="T131" s="243"/>
      <c r="U131" s="12"/>
      <c r="V131" s="12"/>
      <c r="W131" s="12"/>
      <c r="X131" s="12"/>
      <c r="Y131" s="12"/>
      <c r="Z131" s="12"/>
      <c r="AA131" s="12"/>
      <c r="AB131" s="12"/>
      <c r="AC131" s="12"/>
      <c r="AD131" s="12"/>
      <c r="AE131" s="12"/>
      <c r="AT131" s="244" t="s">
        <v>292</v>
      </c>
      <c r="AU131" s="244" t="s">
        <v>70</v>
      </c>
      <c r="AV131" s="12" t="s">
        <v>282</v>
      </c>
      <c r="AW131" s="12" t="s">
        <v>31</v>
      </c>
      <c r="AX131" s="12" t="s">
        <v>77</v>
      </c>
      <c r="AY131" s="244" t="s">
        <v>283</v>
      </c>
    </row>
    <row r="132" s="2" customFormat="1" ht="24.15" customHeight="1">
      <c r="A132" s="35"/>
      <c r="B132" s="36"/>
      <c r="C132" s="183" t="s">
        <v>419</v>
      </c>
      <c r="D132" s="183" t="s">
        <v>278</v>
      </c>
      <c r="E132" s="184" t="s">
        <v>348</v>
      </c>
      <c r="F132" s="185" t="s">
        <v>349</v>
      </c>
      <c r="G132" s="186" t="s">
        <v>343</v>
      </c>
      <c r="H132" s="187">
        <v>51.966999999999999</v>
      </c>
      <c r="I132" s="188"/>
      <c r="J132" s="189">
        <f>ROUND(I132*H132,2)</f>
        <v>0</v>
      </c>
      <c r="K132" s="190"/>
      <c r="L132" s="41"/>
      <c r="M132" s="191" t="s">
        <v>19</v>
      </c>
      <c r="N132" s="192" t="s">
        <v>41</v>
      </c>
      <c r="O132" s="81"/>
      <c r="P132" s="193">
        <f>O132*H132</f>
        <v>0</v>
      </c>
      <c r="Q132" s="193">
        <v>0</v>
      </c>
      <c r="R132" s="193">
        <f>Q132*H132</f>
        <v>0</v>
      </c>
      <c r="S132" s="193">
        <v>0</v>
      </c>
      <c r="T132" s="194">
        <f>S132*H132</f>
        <v>0</v>
      </c>
      <c r="U132" s="35"/>
      <c r="V132" s="35"/>
      <c r="W132" s="35"/>
      <c r="X132" s="35"/>
      <c r="Y132" s="35"/>
      <c r="Z132" s="35"/>
      <c r="AA132" s="35"/>
      <c r="AB132" s="35"/>
      <c r="AC132" s="35"/>
      <c r="AD132" s="35"/>
      <c r="AE132" s="35"/>
      <c r="AR132" s="195" t="s">
        <v>282</v>
      </c>
      <c r="AT132" s="195" t="s">
        <v>278</v>
      </c>
      <c r="AU132" s="195" t="s">
        <v>70</v>
      </c>
      <c r="AY132" s="14" t="s">
        <v>283</v>
      </c>
      <c r="BE132" s="196">
        <f>IF(N132="základní",J132,0)</f>
        <v>0</v>
      </c>
      <c r="BF132" s="196">
        <f>IF(N132="snížená",J132,0)</f>
        <v>0</v>
      </c>
      <c r="BG132" s="196">
        <f>IF(N132="zákl. přenesená",J132,0)</f>
        <v>0</v>
      </c>
      <c r="BH132" s="196">
        <f>IF(N132="sníž. přenesená",J132,0)</f>
        <v>0</v>
      </c>
      <c r="BI132" s="196">
        <f>IF(N132="nulová",J132,0)</f>
        <v>0</v>
      </c>
      <c r="BJ132" s="14" t="s">
        <v>77</v>
      </c>
      <c r="BK132" s="196">
        <f>ROUND(I132*H132,2)</f>
        <v>0</v>
      </c>
      <c r="BL132" s="14" t="s">
        <v>282</v>
      </c>
      <c r="BM132" s="195" t="s">
        <v>1945</v>
      </c>
    </row>
    <row r="133" s="2" customFormat="1">
      <c r="A133" s="35"/>
      <c r="B133" s="36"/>
      <c r="C133" s="37"/>
      <c r="D133" s="197" t="s">
        <v>285</v>
      </c>
      <c r="E133" s="37"/>
      <c r="F133" s="198" t="s">
        <v>351</v>
      </c>
      <c r="G133" s="37"/>
      <c r="H133" s="37"/>
      <c r="I133" s="199"/>
      <c r="J133" s="37"/>
      <c r="K133" s="37"/>
      <c r="L133" s="41"/>
      <c r="M133" s="200"/>
      <c r="N133" s="201"/>
      <c r="O133" s="81"/>
      <c r="P133" s="81"/>
      <c r="Q133" s="81"/>
      <c r="R133" s="81"/>
      <c r="S133" s="81"/>
      <c r="T133" s="82"/>
      <c r="U133" s="35"/>
      <c r="V133" s="35"/>
      <c r="W133" s="35"/>
      <c r="X133" s="35"/>
      <c r="Y133" s="35"/>
      <c r="Z133" s="35"/>
      <c r="AA133" s="35"/>
      <c r="AB133" s="35"/>
      <c r="AC133" s="35"/>
      <c r="AD133" s="35"/>
      <c r="AE133" s="35"/>
      <c r="AT133" s="14" t="s">
        <v>285</v>
      </c>
      <c r="AU133" s="14" t="s">
        <v>70</v>
      </c>
    </row>
    <row r="134" s="10" customFormat="1">
      <c r="A134" s="10"/>
      <c r="B134" s="202"/>
      <c r="C134" s="203"/>
      <c r="D134" s="197" t="s">
        <v>292</v>
      </c>
      <c r="E134" s="204" t="s">
        <v>19</v>
      </c>
      <c r="F134" s="205" t="s">
        <v>1903</v>
      </c>
      <c r="G134" s="203"/>
      <c r="H134" s="204" t="s">
        <v>19</v>
      </c>
      <c r="I134" s="206"/>
      <c r="J134" s="203"/>
      <c r="K134" s="203"/>
      <c r="L134" s="207"/>
      <c r="M134" s="208"/>
      <c r="N134" s="209"/>
      <c r="O134" s="209"/>
      <c r="P134" s="209"/>
      <c r="Q134" s="209"/>
      <c r="R134" s="209"/>
      <c r="S134" s="209"/>
      <c r="T134" s="210"/>
      <c r="U134" s="10"/>
      <c r="V134" s="10"/>
      <c r="W134" s="10"/>
      <c r="X134" s="10"/>
      <c r="Y134" s="10"/>
      <c r="Z134" s="10"/>
      <c r="AA134" s="10"/>
      <c r="AB134" s="10"/>
      <c r="AC134" s="10"/>
      <c r="AD134" s="10"/>
      <c r="AE134" s="10"/>
      <c r="AT134" s="211" t="s">
        <v>292</v>
      </c>
      <c r="AU134" s="211" t="s">
        <v>70</v>
      </c>
      <c r="AV134" s="10" t="s">
        <v>77</v>
      </c>
      <c r="AW134" s="10" t="s">
        <v>31</v>
      </c>
      <c r="AX134" s="10" t="s">
        <v>70</v>
      </c>
      <c r="AY134" s="211" t="s">
        <v>283</v>
      </c>
    </row>
    <row r="135" s="11" customFormat="1">
      <c r="A135" s="11"/>
      <c r="B135" s="212"/>
      <c r="C135" s="213"/>
      <c r="D135" s="197" t="s">
        <v>292</v>
      </c>
      <c r="E135" s="214" t="s">
        <v>19</v>
      </c>
      <c r="F135" s="215" t="s">
        <v>1943</v>
      </c>
      <c r="G135" s="213"/>
      <c r="H135" s="216">
        <v>51.899999999999999</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70</v>
      </c>
      <c r="AY135" s="222" t="s">
        <v>283</v>
      </c>
    </row>
    <row r="136" s="10" customFormat="1">
      <c r="A136" s="10"/>
      <c r="B136" s="202"/>
      <c r="C136" s="203"/>
      <c r="D136" s="197" t="s">
        <v>292</v>
      </c>
      <c r="E136" s="204" t="s">
        <v>19</v>
      </c>
      <c r="F136" s="205" t="s">
        <v>1946</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1947</v>
      </c>
      <c r="G137" s="213"/>
      <c r="H137" s="216">
        <v>0.067000000000000004</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70</v>
      </c>
      <c r="AY137" s="222" t="s">
        <v>283</v>
      </c>
    </row>
    <row r="138" s="12" customFormat="1">
      <c r="A138" s="12"/>
      <c r="B138" s="234"/>
      <c r="C138" s="235"/>
      <c r="D138" s="197" t="s">
        <v>292</v>
      </c>
      <c r="E138" s="236" t="s">
        <v>19</v>
      </c>
      <c r="F138" s="237" t="s">
        <v>317</v>
      </c>
      <c r="G138" s="235"/>
      <c r="H138" s="238">
        <v>51.966999999999999</v>
      </c>
      <c r="I138" s="239"/>
      <c r="J138" s="235"/>
      <c r="K138" s="235"/>
      <c r="L138" s="240"/>
      <c r="M138" s="241"/>
      <c r="N138" s="242"/>
      <c r="O138" s="242"/>
      <c r="P138" s="242"/>
      <c r="Q138" s="242"/>
      <c r="R138" s="242"/>
      <c r="S138" s="242"/>
      <c r="T138" s="243"/>
      <c r="U138" s="12"/>
      <c r="V138" s="12"/>
      <c r="W138" s="12"/>
      <c r="X138" s="12"/>
      <c r="Y138" s="12"/>
      <c r="Z138" s="12"/>
      <c r="AA138" s="12"/>
      <c r="AB138" s="12"/>
      <c r="AC138" s="12"/>
      <c r="AD138" s="12"/>
      <c r="AE138" s="12"/>
      <c r="AT138" s="244" t="s">
        <v>292</v>
      </c>
      <c r="AU138" s="244" t="s">
        <v>70</v>
      </c>
      <c r="AV138" s="12" t="s">
        <v>282</v>
      </c>
      <c r="AW138" s="12" t="s">
        <v>31</v>
      </c>
      <c r="AX138" s="12" t="s">
        <v>77</v>
      </c>
      <c r="AY138" s="244" t="s">
        <v>283</v>
      </c>
    </row>
    <row r="139" s="2" customFormat="1" ht="24.15" customHeight="1">
      <c r="A139" s="35"/>
      <c r="B139" s="36"/>
      <c r="C139" s="183" t="s">
        <v>428</v>
      </c>
      <c r="D139" s="183" t="s">
        <v>278</v>
      </c>
      <c r="E139" s="184" t="s">
        <v>355</v>
      </c>
      <c r="F139" s="185" t="s">
        <v>356</v>
      </c>
      <c r="G139" s="186" t="s">
        <v>343</v>
      </c>
      <c r="H139" s="187">
        <v>0.29599999999999999</v>
      </c>
      <c r="I139" s="188"/>
      <c r="J139" s="189">
        <f>ROUND(I139*H139,2)</f>
        <v>0</v>
      </c>
      <c r="K139" s="190"/>
      <c r="L139" s="41"/>
      <c r="M139" s="191" t="s">
        <v>19</v>
      </c>
      <c r="N139" s="192" t="s">
        <v>41</v>
      </c>
      <c r="O139" s="81"/>
      <c r="P139" s="193">
        <f>O139*H139</f>
        <v>0</v>
      </c>
      <c r="Q139" s="193">
        <v>0</v>
      </c>
      <c r="R139" s="193">
        <f>Q139*H139</f>
        <v>0</v>
      </c>
      <c r="S139" s="193">
        <v>0</v>
      </c>
      <c r="T139" s="194">
        <f>S139*H139</f>
        <v>0</v>
      </c>
      <c r="U139" s="35"/>
      <c r="V139" s="35"/>
      <c r="W139" s="35"/>
      <c r="X139" s="35"/>
      <c r="Y139" s="35"/>
      <c r="Z139" s="35"/>
      <c r="AA139" s="35"/>
      <c r="AB139" s="35"/>
      <c r="AC139" s="35"/>
      <c r="AD139" s="35"/>
      <c r="AE139" s="35"/>
      <c r="AR139" s="195" t="s">
        <v>282</v>
      </c>
      <c r="AT139" s="195" t="s">
        <v>278</v>
      </c>
      <c r="AU139" s="195" t="s">
        <v>70</v>
      </c>
      <c r="AY139" s="14" t="s">
        <v>283</v>
      </c>
      <c r="BE139" s="196">
        <f>IF(N139="základní",J139,0)</f>
        <v>0</v>
      </c>
      <c r="BF139" s="196">
        <f>IF(N139="snížená",J139,0)</f>
        <v>0</v>
      </c>
      <c r="BG139" s="196">
        <f>IF(N139="zákl. přenesená",J139,0)</f>
        <v>0</v>
      </c>
      <c r="BH139" s="196">
        <f>IF(N139="sníž. přenesená",J139,0)</f>
        <v>0</v>
      </c>
      <c r="BI139" s="196">
        <f>IF(N139="nulová",J139,0)</f>
        <v>0</v>
      </c>
      <c r="BJ139" s="14" t="s">
        <v>77</v>
      </c>
      <c r="BK139" s="196">
        <f>ROUND(I139*H139,2)</f>
        <v>0</v>
      </c>
      <c r="BL139" s="14" t="s">
        <v>282</v>
      </c>
      <c r="BM139" s="195" t="s">
        <v>1948</v>
      </c>
    </row>
    <row r="140" s="2" customFormat="1">
      <c r="A140" s="35"/>
      <c r="B140" s="36"/>
      <c r="C140" s="37"/>
      <c r="D140" s="197" t="s">
        <v>285</v>
      </c>
      <c r="E140" s="37"/>
      <c r="F140" s="198" t="s">
        <v>358</v>
      </c>
      <c r="G140" s="37"/>
      <c r="H140" s="37"/>
      <c r="I140" s="199"/>
      <c r="J140" s="37"/>
      <c r="K140" s="37"/>
      <c r="L140" s="41"/>
      <c r="M140" s="200"/>
      <c r="N140" s="201"/>
      <c r="O140" s="81"/>
      <c r="P140" s="81"/>
      <c r="Q140" s="81"/>
      <c r="R140" s="81"/>
      <c r="S140" s="81"/>
      <c r="T140" s="82"/>
      <c r="U140" s="35"/>
      <c r="V140" s="35"/>
      <c r="W140" s="35"/>
      <c r="X140" s="35"/>
      <c r="Y140" s="35"/>
      <c r="Z140" s="35"/>
      <c r="AA140" s="35"/>
      <c r="AB140" s="35"/>
      <c r="AC140" s="35"/>
      <c r="AD140" s="35"/>
      <c r="AE140" s="35"/>
      <c r="AT140" s="14" t="s">
        <v>285</v>
      </c>
      <c r="AU140" s="14" t="s">
        <v>70</v>
      </c>
    </row>
    <row r="141" s="10" customFormat="1">
      <c r="A141" s="10"/>
      <c r="B141" s="202"/>
      <c r="C141" s="203"/>
      <c r="D141" s="197" t="s">
        <v>292</v>
      </c>
      <c r="E141" s="204" t="s">
        <v>19</v>
      </c>
      <c r="F141" s="205" t="s">
        <v>1905</v>
      </c>
      <c r="G141" s="203"/>
      <c r="H141" s="204" t="s">
        <v>19</v>
      </c>
      <c r="I141" s="206"/>
      <c r="J141" s="203"/>
      <c r="K141" s="203"/>
      <c r="L141" s="207"/>
      <c r="M141" s="208"/>
      <c r="N141" s="209"/>
      <c r="O141" s="209"/>
      <c r="P141" s="209"/>
      <c r="Q141" s="209"/>
      <c r="R141" s="209"/>
      <c r="S141" s="209"/>
      <c r="T141" s="210"/>
      <c r="U141" s="10"/>
      <c r="V141" s="10"/>
      <c r="W141" s="10"/>
      <c r="X141" s="10"/>
      <c r="Y141" s="10"/>
      <c r="Z141" s="10"/>
      <c r="AA141" s="10"/>
      <c r="AB141" s="10"/>
      <c r="AC141" s="10"/>
      <c r="AD141" s="10"/>
      <c r="AE141" s="10"/>
      <c r="AT141" s="211" t="s">
        <v>292</v>
      </c>
      <c r="AU141" s="211" t="s">
        <v>70</v>
      </c>
      <c r="AV141" s="10" t="s">
        <v>77</v>
      </c>
      <c r="AW141" s="10" t="s">
        <v>31</v>
      </c>
      <c r="AX141" s="10" t="s">
        <v>70</v>
      </c>
      <c r="AY141" s="211" t="s">
        <v>283</v>
      </c>
    </row>
    <row r="142" s="11" customFormat="1">
      <c r="A142" s="11"/>
      <c r="B142" s="212"/>
      <c r="C142" s="213"/>
      <c r="D142" s="197" t="s">
        <v>292</v>
      </c>
      <c r="E142" s="214" t="s">
        <v>19</v>
      </c>
      <c r="F142" s="215" t="s">
        <v>1949</v>
      </c>
      <c r="G142" s="213"/>
      <c r="H142" s="216">
        <v>0.29599999999999999</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77</v>
      </c>
      <c r="AY142" s="222" t="s">
        <v>283</v>
      </c>
    </row>
    <row r="143" s="2" customFormat="1" ht="14.4" customHeight="1">
      <c r="A143" s="35"/>
      <c r="B143" s="36"/>
      <c r="C143" s="183" t="s">
        <v>435</v>
      </c>
      <c r="D143" s="183" t="s">
        <v>278</v>
      </c>
      <c r="E143" s="184" t="s">
        <v>361</v>
      </c>
      <c r="F143" s="185" t="s">
        <v>362</v>
      </c>
      <c r="G143" s="186" t="s">
        <v>343</v>
      </c>
      <c r="H143" s="187">
        <v>0.29599999999999999</v>
      </c>
      <c r="I143" s="188"/>
      <c r="J143" s="189">
        <f>ROUND(I143*H143,2)</f>
        <v>0</v>
      </c>
      <c r="K143" s="190"/>
      <c r="L143" s="41"/>
      <c r="M143" s="191" t="s">
        <v>19</v>
      </c>
      <c r="N143" s="192" t="s">
        <v>41</v>
      </c>
      <c r="O143" s="81"/>
      <c r="P143" s="193">
        <f>O143*H143</f>
        <v>0</v>
      </c>
      <c r="Q143" s="193">
        <v>0</v>
      </c>
      <c r="R143" s="193">
        <f>Q143*H143</f>
        <v>0</v>
      </c>
      <c r="S143" s="193">
        <v>0</v>
      </c>
      <c r="T143" s="194">
        <f>S143*H143</f>
        <v>0</v>
      </c>
      <c r="U143" s="35"/>
      <c r="V143" s="35"/>
      <c r="W143" s="35"/>
      <c r="X143" s="35"/>
      <c r="Y143" s="35"/>
      <c r="Z143" s="35"/>
      <c r="AA143" s="35"/>
      <c r="AB143" s="35"/>
      <c r="AC143" s="35"/>
      <c r="AD143" s="35"/>
      <c r="AE143" s="35"/>
      <c r="AR143" s="195" t="s">
        <v>282</v>
      </c>
      <c r="AT143" s="195" t="s">
        <v>278</v>
      </c>
      <c r="AU143" s="195" t="s">
        <v>70</v>
      </c>
      <c r="AY143" s="14" t="s">
        <v>283</v>
      </c>
      <c r="BE143" s="196">
        <f>IF(N143="základní",J143,0)</f>
        <v>0</v>
      </c>
      <c r="BF143" s="196">
        <f>IF(N143="snížená",J143,0)</f>
        <v>0</v>
      </c>
      <c r="BG143" s="196">
        <f>IF(N143="zákl. přenesená",J143,0)</f>
        <v>0</v>
      </c>
      <c r="BH143" s="196">
        <f>IF(N143="sníž. přenesená",J143,0)</f>
        <v>0</v>
      </c>
      <c r="BI143" s="196">
        <f>IF(N143="nulová",J143,0)</f>
        <v>0</v>
      </c>
      <c r="BJ143" s="14" t="s">
        <v>77</v>
      </c>
      <c r="BK143" s="196">
        <f>ROUND(I143*H143,2)</f>
        <v>0</v>
      </c>
      <c r="BL143" s="14" t="s">
        <v>282</v>
      </c>
      <c r="BM143" s="195" t="s">
        <v>1950</v>
      </c>
    </row>
    <row r="144" s="2" customFormat="1">
      <c r="A144" s="35"/>
      <c r="B144" s="36"/>
      <c r="C144" s="37"/>
      <c r="D144" s="197" t="s">
        <v>285</v>
      </c>
      <c r="E144" s="37"/>
      <c r="F144" s="198" t="s">
        <v>364</v>
      </c>
      <c r="G144" s="37"/>
      <c r="H144" s="37"/>
      <c r="I144" s="199"/>
      <c r="J144" s="37"/>
      <c r="K144" s="37"/>
      <c r="L144" s="41"/>
      <c r="M144" s="200"/>
      <c r="N144" s="201"/>
      <c r="O144" s="81"/>
      <c r="P144" s="81"/>
      <c r="Q144" s="81"/>
      <c r="R144" s="81"/>
      <c r="S144" s="81"/>
      <c r="T144" s="82"/>
      <c r="U144" s="35"/>
      <c r="V144" s="35"/>
      <c r="W144" s="35"/>
      <c r="X144" s="35"/>
      <c r="Y144" s="35"/>
      <c r="Z144" s="35"/>
      <c r="AA144" s="35"/>
      <c r="AB144" s="35"/>
      <c r="AC144" s="35"/>
      <c r="AD144" s="35"/>
      <c r="AE144" s="35"/>
      <c r="AT144" s="14" t="s">
        <v>285</v>
      </c>
      <c r="AU144" s="14" t="s">
        <v>70</v>
      </c>
    </row>
    <row r="145" s="2" customFormat="1" ht="24.15" customHeight="1">
      <c r="A145" s="35"/>
      <c r="B145" s="36"/>
      <c r="C145" s="183" t="s">
        <v>7</v>
      </c>
      <c r="D145" s="183" t="s">
        <v>278</v>
      </c>
      <c r="E145" s="184" t="s">
        <v>366</v>
      </c>
      <c r="F145" s="185" t="s">
        <v>367</v>
      </c>
      <c r="G145" s="186" t="s">
        <v>343</v>
      </c>
      <c r="H145" s="187">
        <v>0.36299999999999999</v>
      </c>
      <c r="I145" s="188"/>
      <c r="J145" s="189">
        <f>ROUND(I145*H145,2)</f>
        <v>0</v>
      </c>
      <c r="K145" s="190"/>
      <c r="L145" s="41"/>
      <c r="M145" s="191" t="s">
        <v>19</v>
      </c>
      <c r="N145" s="192" t="s">
        <v>41</v>
      </c>
      <c r="O145" s="81"/>
      <c r="P145" s="193">
        <f>O145*H145</f>
        <v>0</v>
      </c>
      <c r="Q145" s="193">
        <v>0</v>
      </c>
      <c r="R145" s="193">
        <f>Q145*H145</f>
        <v>0</v>
      </c>
      <c r="S145" s="193">
        <v>0</v>
      </c>
      <c r="T145" s="194">
        <f>S145*H145</f>
        <v>0</v>
      </c>
      <c r="U145" s="35"/>
      <c r="V145" s="35"/>
      <c r="W145" s="35"/>
      <c r="X145" s="35"/>
      <c r="Y145" s="35"/>
      <c r="Z145" s="35"/>
      <c r="AA145" s="35"/>
      <c r="AB145" s="35"/>
      <c r="AC145" s="35"/>
      <c r="AD145" s="35"/>
      <c r="AE145" s="35"/>
      <c r="AR145" s="195" t="s">
        <v>282</v>
      </c>
      <c r="AT145" s="195" t="s">
        <v>278</v>
      </c>
      <c r="AU145" s="195" t="s">
        <v>70</v>
      </c>
      <c r="AY145" s="14" t="s">
        <v>283</v>
      </c>
      <c r="BE145" s="196">
        <f>IF(N145="základní",J145,0)</f>
        <v>0</v>
      </c>
      <c r="BF145" s="196">
        <f>IF(N145="snížená",J145,0)</f>
        <v>0</v>
      </c>
      <c r="BG145" s="196">
        <f>IF(N145="zákl. přenesená",J145,0)</f>
        <v>0</v>
      </c>
      <c r="BH145" s="196">
        <f>IF(N145="sníž. přenesená",J145,0)</f>
        <v>0</v>
      </c>
      <c r="BI145" s="196">
        <f>IF(N145="nulová",J145,0)</f>
        <v>0</v>
      </c>
      <c r="BJ145" s="14" t="s">
        <v>77</v>
      </c>
      <c r="BK145" s="196">
        <f>ROUND(I145*H145,2)</f>
        <v>0</v>
      </c>
      <c r="BL145" s="14" t="s">
        <v>282</v>
      </c>
      <c r="BM145" s="195" t="s">
        <v>1951</v>
      </c>
    </row>
    <row r="146" s="2" customFormat="1">
      <c r="A146" s="35"/>
      <c r="B146" s="36"/>
      <c r="C146" s="37"/>
      <c r="D146" s="197" t="s">
        <v>285</v>
      </c>
      <c r="E146" s="37"/>
      <c r="F146" s="198" t="s">
        <v>369</v>
      </c>
      <c r="G146" s="37"/>
      <c r="H146" s="37"/>
      <c r="I146" s="199"/>
      <c r="J146" s="37"/>
      <c r="K146" s="37"/>
      <c r="L146" s="41"/>
      <c r="M146" s="200"/>
      <c r="N146" s="201"/>
      <c r="O146" s="81"/>
      <c r="P146" s="81"/>
      <c r="Q146" s="81"/>
      <c r="R146" s="81"/>
      <c r="S146" s="81"/>
      <c r="T146" s="82"/>
      <c r="U146" s="35"/>
      <c r="V146" s="35"/>
      <c r="W146" s="35"/>
      <c r="X146" s="35"/>
      <c r="Y146" s="35"/>
      <c r="Z146" s="35"/>
      <c r="AA146" s="35"/>
      <c r="AB146" s="35"/>
      <c r="AC146" s="35"/>
      <c r="AD146" s="35"/>
      <c r="AE146" s="35"/>
      <c r="AT146" s="14" t="s">
        <v>285</v>
      </c>
      <c r="AU146" s="14" t="s">
        <v>70</v>
      </c>
    </row>
    <row r="147" s="10" customFormat="1">
      <c r="A147" s="10"/>
      <c r="B147" s="202"/>
      <c r="C147" s="203"/>
      <c r="D147" s="197" t="s">
        <v>292</v>
      </c>
      <c r="E147" s="204" t="s">
        <v>19</v>
      </c>
      <c r="F147" s="205" t="s">
        <v>1952</v>
      </c>
      <c r="G147" s="203"/>
      <c r="H147" s="204" t="s">
        <v>19</v>
      </c>
      <c r="I147" s="206"/>
      <c r="J147" s="203"/>
      <c r="K147" s="203"/>
      <c r="L147" s="207"/>
      <c r="M147" s="208"/>
      <c r="N147" s="209"/>
      <c r="O147" s="209"/>
      <c r="P147" s="209"/>
      <c r="Q147" s="209"/>
      <c r="R147" s="209"/>
      <c r="S147" s="209"/>
      <c r="T147" s="210"/>
      <c r="U147" s="10"/>
      <c r="V147" s="10"/>
      <c r="W147" s="10"/>
      <c r="X147" s="10"/>
      <c r="Y147" s="10"/>
      <c r="Z147" s="10"/>
      <c r="AA147" s="10"/>
      <c r="AB147" s="10"/>
      <c r="AC147" s="10"/>
      <c r="AD147" s="10"/>
      <c r="AE147" s="10"/>
      <c r="AT147" s="211" t="s">
        <v>292</v>
      </c>
      <c r="AU147" s="211" t="s">
        <v>70</v>
      </c>
      <c r="AV147" s="10" t="s">
        <v>77</v>
      </c>
      <c r="AW147" s="10" t="s">
        <v>31</v>
      </c>
      <c r="AX147" s="10" t="s">
        <v>70</v>
      </c>
      <c r="AY147" s="211" t="s">
        <v>283</v>
      </c>
    </row>
    <row r="148" s="11" customFormat="1">
      <c r="A148" s="11"/>
      <c r="B148" s="212"/>
      <c r="C148" s="213"/>
      <c r="D148" s="197" t="s">
        <v>292</v>
      </c>
      <c r="E148" s="214" t="s">
        <v>19</v>
      </c>
      <c r="F148" s="215" t="s">
        <v>1944</v>
      </c>
      <c r="G148" s="213"/>
      <c r="H148" s="216">
        <v>0.36299999999999999</v>
      </c>
      <c r="I148" s="217"/>
      <c r="J148" s="213"/>
      <c r="K148" s="213"/>
      <c r="L148" s="218"/>
      <c r="M148" s="245"/>
      <c r="N148" s="246"/>
      <c r="O148" s="246"/>
      <c r="P148" s="246"/>
      <c r="Q148" s="246"/>
      <c r="R148" s="246"/>
      <c r="S148" s="246"/>
      <c r="T148" s="247"/>
      <c r="U148" s="11"/>
      <c r="V148" s="11"/>
      <c r="W148" s="11"/>
      <c r="X148" s="11"/>
      <c r="Y148" s="11"/>
      <c r="Z148" s="11"/>
      <c r="AA148" s="11"/>
      <c r="AB148" s="11"/>
      <c r="AC148" s="11"/>
      <c r="AD148" s="11"/>
      <c r="AE148" s="11"/>
      <c r="AT148" s="222" t="s">
        <v>292</v>
      </c>
      <c r="AU148" s="222" t="s">
        <v>70</v>
      </c>
      <c r="AV148" s="11" t="s">
        <v>79</v>
      </c>
      <c r="AW148" s="11" t="s">
        <v>31</v>
      </c>
      <c r="AX148" s="11" t="s">
        <v>77</v>
      </c>
      <c r="AY148" s="222" t="s">
        <v>283</v>
      </c>
    </row>
    <row r="149" s="2" customFormat="1" ht="6.96" customHeight="1">
      <c r="A149" s="35"/>
      <c r="B149" s="56"/>
      <c r="C149" s="57"/>
      <c r="D149" s="57"/>
      <c r="E149" s="57"/>
      <c r="F149" s="57"/>
      <c r="G149" s="57"/>
      <c r="H149" s="57"/>
      <c r="I149" s="57"/>
      <c r="J149" s="57"/>
      <c r="K149" s="57"/>
      <c r="L149" s="41"/>
      <c r="M149" s="35"/>
      <c r="O149" s="35"/>
      <c r="P149" s="35"/>
      <c r="Q149" s="35"/>
      <c r="R149" s="35"/>
      <c r="S149" s="35"/>
      <c r="T149" s="35"/>
      <c r="U149" s="35"/>
      <c r="V149" s="35"/>
      <c r="W149" s="35"/>
      <c r="X149" s="35"/>
      <c r="Y149" s="35"/>
      <c r="Z149" s="35"/>
      <c r="AA149" s="35"/>
      <c r="AB149" s="35"/>
      <c r="AC149" s="35"/>
      <c r="AD149" s="35"/>
      <c r="AE149" s="35"/>
    </row>
  </sheetData>
  <sheetProtection sheet="1" autoFilter="0" formatColumns="0" formatRows="0" objects="1" scenarios="1" spinCount="100000" saltValue="2SqIW+31ak2KWhHI0dd5szCCeumeIYfP2EAD2qj1faGn39MSupdpk83IIFThjXkrcWMdXy3LMec5C4xFGYfXng==" hashValue="z4sUcc/aHbP9bv55ByMbgkqzcqDStZB0LyJKh8YKnTKwivuQiRK/qUkN2BCxc+yXShaukcoW5JME7ML15iBQAA==" algorithmName="SHA-512" password="CC35"/>
  <autoFilter ref="C84:K148"/>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228</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1871</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1953</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ROUND((SUM(BE85:BE104)),  2)</f>
        <v>0</v>
      </c>
      <c r="G35" s="35"/>
      <c r="H35" s="35"/>
      <c r="I35" s="154">
        <v>0.20999999999999999</v>
      </c>
      <c r="J35" s="153">
        <f>ROUND(((SUM(BE85:BE104))*I35),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ROUND((SUM(BF85:BF104)),  2)</f>
        <v>0</v>
      </c>
      <c r="G36" s="35"/>
      <c r="H36" s="35"/>
      <c r="I36" s="154">
        <v>0.14999999999999999</v>
      </c>
      <c r="J36" s="153">
        <f>ROUND(((SUM(BF85:BF104))*I36),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ROUND((SUM(BG85:BG104)),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ROUND((SUM(BH85:BH104)),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ROUND((SUM(BI85:BI104)),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1871</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06.03 - SO 06.03 - Úprava GPK na 2.TK</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1871</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06.03 - SO 06.03 - Úprava GPK na 2.TK</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SUM(P86:P104)</f>
        <v>0</v>
      </c>
      <c r="Q85" s="93"/>
      <c r="R85" s="180">
        <f>SUM(R86:R104)</f>
        <v>445.5</v>
      </c>
      <c r="S85" s="93"/>
      <c r="T85" s="181">
        <f>SUM(T86:T104)</f>
        <v>0</v>
      </c>
      <c r="U85" s="35"/>
      <c r="V85" s="35"/>
      <c r="W85" s="35"/>
      <c r="X85" s="35"/>
      <c r="Y85" s="35"/>
      <c r="Z85" s="35"/>
      <c r="AA85" s="35"/>
      <c r="AB85" s="35"/>
      <c r="AC85" s="35"/>
      <c r="AD85" s="35"/>
      <c r="AE85" s="35"/>
      <c r="AT85" s="14" t="s">
        <v>69</v>
      </c>
      <c r="AU85" s="14" t="s">
        <v>264</v>
      </c>
      <c r="BK85" s="182">
        <f>SUM(BK86:BK104)</f>
        <v>0</v>
      </c>
    </row>
    <row r="86" s="2" customFormat="1" ht="14.4" customHeight="1">
      <c r="A86" s="35"/>
      <c r="B86" s="36"/>
      <c r="C86" s="183" t="s">
        <v>77</v>
      </c>
      <c r="D86" s="183" t="s">
        <v>278</v>
      </c>
      <c r="E86" s="184" t="s">
        <v>1800</v>
      </c>
      <c r="F86" s="185" t="s">
        <v>1801</v>
      </c>
      <c r="G86" s="186" t="s">
        <v>1676</v>
      </c>
      <c r="H86" s="187">
        <v>2.6499999999999999</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1954</v>
      </c>
    </row>
    <row r="87" s="2" customFormat="1">
      <c r="A87" s="35"/>
      <c r="B87" s="36"/>
      <c r="C87" s="37"/>
      <c r="D87" s="197" t="s">
        <v>285</v>
      </c>
      <c r="E87" s="37"/>
      <c r="F87" s="198" t="s">
        <v>1803</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183" t="s">
        <v>79</v>
      </c>
      <c r="D88" s="183" t="s">
        <v>278</v>
      </c>
      <c r="E88" s="184" t="s">
        <v>1955</v>
      </c>
      <c r="F88" s="185" t="s">
        <v>1956</v>
      </c>
      <c r="G88" s="186" t="s">
        <v>1676</v>
      </c>
      <c r="H88" s="187">
        <v>2.6499999999999999</v>
      </c>
      <c r="I88" s="188"/>
      <c r="J88" s="189">
        <f>ROUND(I88*H88,2)</f>
        <v>0</v>
      </c>
      <c r="K88" s="190"/>
      <c r="L88" s="41"/>
      <c r="M88" s="191" t="s">
        <v>19</v>
      </c>
      <c r="N88" s="192" t="s">
        <v>41</v>
      </c>
      <c r="O88" s="81"/>
      <c r="P88" s="193">
        <f>O88*H88</f>
        <v>0</v>
      </c>
      <c r="Q88" s="193">
        <v>0</v>
      </c>
      <c r="R88" s="193">
        <f>Q88*H88</f>
        <v>0</v>
      </c>
      <c r="S88" s="193">
        <v>0</v>
      </c>
      <c r="T88" s="194">
        <f>S88*H88</f>
        <v>0</v>
      </c>
      <c r="U88" s="35"/>
      <c r="V88" s="35"/>
      <c r="W88" s="35"/>
      <c r="X88" s="35"/>
      <c r="Y88" s="35"/>
      <c r="Z88" s="35"/>
      <c r="AA88" s="35"/>
      <c r="AB88" s="35"/>
      <c r="AC88" s="35"/>
      <c r="AD88" s="35"/>
      <c r="AE88" s="35"/>
      <c r="AR88" s="195" t="s">
        <v>1095</v>
      </c>
      <c r="AT88" s="195" t="s">
        <v>278</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1095</v>
      </c>
      <c r="BM88" s="195" t="s">
        <v>1957</v>
      </c>
    </row>
    <row r="89" s="2" customFormat="1">
      <c r="A89" s="35"/>
      <c r="B89" s="36"/>
      <c r="C89" s="37"/>
      <c r="D89" s="197" t="s">
        <v>285</v>
      </c>
      <c r="E89" s="37"/>
      <c r="F89" s="198" t="s">
        <v>1958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2" customFormat="1" ht="14.4" customHeight="1">
      <c r="A90" s="35"/>
      <c r="B90" s="36"/>
      <c r="C90" s="183" t="s">
        <v>295</v>
      </c>
      <c r="D90" s="183" t="s">
        <v>278</v>
      </c>
      <c r="E90" s="184" t="s">
        <v>1680</v>
      </c>
      <c r="F90" s="185" t="s">
        <v>1681</v>
      </c>
      <c r="G90" s="186" t="s">
        <v>1682</v>
      </c>
      <c r="H90" s="187">
        <v>297</v>
      </c>
      <c r="I90" s="188"/>
      <c r="J90" s="189">
        <f>ROUND(I90*H90,2)</f>
        <v>0</v>
      </c>
      <c r="K90" s="190"/>
      <c r="L90" s="41"/>
      <c r="M90" s="191" t="s">
        <v>19</v>
      </c>
      <c r="N90" s="192" t="s">
        <v>41</v>
      </c>
      <c r="O90" s="81"/>
      <c r="P90" s="193">
        <f>O90*H90</f>
        <v>0</v>
      </c>
      <c r="Q90" s="193">
        <v>0</v>
      </c>
      <c r="R90" s="193">
        <f>Q90*H90</f>
        <v>0</v>
      </c>
      <c r="S90" s="193">
        <v>0</v>
      </c>
      <c r="T90" s="194">
        <f>S90*H90</f>
        <v>0</v>
      </c>
      <c r="U90" s="35"/>
      <c r="V90" s="35"/>
      <c r="W90" s="35"/>
      <c r="X90" s="35"/>
      <c r="Y90" s="35"/>
      <c r="Z90" s="35"/>
      <c r="AA90" s="35"/>
      <c r="AB90" s="35"/>
      <c r="AC90" s="35"/>
      <c r="AD90" s="35"/>
      <c r="AE90" s="35"/>
      <c r="AR90" s="195" t="s">
        <v>282</v>
      </c>
      <c r="AT90" s="195" t="s">
        <v>278</v>
      </c>
      <c r="AU90" s="195" t="s">
        <v>70</v>
      </c>
      <c r="AY90" s="14" t="s">
        <v>283</v>
      </c>
      <c r="BE90" s="196">
        <f>IF(N90="základní",J90,0)</f>
        <v>0</v>
      </c>
      <c r="BF90" s="196">
        <f>IF(N90="snížená",J90,0)</f>
        <v>0</v>
      </c>
      <c r="BG90" s="196">
        <f>IF(N90="zákl. přenesená",J90,0)</f>
        <v>0</v>
      </c>
      <c r="BH90" s="196">
        <f>IF(N90="sníž. přenesená",J90,0)</f>
        <v>0</v>
      </c>
      <c r="BI90" s="196">
        <f>IF(N90="nulová",J90,0)</f>
        <v>0</v>
      </c>
      <c r="BJ90" s="14" t="s">
        <v>77</v>
      </c>
      <c r="BK90" s="196">
        <f>ROUND(I90*H90,2)</f>
        <v>0</v>
      </c>
      <c r="BL90" s="14" t="s">
        <v>282</v>
      </c>
      <c r="BM90" s="195" t="s">
        <v>1959</v>
      </c>
    </row>
    <row r="91" s="2" customFormat="1">
      <c r="A91" s="35"/>
      <c r="B91" s="36"/>
      <c r="C91" s="37"/>
      <c r="D91" s="197" t="s">
        <v>285</v>
      </c>
      <c r="E91" s="37"/>
      <c r="F91" s="198" t="s">
        <v>1684</v>
      </c>
      <c r="G91" s="37"/>
      <c r="H91" s="37"/>
      <c r="I91" s="199"/>
      <c r="J91" s="37"/>
      <c r="K91" s="37"/>
      <c r="L91" s="41"/>
      <c r="M91" s="200"/>
      <c r="N91" s="201"/>
      <c r="O91" s="81"/>
      <c r="P91" s="81"/>
      <c r="Q91" s="81"/>
      <c r="R91" s="81"/>
      <c r="S91" s="81"/>
      <c r="T91" s="82"/>
      <c r="U91" s="35"/>
      <c r="V91" s="35"/>
      <c r="W91" s="35"/>
      <c r="X91" s="35"/>
      <c r="Y91" s="35"/>
      <c r="Z91" s="35"/>
      <c r="AA91" s="35"/>
      <c r="AB91" s="35"/>
      <c r="AC91" s="35"/>
      <c r="AD91" s="35"/>
      <c r="AE91" s="35"/>
      <c r="AT91" s="14" t="s">
        <v>285</v>
      </c>
      <c r="AU91" s="14" t="s">
        <v>70</v>
      </c>
    </row>
    <row r="92" s="2" customFormat="1" ht="14.4" customHeight="1">
      <c r="A92" s="35"/>
      <c r="B92" s="36"/>
      <c r="C92" s="223" t="s">
        <v>282</v>
      </c>
      <c r="D92" s="223" t="s">
        <v>301</v>
      </c>
      <c r="E92" s="224" t="s">
        <v>1686</v>
      </c>
      <c r="F92" s="225" t="s">
        <v>1687</v>
      </c>
      <c r="G92" s="226" t="s">
        <v>343</v>
      </c>
      <c r="H92" s="227">
        <v>445.5</v>
      </c>
      <c r="I92" s="228"/>
      <c r="J92" s="229">
        <f>ROUND(I92*H92,2)</f>
        <v>0</v>
      </c>
      <c r="K92" s="230"/>
      <c r="L92" s="231"/>
      <c r="M92" s="232" t="s">
        <v>19</v>
      </c>
      <c r="N92" s="233" t="s">
        <v>41</v>
      </c>
      <c r="O92" s="81"/>
      <c r="P92" s="193">
        <f>O92*H92</f>
        <v>0</v>
      </c>
      <c r="Q92" s="193">
        <v>1</v>
      </c>
      <c r="R92" s="193">
        <f>Q92*H92</f>
        <v>445.5</v>
      </c>
      <c r="S92" s="193">
        <v>0</v>
      </c>
      <c r="T92" s="194">
        <f>S92*H92</f>
        <v>0</v>
      </c>
      <c r="U92" s="35"/>
      <c r="V92" s="35"/>
      <c r="W92" s="35"/>
      <c r="X92" s="35"/>
      <c r="Y92" s="35"/>
      <c r="Z92" s="35"/>
      <c r="AA92" s="35"/>
      <c r="AB92" s="35"/>
      <c r="AC92" s="35"/>
      <c r="AD92" s="35"/>
      <c r="AE92" s="35"/>
      <c r="AR92" s="195" t="s">
        <v>1095</v>
      </c>
      <c r="AT92" s="195" t="s">
        <v>301</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1095</v>
      </c>
      <c r="BM92" s="195" t="s">
        <v>1960</v>
      </c>
    </row>
    <row r="93" s="2" customFormat="1">
      <c r="A93" s="35"/>
      <c r="B93" s="36"/>
      <c r="C93" s="37"/>
      <c r="D93" s="197" t="s">
        <v>285</v>
      </c>
      <c r="E93" s="37"/>
      <c r="F93" s="198" t="s">
        <v>1687</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11" customFormat="1">
      <c r="A94" s="11"/>
      <c r="B94" s="212"/>
      <c r="C94" s="213"/>
      <c r="D94" s="197" t="s">
        <v>292</v>
      </c>
      <c r="E94" s="214" t="s">
        <v>19</v>
      </c>
      <c r="F94" s="215" t="s">
        <v>1961</v>
      </c>
      <c r="G94" s="213"/>
      <c r="H94" s="216">
        <v>445.5</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77</v>
      </c>
      <c r="AY94" s="222" t="s">
        <v>283</v>
      </c>
    </row>
    <row r="95" s="2" customFormat="1" ht="24.15" customHeight="1">
      <c r="A95" s="35"/>
      <c r="B95" s="36"/>
      <c r="C95" s="183" t="s">
        <v>306</v>
      </c>
      <c r="D95" s="183" t="s">
        <v>278</v>
      </c>
      <c r="E95" s="184" t="s">
        <v>1962</v>
      </c>
      <c r="F95" s="185" t="s">
        <v>1963</v>
      </c>
      <c r="G95" s="186" t="s">
        <v>343</v>
      </c>
      <c r="H95" s="187">
        <v>445.5</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1964</v>
      </c>
    </row>
    <row r="96" s="2" customFormat="1">
      <c r="A96" s="35"/>
      <c r="B96" s="36"/>
      <c r="C96" s="37"/>
      <c r="D96" s="197" t="s">
        <v>285</v>
      </c>
      <c r="E96" s="37"/>
      <c r="F96" s="198" t="s">
        <v>1965</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2" customFormat="1" ht="14.4" customHeight="1">
      <c r="A97" s="35"/>
      <c r="B97" s="36"/>
      <c r="C97" s="183" t="s">
        <v>310</v>
      </c>
      <c r="D97" s="183" t="s">
        <v>278</v>
      </c>
      <c r="E97" s="184" t="s">
        <v>1966</v>
      </c>
      <c r="F97" s="185" t="s">
        <v>1967</v>
      </c>
      <c r="G97" s="186" t="s">
        <v>289</v>
      </c>
      <c r="H97" s="187">
        <v>500</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1968</v>
      </c>
    </row>
    <row r="98" s="2" customFormat="1">
      <c r="A98" s="35"/>
      <c r="B98" s="36"/>
      <c r="C98" s="37"/>
      <c r="D98" s="197" t="s">
        <v>285</v>
      </c>
      <c r="E98" s="37"/>
      <c r="F98" s="198" t="s">
        <v>1969</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2" customFormat="1" ht="14.4" customHeight="1">
      <c r="A99" s="35"/>
      <c r="B99" s="36"/>
      <c r="C99" s="183" t="s">
        <v>318</v>
      </c>
      <c r="D99" s="183" t="s">
        <v>278</v>
      </c>
      <c r="E99" s="184" t="s">
        <v>621</v>
      </c>
      <c r="F99" s="185" t="s">
        <v>622</v>
      </c>
      <c r="G99" s="186" t="s">
        <v>281</v>
      </c>
      <c r="H99" s="187">
        <v>3</v>
      </c>
      <c r="I99" s="188"/>
      <c r="J99" s="189">
        <f>ROUND(I99*H99,2)</f>
        <v>0</v>
      </c>
      <c r="K99" s="190"/>
      <c r="L99" s="41"/>
      <c r="M99" s="191" t="s">
        <v>19</v>
      </c>
      <c r="N99" s="192" t="s">
        <v>41</v>
      </c>
      <c r="O99" s="81"/>
      <c r="P99" s="193">
        <f>O99*H99</f>
        <v>0</v>
      </c>
      <c r="Q99" s="193">
        <v>0</v>
      </c>
      <c r="R99" s="193">
        <f>Q99*H99</f>
        <v>0</v>
      </c>
      <c r="S99" s="193">
        <v>0</v>
      </c>
      <c r="T99" s="194">
        <f>S99*H99</f>
        <v>0</v>
      </c>
      <c r="U99" s="35"/>
      <c r="V99" s="35"/>
      <c r="W99" s="35"/>
      <c r="X99" s="35"/>
      <c r="Y99" s="35"/>
      <c r="Z99" s="35"/>
      <c r="AA99" s="35"/>
      <c r="AB99" s="35"/>
      <c r="AC99" s="35"/>
      <c r="AD99" s="35"/>
      <c r="AE99" s="35"/>
      <c r="AR99" s="195" t="s">
        <v>282</v>
      </c>
      <c r="AT99" s="195" t="s">
        <v>278</v>
      </c>
      <c r="AU99" s="195" t="s">
        <v>70</v>
      </c>
      <c r="AY99" s="14" t="s">
        <v>283</v>
      </c>
      <c r="BE99" s="196">
        <f>IF(N99="základní",J99,0)</f>
        <v>0</v>
      </c>
      <c r="BF99" s="196">
        <f>IF(N99="snížená",J99,0)</f>
        <v>0</v>
      </c>
      <c r="BG99" s="196">
        <f>IF(N99="zákl. přenesená",J99,0)</f>
        <v>0</v>
      </c>
      <c r="BH99" s="196">
        <f>IF(N99="sníž. přenesená",J99,0)</f>
        <v>0</v>
      </c>
      <c r="BI99" s="196">
        <f>IF(N99="nulová",J99,0)</f>
        <v>0</v>
      </c>
      <c r="BJ99" s="14" t="s">
        <v>77</v>
      </c>
      <c r="BK99" s="196">
        <f>ROUND(I99*H99,2)</f>
        <v>0</v>
      </c>
      <c r="BL99" s="14" t="s">
        <v>282</v>
      </c>
      <c r="BM99" s="195" t="s">
        <v>1970</v>
      </c>
    </row>
    <row r="100" s="2" customFormat="1">
      <c r="A100" s="35"/>
      <c r="B100" s="36"/>
      <c r="C100" s="37"/>
      <c r="D100" s="197" t="s">
        <v>285</v>
      </c>
      <c r="E100" s="37"/>
      <c r="F100" s="198" t="s">
        <v>622</v>
      </c>
      <c r="G100" s="37"/>
      <c r="H100" s="37"/>
      <c r="I100" s="199"/>
      <c r="J100" s="37"/>
      <c r="K100" s="37"/>
      <c r="L100" s="41"/>
      <c r="M100" s="200"/>
      <c r="N100" s="201"/>
      <c r="O100" s="81"/>
      <c r="P100" s="81"/>
      <c r="Q100" s="81"/>
      <c r="R100" s="81"/>
      <c r="S100" s="81"/>
      <c r="T100" s="82"/>
      <c r="U100" s="35"/>
      <c r="V100" s="35"/>
      <c r="W100" s="35"/>
      <c r="X100" s="35"/>
      <c r="Y100" s="35"/>
      <c r="Z100" s="35"/>
      <c r="AA100" s="35"/>
      <c r="AB100" s="35"/>
      <c r="AC100" s="35"/>
      <c r="AD100" s="35"/>
      <c r="AE100" s="35"/>
      <c r="AT100" s="14" t="s">
        <v>285</v>
      </c>
      <c r="AU100" s="14" t="s">
        <v>70</v>
      </c>
    </row>
    <row r="101" s="11" customFormat="1">
      <c r="A101" s="11"/>
      <c r="B101" s="212"/>
      <c r="C101" s="213"/>
      <c r="D101" s="197" t="s">
        <v>292</v>
      </c>
      <c r="E101" s="214" t="s">
        <v>19</v>
      </c>
      <c r="F101" s="215" t="s">
        <v>1971</v>
      </c>
      <c r="G101" s="213"/>
      <c r="H101" s="216">
        <v>3</v>
      </c>
      <c r="I101" s="217"/>
      <c r="J101" s="213"/>
      <c r="K101" s="213"/>
      <c r="L101" s="218"/>
      <c r="M101" s="219"/>
      <c r="N101" s="220"/>
      <c r="O101" s="220"/>
      <c r="P101" s="220"/>
      <c r="Q101" s="220"/>
      <c r="R101" s="220"/>
      <c r="S101" s="220"/>
      <c r="T101" s="221"/>
      <c r="U101" s="11"/>
      <c r="V101" s="11"/>
      <c r="W101" s="11"/>
      <c r="X101" s="11"/>
      <c r="Y101" s="11"/>
      <c r="Z101" s="11"/>
      <c r="AA101" s="11"/>
      <c r="AB101" s="11"/>
      <c r="AC101" s="11"/>
      <c r="AD101" s="11"/>
      <c r="AE101" s="11"/>
      <c r="AT101" s="222" t="s">
        <v>292</v>
      </c>
      <c r="AU101" s="222" t="s">
        <v>70</v>
      </c>
      <c r="AV101" s="11" t="s">
        <v>79</v>
      </c>
      <c r="AW101" s="11" t="s">
        <v>31</v>
      </c>
      <c r="AX101" s="11" t="s">
        <v>77</v>
      </c>
      <c r="AY101" s="222" t="s">
        <v>283</v>
      </c>
    </row>
    <row r="102" s="2" customFormat="1" ht="14.4" customHeight="1">
      <c r="A102" s="35"/>
      <c r="B102" s="36"/>
      <c r="C102" s="183" t="s">
        <v>304</v>
      </c>
      <c r="D102" s="183" t="s">
        <v>278</v>
      </c>
      <c r="E102" s="184" t="s">
        <v>626</v>
      </c>
      <c r="F102" s="185" t="s">
        <v>627</v>
      </c>
      <c r="G102" s="186" t="s">
        <v>281</v>
      </c>
      <c r="H102" s="187">
        <v>3</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1972</v>
      </c>
    </row>
    <row r="103" s="2" customFormat="1">
      <c r="A103" s="35"/>
      <c r="B103" s="36"/>
      <c r="C103" s="37"/>
      <c r="D103" s="197" t="s">
        <v>285</v>
      </c>
      <c r="E103" s="37"/>
      <c r="F103" s="198" t="s">
        <v>629</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11" customFormat="1">
      <c r="A104" s="11"/>
      <c r="B104" s="212"/>
      <c r="C104" s="213"/>
      <c r="D104" s="197" t="s">
        <v>292</v>
      </c>
      <c r="E104" s="214" t="s">
        <v>19</v>
      </c>
      <c r="F104" s="215" t="s">
        <v>1971</v>
      </c>
      <c r="G104" s="213"/>
      <c r="H104" s="216">
        <v>3</v>
      </c>
      <c r="I104" s="217"/>
      <c r="J104" s="213"/>
      <c r="K104" s="213"/>
      <c r="L104" s="218"/>
      <c r="M104" s="245"/>
      <c r="N104" s="246"/>
      <c r="O104" s="246"/>
      <c r="P104" s="246"/>
      <c r="Q104" s="246"/>
      <c r="R104" s="246"/>
      <c r="S104" s="246"/>
      <c r="T104" s="247"/>
      <c r="U104" s="11"/>
      <c r="V104" s="11"/>
      <c r="W104" s="11"/>
      <c r="X104" s="11"/>
      <c r="Y104" s="11"/>
      <c r="Z104" s="11"/>
      <c r="AA104" s="11"/>
      <c r="AB104" s="11"/>
      <c r="AC104" s="11"/>
      <c r="AD104" s="11"/>
      <c r="AE104" s="11"/>
      <c r="AT104" s="222" t="s">
        <v>292</v>
      </c>
      <c r="AU104" s="222" t="s">
        <v>70</v>
      </c>
      <c r="AV104" s="11" t="s">
        <v>79</v>
      </c>
      <c r="AW104" s="11" t="s">
        <v>31</v>
      </c>
      <c r="AX104" s="11" t="s">
        <v>77</v>
      </c>
      <c r="AY104" s="222" t="s">
        <v>283</v>
      </c>
    </row>
    <row r="105" s="2" customFormat="1" ht="6.96" customHeight="1">
      <c r="A105" s="35"/>
      <c r="B105" s="56"/>
      <c r="C105" s="57"/>
      <c r="D105" s="57"/>
      <c r="E105" s="57"/>
      <c r="F105" s="57"/>
      <c r="G105" s="57"/>
      <c r="H105" s="57"/>
      <c r="I105" s="57"/>
      <c r="J105" s="57"/>
      <c r="K105" s="57"/>
      <c r="L105" s="41"/>
      <c r="M105" s="35"/>
      <c r="O105" s="35"/>
      <c r="P105" s="35"/>
      <c r="Q105" s="35"/>
      <c r="R105" s="35"/>
      <c r="S105" s="35"/>
      <c r="T105" s="35"/>
      <c r="U105" s="35"/>
      <c r="V105" s="35"/>
      <c r="W105" s="35"/>
      <c r="X105" s="35"/>
      <c r="Y105" s="35"/>
      <c r="Z105" s="35"/>
      <c r="AA105" s="35"/>
      <c r="AB105" s="35"/>
      <c r="AC105" s="35"/>
      <c r="AD105" s="35"/>
      <c r="AE105" s="35"/>
    </row>
  </sheetData>
  <sheetProtection sheet="1" autoFilter="0" formatColumns="0" formatRows="0" objects="1" scenarios="1" spinCount="100000" saltValue="UrDhXnmmL7fmRmbGsyKzu4WQKM5bDZuuXUPainZDxMp0U+WKf5BlGuk5kUfyWOdSCYYJz6UGaXS5Bp55y2cWlQ==" hashValue="EQSpqiwd/Atad2wgviSH+kmNuOQEY+sjtZOQHP713hYIwB+NvYCNM8DgTOiM+PwPcGjMFiMTx1wgEzEmGgiJqQ==" algorithmName="SHA-512" password="CC35"/>
  <autoFilter ref="C84:K104"/>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234</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1973</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1974</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ROUND((SUM(BE85:BE189)),  2)</f>
        <v>0</v>
      </c>
      <c r="G35" s="35"/>
      <c r="H35" s="35"/>
      <c r="I35" s="154">
        <v>0.20999999999999999</v>
      </c>
      <c r="J35" s="153">
        <f>ROUND(((SUM(BE85:BE189))*I35),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ROUND((SUM(BF85:BF189)),  2)</f>
        <v>0</v>
      </c>
      <c r="G36" s="35"/>
      <c r="H36" s="35"/>
      <c r="I36" s="154">
        <v>0.14999999999999999</v>
      </c>
      <c r="J36" s="153">
        <f>ROUND(((SUM(BF85:BF189))*I36),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ROUND((SUM(BG85:BG189)),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ROUND((SUM(BH85:BH189)),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ROUND((SUM(BI85:BI189)),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1973</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07.01 - SO 07.01 - 1. TK</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1973</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07.01 - SO 07.01 - 1. TK</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SUM(P86:P189)</f>
        <v>0</v>
      </c>
      <c r="Q85" s="93"/>
      <c r="R85" s="180">
        <f>SUM(R86:R189)</f>
        <v>0.043760000000000007</v>
      </c>
      <c r="S85" s="93"/>
      <c r="T85" s="181">
        <f>SUM(T86:T189)</f>
        <v>0</v>
      </c>
      <c r="U85" s="35"/>
      <c r="V85" s="35"/>
      <c r="W85" s="35"/>
      <c r="X85" s="35"/>
      <c r="Y85" s="35"/>
      <c r="Z85" s="35"/>
      <c r="AA85" s="35"/>
      <c r="AB85" s="35"/>
      <c r="AC85" s="35"/>
      <c r="AD85" s="35"/>
      <c r="AE85" s="35"/>
      <c r="AT85" s="14" t="s">
        <v>69</v>
      </c>
      <c r="AU85" s="14" t="s">
        <v>264</v>
      </c>
      <c r="BK85" s="182">
        <f>SUM(BK86:BK189)</f>
        <v>0</v>
      </c>
    </row>
    <row r="86" s="2" customFormat="1" ht="14.4" customHeight="1">
      <c r="A86" s="35"/>
      <c r="B86" s="36"/>
      <c r="C86" s="183" t="s">
        <v>77</v>
      </c>
      <c r="D86" s="183" t="s">
        <v>278</v>
      </c>
      <c r="E86" s="184" t="s">
        <v>1975</v>
      </c>
      <c r="F86" s="185" t="s">
        <v>1976</v>
      </c>
      <c r="G86" s="186" t="s">
        <v>289</v>
      </c>
      <c r="H86" s="187">
        <v>12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1977</v>
      </c>
    </row>
    <row r="87" s="2" customFormat="1">
      <c r="A87" s="35"/>
      <c r="B87" s="36"/>
      <c r="C87" s="37"/>
      <c r="D87" s="197" t="s">
        <v>285</v>
      </c>
      <c r="E87" s="37"/>
      <c r="F87" s="198" t="s">
        <v>1978</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11" customFormat="1">
      <c r="A88" s="11"/>
      <c r="B88" s="212"/>
      <c r="C88" s="213"/>
      <c r="D88" s="197" t="s">
        <v>292</v>
      </c>
      <c r="E88" s="214" t="s">
        <v>19</v>
      </c>
      <c r="F88" s="215" t="s">
        <v>1979</v>
      </c>
      <c r="G88" s="213"/>
      <c r="H88" s="216">
        <v>12</v>
      </c>
      <c r="I88" s="217"/>
      <c r="J88" s="213"/>
      <c r="K88" s="213"/>
      <c r="L88" s="218"/>
      <c r="M88" s="219"/>
      <c r="N88" s="220"/>
      <c r="O88" s="220"/>
      <c r="P88" s="220"/>
      <c r="Q88" s="220"/>
      <c r="R88" s="220"/>
      <c r="S88" s="220"/>
      <c r="T88" s="221"/>
      <c r="U88" s="11"/>
      <c r="V88" s="11"/>
      <c r="W88" s="11"/>
      <c r="X88" s="11"/>
      <c r="Y88" s="11"/>
      <c r="Z88" s="11"/>
      <c r="AA88" s="11"/>
      <c r="AB88" s="11"/>
      <c r="AC88" s="11"/>
      <c r="AD88" s="11"/>
      <c r="AE88" s="11"/>
      <c r="AT88" s="222" t="s">
        <v>292</v>
      </c>
      <c r="AU88" s="222" t="s">
        <v>70</v>
      </c>
      <c r="AV88" s="11" t="s">
        <v>79</v>
      </c>
      <c r="AW88" s="11" t="s">
        <v>31</v>
      </c>
      <c r="AX88" s="11" t="s">
        <v>77</v>
      </c>
      <c r="AY88" s="222" t="s">
        <v>283</v>
      </c>
    </row>
    <row r="89" s="2" customFormat="1" ht="14.4" customHeight="1">
      <c r="A89" s="35"/>
      <c r="B89" s="36"/>
      <c r="C89" s="183" t="s">
        <v>79</v>
      </c>
      <c r="D89" s="183" t="s">
        <v>278</v>
      </c>
      <c r="E89" s="184" t="s">
        <v>1980</v>
      </c>
      <c r="F89" s="185" t="s">
        <v>1981</v>
      </c>
      <c r="G89" s="186" t="s">
        <v>289</v>
      </c>
      <c r="H89" s="187">
        <v>12</v>
      </c>
      <c r="I89" s="188"/>
      <c r="J89" s="189">
        <f>ROUND(I89*H89,2)</f>
        <v>0</v>
      </c>
      <c r="K89" s="190"/>
      <c r="L89" s="41"/>
      <c r="M89" s="191" t="s">
        <v>19</v>
      </c>
      <c r="N89" s="192" t="s">
        <v>41</v>
      </c>
      <c r="O89" s="81"/>
      <c r="P89" s="193">
        <f>O89*H89</f>
        <v>0</v>
      </c>
      <c r="Q89" s="193">
        <v>0</v>
      </c>
      <c r="R89" s="193">
        <f>Q89*H89</f>
        <v>0</v>
      </c>
      <c r="S89" s="193">
        <v>0</v>
      </c>
      <c r="T89" s="194">
        <f>S89*H89</f>
        <v>0</v>
      </c>
      <c r="U89" s="35"/>
      <c r="V89" s="35"/>
      <c r="W89" s="35"/>
      <c r="X89" s="35"/>
      <c r="Y89" s="35"/>
      <c r="Z89" s="35"/>
      <c r="AA89" s="35"/>
      <c r="AB89" s="35"/>
      <c r="AC89" s="35"/>
      <c r="AD89" s="35"/>
      <c r="AE89" s="35"/>
      <c r="AR89" s="195" t="s">
        <v>282</v>
      </c>
      <c r="AT89" s="195" t="s">
        <v>278</v>
      </c>
      <c r="AU89" s="195" t="s">
        <v>70</v>
      </c>
      <c r="AY89" s="14" t="s">
        <v>283</v>
      </c>
      <c r="BE89" s="196">
        <f>IF(N89="základní",J89,0)</f>
        <v>0</v>
      </c>
      <c r="BF89" s="196">
        <f>IF(N89="snížená",J89,0)</f>
        <v>0</v>
      </c>
      <c r="BG89" s="196">
        <f>IF(N89="zákl. přenesená",J89,0)</f>
        <v>0</v>
      </c>
      <c r="BH89" s="196">
        <f>IF(N89="sníž. přenesená",J89,0)</f>
        <v>0</v>
      </c>
      <c r="BI89" s="196">
        <f>IF(N89="nulová",J89,0)</f>
        <v>0</v>
      </c>
      <c r="BJ89" s="14" t="s">
        <v>77</v>
      </c>
      <c r="BK89" s="196">
        <f>ROUND(I89*H89,2)</f>
        <v>0</v>
      </c>
      <c r="BL89" s="14" t="s">
        <v>282</v>
      </c>
      <c r="BM89" s="195" t="s">
        <v>1982</v>
      </c>
    </row>
    <row r="90" s="2" customFormat="1">
      <c r="A90" s="35"/>
      <c r="B90" s="36"/>
      <c r="C90" s="37"/>
      <c r="D90" s="197" t="s">
        <v>285</v>
      </c>
      <c r="E90" s="37"/>
      <c r="F90" s="198" t="s">
        <v>1983</v>
      </c>
      <c r="G90" s="37"/>
      <c r="H90" s="37"/>
      <c r="I90" s="199"/>
      <c r="J90" s="37"/>
      <c r="K90" s="37"/>
      <c r="L90" s="41"/>
      <c r="M90" s="200"/>
      <c r="N90" s="201"/>
      <c r="O90" s="81"/>
      <c r="P90" s="81"/>
      <c r="Q90" s="81"/>
      <c r="R90" s="81"/>
      <c r="S90" s="81"/>
      <c r="T90" s="82"/>
      <c r="U90" s="35"/>
      <c r="V90" s="35"/>
      <c r="W90" s="35"/>
      <c r="X90" s="35"/>
      <c r="Y90" s="35"/>
      <c r="Z90" s="35"/>
      <c r="AA90" s="35"/>
      <c r="AB90" s="35"/>
      <c r="AC90" s="35"/>
      <c r="AD90" s="35"/>
      <c r="AE90" s="35"/>
      <c r="AT90" s="14" t="s">
        <v>285</v>
      </c>
      <c r="AU90" s="14" t="s">
        <v>70</v>
      </c>
    </row>
    <row r="91" s="11" customFormat="1">
      <c r="A91" s="11"/>
      <c r="B91" s="212"/>
      <c r="C91" s="213"/>
      <c r="D91" s="197" t="s">
        <v>292</v>
      </c>
      <c r="E91" s="214" t="s">
        <v>19</v>
      </c>
      <c r="F91" s="215" t="s">
        <v>1979</v>
      </c>
      <c r="G91" s="213"/>
      <c r="H91" s="216">
        <v>12</v>
      </c>
      <c r="I91" s="217"/>
      <c r="J91" s="213"/>
      <c r="K91" s="213"/>
      <c r="L91" s="218"/>
      <c r="M91" s="219"/>
      <c r="N91" s="220"/>
      <c r="O91" s="220"/>
      <c r="P91" s="220"/>
      <c r="Q91" s="220"/>
      <c r="R91" s="220"/>
      <c r="S91" s="220"/>
      <c r="T91" s="221"/>
      <c r="U91" s="11"/>
      <c r="V91" s="11"/>
      <c r="W91" s="11"/>
      <c r="X91" s="11"/>
      <c r="Y91" s="11"/>
      <c r="Z91" s="11"/>
      <c r="AA91" s="11"/>
      <c r="AB91" s="11"/>
      <c r="AC91" s="11"/>
      <c r="AD91" s="11"/>
      <c r="AE91" s="11"/>
      <c r="AT91" s="222" t="s">
        <v>292</v>
      </c>
      <c r="AU91" s="222" t="s">
        <v>70</v>
      </c>
      <c r="AV91" s="11" t="s">
        <v>79</v>
      </c>
      <c r="AW91" s="11" t="s">
        <v>31</v>
      </c>
      <c r="AX91" s="11" t="s">
        <v>77</v>
      </c>
      <c r="AY91" s="222" t="s">
        <v>283</v>
      </c>
    </row>
    <row r="92" s="2" customFormat="1" ht="14.4" customHeight="1">
      <c r="A92" s="35"/>
      <c r="B92" s="36"/>
      <c r="C92" s="183" t="s">
        <v>295</v>
      </c>
      <c r="D92" s="183" t="s">
        <v>278</v>
      </c>
      <c r="E92" s="184" t="s">
        <v>1926</v>
      </c>
      <c r="F92" s="185" t="s">
        <v>1927</v>
      </c>
      <c r="G92" s="186" t="s">
        <v>289</v>
      </c>
      <c r="H92" s="187">
        <v>14.4</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1984</v>
      </c>
    </row>
    <row r="93" s="2" customFormat="1">
      <c r="A93" s="35"/>
      <c r="B93" s="36"/>
      <c r="C93" s="37"/>
      <c r="D93" s="197" t="s">
        <v>285</v>
      </c>
      <c r="E93" s="37"/>
      <c r="F93" s="198" t="s">
        <v>1929</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11" customFormat="1">
      <c r="A94" s="11"/>
      <c r="B94" s="212"/>
      <c r="C94" s="213"/>
      <c r="D94" s="197" t="s">
        <v>292</v>
      </c>
      <c r="E94" s="214" t="s">
        <v>19</v>
      </c>
      <c r="F94" s="215" t="s">
        <v>1985</v>
      </c>
      <c r="G94" s="213"/>
      <c r="H94" s="216">
        <v>8.4000000000000004</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1" customFormat="1">
      <c r="A95" s="11"/>
      <c r="B95" s="212"/>
      <c r="C95" s="213"/>
      <c r="D95" s="197" t="s">
        <v>292</v>
      </c>
      <c r="E95" s="214" t="s">
        <v>19</v>
      </c>
      <c r="F95" s="215" t="s">
        <v>1986</v>
      </c>
      <c r="G95" s="213"/>
      <c r="H95" s="216">
        <v>6</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70</v>
      </c>
      <c r="AY95" s="222" t="s">
        <v>283</v>
      </c>
    </row>
    <row r="96" s="12" customFormat="1">
      <c r="A96" s="12"/>
      <c r="B96" s="234"/>
      <c r="C96" s="235"/>
      <c r="D96" s="197" t="s">
        <v>292</v>
      </c>
      <c r="E96" s="236" t="s">
        <v>19</v>
      </c>
      <c r="F96" s="237" t="s">
        <v>317</v>
      </c>
      <c r="G96" s="235"/>
      <c r="H96" s="238">
        <v>14.4</v>
      </c>
      <c r="I96" s="239"/>
      <c r="J96" s="235"/>
      <c r="K96" s="235"/>
      <c r="L96" s="240"/>
      <c r="M96" s="241"/>
      <c r="N96" s="242"/>
      <c r="O96" s="242"/>
      <c r="P96" s="242"/>
      <c r="Q96" s="242"/>
      <c r="R96" s="242"/>
      <c r="S96" s="242"/>
      <c r="T96" s="243"/>
      <c r="U96" s="12"/>
      <c r="V96" s="12"/>
      <c r="W96" s="12"/>
      <c r="X96" s="12"/>
      <c r="Y96" s="12"/>
      <c r="Z96" s="12"/>
      <c r="AA96" s="12"/>
      <c r="AB96" s="12"/>
      <c r="AC96" s="12"/>
      <c r="AD96" s="12"/>
      <c r="AE96" s="12"/>
      <c r="AT96" s="244" t="s">
        <v>292</v>
      </c>
      <c r="AU96" s="244" t="s">
        <v>70</v>
      </c>
      <c r="AV96" s="12" t="s">
        <v>282</v>
      </c>
      <c r="AW96" s="12" t="s">
        <v>31</v>
      </c>
      <c r="AX96" s="12" t="s">
        <v>77</v>
      </c>
      <c r="AY96" s="244" t="s">
        <v>283</v>
      </c>
    </row>
    <row r="97" s="2" customFormat="1" ht="14.4" customHeight="1">
      <c r="A97" s="35"/>
      <c r="B97" s="36"/>
      <c r="C97" s="183" t="s">
        <v>282</v>
      </c>
      <c r="D97" s="183" t="s">
        <v>278</v>
      </c>
      <c r="E97" s="184" t="s">
        <v>1930</v>
      </c>
      <c r="F97" s="185" t="s">
        <v>1931</v>
      </c>
      <c r="G97" s="186" t="s">
        <v>289</v>
      </c>
      <c r="H97" s="187">
        <v>14.4</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1987</v>
      </c>
    </row>
    <row r="98" s="2" customFormat="1">
      <c r="A98" s="35"/>
      <c r="B98" s="36"/>
      <c r="C98" s="37"/>
      <c r="D98" s="197" t="s">
        <v>285</v>
      </c>
      <c r="E98" s="37"/>
      <c r="F98" s="198" t="s">
        <v>1933</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1985</v>
      </c>
      <c r="G99" s="213"/>
      <c r="H99" s="216">
        <v>8.4000000000000004</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70</v>
      </c>
      <c r="AY99" s="222" t="s">
        <v>283</v>
      </c>
    </row>
    <row r="100" s="11" customFormat="1">
      <c r="A100" s="11"/>
      <c r="B100" s="212"/>
      <c r="C100" s="213"/>
      <c r="D100" s="197" t="s">
        <v>292</v>
      </c>
      <c r="E100" s="214" t="s">
        <v>19</v>
      </c>
      <c r="F100" s="215" t="s">
        <v>1986</v>
      </c>
      <c r="G100" s="213"/>
      <c r="H100" s="216">
        <v>6</v>
      </c>
      <c r="I100" s="217"/>
      <c r="J100" s="213"/>
      <c r="K100" s="213"/>
      <c r="L100" s="218"/>
      <c r="M100" s="219"/>
      <c r="N100" s="220"/>
      <c r="O100" s="220"/>
      <c r="P100" s="220"/>
      <c r="Q100" s="220"/>
      <c r="R100" s="220"/>
      <c r="S100" s="220"/>
      <c r="T100" s="221"/>
      <c r="U100" s="11"/>
      <c r="V100" s="11"/>
      <c r="W100" s="11"/>
      <c r="X100" s="11"/>
      <c r="Y100" s="11"/>
      <c r="Z100" s="11"/>
      <c r="AA100" s="11"/>
      <c r="AB100" s="11"/>
      <c r="AC100" s="11"/>
      <c r="AD100" s="11"/>
      <c r="AE100" s="11"/>
      <c r="AT100" s="222" t="s">
        <v>292</v>
      </c>
      <c r="AU100" s="222" t="s">
        <v>70</v>
      </c>
      <c r="AV100" s="11" t="s">
        <v>79</v>
      </c>
      <c r="AW100" s="11" t="s">
        <v>31</v>
      </c>
      <c r="AX100" s="11" t="s">
        <v>70</v>
      </c>
      <c r="AY100" s="222" t="s">
        <v>283</v>
      </c>
    </row>
    <row r="101" s="12" customFormat="1">
      <c r="A101" s="12"/>
      <c r="B101" s="234"/>
      <c r="C101" s="235"/>
      <c r="D101" s="197" t="s">
        <v>292</v>
      </c>
      <c r="E101" s="236" t="s">
        <v>19</v>
      </c>
      <c r="F101" s="237" t="s">
        <v>317</v>
      </c>
      <c r="G101" s="235"/>
      <c r="H101" s="238">
        <v>14.4</v>
      </c>
      <c r="I101" s="239"/>
      <c r="J101" s="235"/>
      <c r="K101" s="235"/>
      <c r="L101" s="240"/>
      <c r="M101" s="241"/>
      <c r="N101" s="242"/>
      <c r="O101" s="242"/>
      <c r="P101" s="242"/>
      <c r="Q101" s="242"/>
      <c r="R101" s="242"/>
      <c r="S101" s="242"/>
      <c r="T101" s="243"/>
      <c r="U101" s="12"/>
      <c r="V101" s="12"/>
      <c r="W101" s="12"/>
      <c r="X101" s="12"/>
      <c r="Y101" s="12"/>
      <c r="Z101" s="12"/>
      <c r="AA101" s="12"/>
      <c r="AB101" s="12"/>
      <c r="AC101" s="12"/>
      <c r="AD101" s="12"/>
      <c r="AE101" s="12"/>
      <c r="AT101" s="244" t="s">
        <v>292</v>
      </c>
      <c r="AU101" s="244" t="s">
        <v>70</v>
      </c>
      <c r="AV101" s="12" t="s">
        <v>282</v>
      </c>
      <c r="AW101" s="12" t="s">
        <v>31</v>
      </c>
      <c r="AX101" s="12" t="s">
        <v>77</v>
      </c>
      <c r="AY101" s="244" t="s">
        <v>283</v>
      </c>
    </row>
    <row r="102" s="2" customFormat="1" ht="14.4" customHeight="1">
      <c r="A102" s="35"/>
      <c r="B102" s="36"/>
      <c r="C102" s="183" t="s">
        <v>306</v>
      </c>
      <c r="D102" s="183" t="s">
        <v>278</v>
      </c>
      <c r="E102" s="184" t="s">
        <v>451</v>
      </c>
      <c r="F102" s="185" t="s">
        <v>452</v>
      </c>
      <c r="G102" s="186" t="s">
        <v>289</v>
      </c>
      <c r="H102" s="187">
        <v>162</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1988</v>
      </c>
    </row>
    <row r="103" s="2" customFormat="1">
      <c r="A103" s="35"/>
      <c r="B103" s="36"/>
      <c r="C103" s="37"/>
      <c r="D103" s="197" t="s">
        <v>285</v>
      </c>
      <c r="E103" s="37"/>
      <c r="F103" s="198" t="s">
        <v>454</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11" customFormat="1">
      <c r="A104" s="11"/>
      <c r="B104" s="212"/>
      <c r="C104" s="213"/>
      <c r="D104" s="197" t="s">
        <v>292</v>
      </c>
      <c r="E104" s="214" t="s">
        <v>19</v>
      </c>
      <c r="F104" s="215" t="s">
        <v>1989</v>
      </c>
      <c r="G104" s="213"/>
      <c r="H104" s="216">
        <v>58</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70</v>
      </c>
      <c r="AY104" s="222" t="s">
        <v>283</v>
      </c>
    </row>
    <row r="105" s="11" customFormat="1">
      <c r="A105" s="11"/>
      <c r="B105" s="212"/>
      <c r="C105" s="213"/>
      <c r="D105" s="197" t="s">
        <v>292</v>
      </c>
      <c r="E105" s="214" t="s">
        <v>19</v>
      </c>
      <c r="F105" s="215" t="s">
        <v>1990</v>
      </c>
      <c r="G105" s="213"/>
      <c r="H105" s="216">
        <v>60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70</v>
      </c>
      <c r="AY105" s="222" t="s">
        <v>283</v>
      </c>
    </row>
    <row r="106" s="11" customFormat="1">
      <c r="A106" s="11"/>
      <c r="B106" s="212"/>
      <c r="C106" s="213"/>
      <c r="D106" s="197" t="s">
        <v>292</v>
      </c>
      <c r="E106" s="214" t="s">
        <v>19</v>
      </c>
      <c r="F106" s="215" t="s">
        <v>1991</v>
      </c>
      <c r="G106" s="213"/>
      <c r="H106" s="216">
        <v>44</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70</v>
      </c>
      <c r="AY106" s="222" t="s">
        <v>283</v>
      </c>
    </row>
    <row r="107" s="12" customFormat="1">
      <c r="A107" s="12"/>
      <c r="B107" s="234"/>
      <c r="C107" s="235"/>
      <c r="D107" s="197" t="s">
        <v>292</v>
      </c>
      <c r="E107" s="236" t="s">
        <v>19</v>
      </c>
      <c r="F107" s="237" t="s">
        <v>317</v>
      </c>
      <c r="G107" s="235"/>
      <c r="H107" s="238">
        <v>162</v>
      </c>
      <c r="I107" s="239"/>
      <c r="J107" s="235"/>
      <c r="K107" s="235"/>
      <c r="L107" s="240"/>
      <c r="M107" s="241"/>
      <c r="N107" s="242"/>
      <c r="O107" s="242"/>
      <c r="P107" s="242"/>
      <c r="Q107" s="242"/>
      <c r="R107" s="242"/>
      <c r="S107" s="242"/>
      <c r="T107" s="243"/>
      <c r="U107" s="12"/>
      <c r="V107" s="12"/>
      <c r="W107" s="12"/>
      <c r="X107" s="12"/>
      <c r="Y107" s="12"/>
      <c r="Z107" s="12"/>
      <c r="AA107" s="12"/>
      <c r="AB107" s="12"/>
      <c r="AC107" s="12"/>
      <c r="AD107" s="12"/>
      <c r="AE107" s="12"/>
      <c r="AT107" s="244" t="s">
        <v>292</v>
      </c>
      <c r="AU107" s="244" t="s">
        <v>70</v>
      </c>
      <c r="AV107" s="12" t="s">
        <v>282</v>
      </c>
      <c r="AW107" s="12" t="s">
        <v>31</v>
      </c>
      <c r="AX107" s="12" t="s">
        <v>77</v>
      </c>
      <c r="AY107" s="244" t="s">
        <v>283</v>
      </c>
    </row>
    <row r="108" s="2" customFormat="1" ht="14.4" customHeight="1">
      <c r="A108" s="35"/>
      <c r="B108" s="36"/>
      <c r="C108" s="183" t="s">
        <v>310</v>
      </c>
      <c r="D108" s="183" t="s">
        <v>278</v>
      </c>
      <c r="E108" s="184" t="s">
        <v>588</v>
      </c>
      <c r="F108" s="185" t="s">
        <v>589</v>
      </c>
      <c r="G108" s="186" t="s">
        <v>289</v>
      </c>
      <c r="H108" s="187">
        <v>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1992</v>
      </c>
    </row>
    <row r="109" s="2" customFormat="1">
      <c r="A109" s="35"/>
      <c r="B109" s="36"/>
      <c r="C109" s="37"/>
      <c r="D109" s="197" t="s">
        <v>285</v>
      </c>
      <c r="E109" s="37"/>
      <c r="F109" s="198" t="s">
        <v>591</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2" customFormat="1" ht="14.4" customHeight="1">
      <c r="A110" s="35"/>
      <c r="B110" s="36"/>
      <c r="C110" s="183" t="s">
        <v>318</v>
      </c>
      <c r="D110" s="183" t="s">
        <v>278</v>
      </c>
      <c r="E110" s="184" t="s">
        <v>456</v>
      </c>
      <c r="F110" s="185" t="s">
        <v>457</v>
      </c>
      <c r="G110" s="186" t="s">
        <v>321</v>
      </c>
      <c r="H110" s="187">
        <v>13</v>
      </c>
      <c r="I110" s="188"/>
      <c r="J110" s="189">
        <f>ROUND(I110*H110,2)</f>
        <v>0</v>
      </c>
      <c r="K110" s="190"/>
      <c r="L110" s="41"/>
      <c r="M110" s="191" t="s">
        <v>19</v>
      </c>
      <c r="N110" s="192" t="s">
        <v>41</v>
      </c>
      <c r="O110" s="81"/>
      <c r="P110" s="193">
        <f>O110*H110</f>
        <v>0</v>
      </c>
      <c r="Q110" s="193">
        <v>0</v>
      </c>
      <c r="R110" s="193">
        <f>Q110*H110</f>
        <v>0</v>
      </c>
      <c r="S110" s="193">
        <v>0</v>
      </c>
      <c r="T110" s="194">
        <f>S110*H110</f>
        <v>0</v>
      </c>
      <c r="U110" s="35"/>
      <c r="V110" s="35"/>
      <c r="W110" s="35"/>
      <c r="X110" s="35"/>
      <c r="Y110" s="35"/>
      <c r="Z110" s="35"/>
      <c r="AA110" s="35"/>
      <c r="AB110" s="35"/>
      <c r="AC110" s="35"/>
      <c r="AD110" s="35"/>
      <c r="AE110" s="35"/>
      <c r="AR110" s="195" t="s">
        <v>282</v>
      </c>
      <c r="AT110" s="195" t="s">
        <v>278</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1993</v>
      </c>
    </row>
    <row r="111" s="2" customFormat="1">
      <c r="A111" s="35"/>
      <c r="B111" s="36"/>
      <c r="C111" s="37"/>
      <c r="D111" s="197" t="s">
        <v>285</v>
      </c>
      <c r="E111" s="37"/>
      <c r="F111" s="198" t="s">
        <v>459</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11" customFormat="1">
      <c r="A112" s="11"/>
      <c r="B112" s="212"/>
      <c r="C112" s="213"/>
      <c r="D112" s="197" t="s">
        <v>292</v>
      </c>
      <c r="E112" s="214" t="s">
        <v>19</v>
      </c>
      <c r="F112" s="215" t="s">
        <v>1994</v>
      </c>
      <c r="G112" s="213"/>
      <c r="H112" s="216">
        <v>4</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70</v>
      </c>
      <c r="AY112" s="222" t="s">
        <v>283</v>
      </c>
    </row>
    <row r="113" s="11" customFormat="1">
      <c r="A113" s="11"/>
      <c r="B113" s="212"/>
      <c r="C113" s="213"/>
      <c r="D113" s="197" t="s">
        <v>292</v>
      </c>
      <c r="E113" s="214" t="s">
        <v>19</v>
      </c>
      <c r="F113" s="215" t="s">
        <v>1995</v>
      </c>
      <c r="G113" s="213"/>
      <c r="H113" s="216">
        <v>4</v>
      </c>
      <c r="I113" s="217"/>
      <c r="J113" s="213"/>
      <c r="K113" s="213"/>
      <c r="L113" s="218"/>
      <c r="M113" s="219"/>
      <c r="N113" s="220"/>
      <c r="O113" s="220"/>
      <c r="P113" s="220"/>
      <c r="Q113" s="220"/>
      <c r="R113" s="220"/>
      <c r="S113" s="220"/>
      <c r="T113" s="221"/>
      <c r="U113" s="11"/>
      <c r="V113" s="11"/>
      <c r="W113" s="11"/>
      <c r="X113" s="11"/>
      <c r="Y113" s="11"/>
      <c r="Z113" s="11"/>
      <c r="AA113" s="11"/>
      <c r="AB113" s="11"/>
      <c r="AC113" s="11"/>
      <c r="AD113" s="11"/>
      <c r="AE113" s="11"/>
      <c r="AT113" s="222" t="s">
        <v>292</v>
      </c>
      <c r="AU113" s="222" t="s">
        <v>70</v>
      </c>
      <c r="AV113" s="11" t="s">
        <v>79</v>
      </c>
      <c r="AW113" s="11" t="s">
        <v>31</v>
      </c>
      <c r="AX113" s="11" t="s">
        <v>70</v>
      </c>
      <c r="AY113" s="222" t="s">
        <v>283</v>
      </c>
    </row>
    <row r="114" s="11" customFormat="1">
      <c r="A114" s="11"/>
      <c r="B114" s="212"/>
      <c r="C114" s="213"/>
      <c r="D114" s="197" t="s">
        <v>292</v>
      </c>
      <c r="E114" s="214" t="s">
        <v>19</v>
      </c>
      <c r="F114" s="215" t="s">
        <v>1996</v>
      </c>
      <c r="G114" s="213"/>
      <c r="H114" s="216">
        <v>5</v>
      </c>
      <c r="I114" s="217"/>
      <c r="J114" s="213"/>
      <c r="K114" s="213"/>
      <c r="L114" s="218"/>
      <c r="M114" s="219"/>
      <c r="N114" s="220"/>
      <c r="O114" s="220"/>
      <c r="P114" s="220"/>
      <c r="Q114" s="220"/>
      <c r="R114" s="220"/>
      <c r="S114" s="220"/>
      <c r="T114" s="221"/>
      <c r="U114" s="11"/>
      <c r="V114" s="11"/>
      <c r="W114" s="11"/>
      <c r="X114" s="11"/>
      <c r="Y114" s="11"/>
      <c r="Z114" s="11"/>
      <c r="AA114" s="11"/>
      <c r="AB114" s="11"/>
      <c r="AC114" s="11"/>
      <c r="AD114" s="11"/>
      <c r="AE114" s="11"/>
      <c r="AT114" s="222" t="s">
        <v>292</v>
      </c>
      <c r="AU114" s="222" t="s">
        <v>70</v>
      </c>
      <c r="AV114" s="11" t="s">
        <v>79</v>
      </c>
      <c r="AW114" s="11" t="s">
        <v>31</v>
      </c>
      <c r="AX114" s="11" t="s">
        <v>70</v>
      </c>
      <c r="AY114" s="222" t="s">
        <v>283</v>
      </c>
    </row>
    <row r="115" s="12" customFormat="1">
      <c r="A115" s="12"/>
      <c r="B115" s="234"/>
      <c r="C115" s="235"/>
      <c r="D115" s="197" t="s">
        <v>292</v>
      </c>
      <c r="E115" s="236" t="s">
        <v>19</v>
      </c>
      <c r="F115" s="237" t="s">
        <v>317</v>
      </c>
      <c r="G115" s="235"/>
      <c r="H115" s="238">
        <v>13</v>
      </c>
      <c r="I115" s="239"/>
      <c r="J115" s="235"/>
      <c r="K115" s="235"/>
      <c r="L115" s="240"/>
      <c r="M115" s="241"/>
      <c r="N115" s="242"/>
      <c r="O115" s="242"/>
      <c r="P115" s="242"/>
      <c r="Q115" s="242"/>
      <c r="R115" s="242"/>
      <c r="S115" s="242"/>
      <c r="T115" s="243"/>
      <c r="U115" s="12"/>
      <c r="V115" s="12"/>
      <c r="W115" s="12"/>
      <c r="X115" s="12"/>
      <c r="Y115" s="12"/>
      <c r="Z115" s="12"/>
      <c r="AA115" s="12"/>
      <c r="AB115" s="12"/>
      <c r="AC115" s="12"/>
      <c r="AD115" s="12"/>
      <c r="AE115" s="12"/>
      <c r="AT115" s="244" t="s">
        <v>292</v>
      </c>
      <c r="AU115" s="244" t="s">
        <v>70</v>
      </c>
      <c r="AV115" s="12" t="s">
        <v>282</v>
      </c>
      <c r="AW115" s="12" t="s">
        <v>31</v>
      </c>
      <c r="AX115" s="12" t="s">
        <v>77</v>
      </c>
      <c r="AY115" s="244" t="s">
        <v>283</v>
      </c>
    </row>
    <row r="116" s="2" customFormat="1" ht="14.4" customHeight="1">
      <c r="A116" s="35"/>
      <c r="B116" s="36"/>
      <c r="C116" s="183" t="s">
        <v>304</v>
      </c>
      <c r="D116" s="183" t="s">
        <v>278</v>
      </c>
      <c r="E116" s="184" t="s">
        <v>1997</v>
      </c>
      <c r="F116" s="185" t="s">
        <v>1998</v>
      </c>
      <c r="G116" s="186" t="s">
        <v>289</v>
      </c>
      <c r="H116" s="187">
        <v>300</v>
      </c>
      <c r="I116" s="188"/>
      <c r="J116" s="189">
        <f>ROUND(I116*H116,2)</f>
        <v>0</v>
      </c>
      <c r="K116" s="190"/>
      <c r="L116" s="41"/>
      <c r="M116" s="191" t="s">
        <v>19</v>
      </c>
      <c r="N116" s="192" t="s">
        <v>41</v>
      </c>
      <c r="O116" s="81"/>
      <c r="P116" s="193">
        <f>O116*H116</f>
        <v>0</v>
      </c>
      <c r="Q116" s="193">
        <v>0</v>
      </c>
      <c r="R116" s="193">
        <f>Q116*H116</f>
        <v>0</v>
      </c>
      <c r="S116" s="193">
        <v>0</v>
      </c>
      <c r="T116" s="194">
        <f>S116*H116</f>
        <v>0</v>
      </c>
      <c r="U116" s="35"/>
      <c r="V116" s="35"/>
      <c r="W116" s="35"/>
      <c r="X116" s="35"/>
      <c r="Y116" s="35"/>
      <c r="Z116" s="35"/>
      <c r="AA116" s="35"/>
      <c r="AB116" s="35"/>
      <c r="AC116" s="35"/>
      <c r="AD116" s="35"/>
      <c r="AE116" s="35"/>
      <c r="AR116" s="195" t="s">
        <v>282</v>
      </c>
      <c r="AT116" s="195" t="s">
        <v>278</v>
      </c>
      <c r="AU116" s="195" t="s">
        <v>70</v>
      </c>
      <c r="AY116" s="14" t="s">
        <v>283</v>
      </c>
      <c r="BE116" s="196">
        <f>IF(N116="základní",J116,0)</f>
        <v>0</v>
      </c>
      <c r="BF116" s="196">
        <f>IF(N116="snížená",J116,0)</f>
        <v>0</v>
      </c>
      <c r="BG116" s="196">
        <f>IF(N116="zákl. přenesená",J116,0)</f>
        <v>0</v>
      </c>
      <c r="BH116" s="196">
        <f>IF(N116="sníž. přenesená",J116,0)</f>
        <v>0</v>
      </c>
      <c r="BI116" s="196">
        <f>IF(N116="nulová",J116,0)</f>
        <v>0</v>
      </c>
      <c r="BJ116" s="14" t="s">
        <v>77</v>
      </c>
      <c r="BK116" s="196">
        <f>ROUND(I116*H116,2)</f>
        <v>0</v>
      </c>
      <c r="BL116" s="14" t="s">
        <v>282</v>
      </c>
      <c r="BM116" s="195" t="s">
        <v>1999</v>
      </c>
    </row>
    <row r="117" s="2" customFormat="1">
      <c r="A117" s="35"/>
      <c r="B117" s="36"/>
      <c r="C117" s="37"/>
      <c r="D117" s="197" t="s">
        <v>285</v>
      </c>
      <c r="E117" s="37"/>
      <c r="F117" s="198" t="s">
        <v>2000</v>
      </c>
      <c r="G117" s="37"/>
      <c r="H117" s="37"/>
      <c r="I117" s="199"/>
      <c r="J117" s="37"/>
      <c r="K117" s="37"/>
      <c r="L117" s="41"/>
      <c r="M117" s="200"/>
      <c r="N117" s="201"/>
      <c r="O117" s="81"/>
      <c r="P117" s="81"/>
      <c r="Q117" s="81"/>
      <c r="R117" s="81"/>
      <c r="S117" s="81"/>
      <c r="T117" s="82"/>
      <c r="U117" s="35"/>
      <c r="V117" s="35"/>
      <c r="W117" s="35"/>
      <c r="X117" s="35"/>
      <c r="Y117" s="35"/>
      <c r="Z117" s="35"/>
      <c r="AA117" s="35"/>
      <c r="AB117" s="35"/>
      <c r="AC117" s="35"/>
      <c r="AD117" s="35"/>
      <c r="AE117" s="35"/>
      <c r="AT117" s="14" t="s">
        <v>285</v>
      </c>
      <c r="AU117" s="14" t="s">
        <v>70</v>
      </c>
    </row>
    <row r="118" s="11" customFormat="1">
      <c r="A118" s="11"/>
      <c r="B118" s="212"/>
      <c r="C118" s="213"/>
      <c r="D118" s="197" t="s">
        <v>292</v>
      </c>
      <c r="E118" s="214" t="s">
        <v>19</v>
      </c>
      <c r="F118" s="215" t="s">
        <v>2001</v>
      </c>
      <c r="G118" s="213"/>
      <c r="H118" s="216">
        <v>100</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70</v>
      </c>
      <c r="AY118" s="222" t="s">
        <v>283</v>
      </c>
    </row>
    <row r="119" s="11" customFormat="1">
      <c r="A119" s="11"/>
      <c r="B119" s="212"/>
      <c r="C119" s="213"/>
      <c r="D119" s="197" t="s">
        <v>292</v>
      </c>
      <c r="E119" s="214" t="s">
        <v>19</v>
      </c>
      <c r="F119" s="215" t="s">
        <v>2002</v>
      </c>
      <c r="G119" s="213"/>
      <c r="H119" s="216">
        <v>100</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70</v>
      </c>
      <c r="AY119" s="222" t="s">
        <v>283</v>
      </c>
    </row>
    <row r="120" s="11" customFormat="1">
      <c r="A120" s="11"/>
      <c r="B120" s="212"/>
      <c r="C120" s="213"/>
      <c r="D120" s="197" t="s">
        <v>292</v>
      </c>
      <c r="E120" s="214" t="s">
        <v>19</v>
      </c>
      <c r="F120" s="215" t="s">
        <v>2003</v>
      </c>
      <c r="G120" s="213"/>
      <c r="H120" s="216">
        <v>100</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70</v>
      </c>
      <c r="AY120" s="222" t="s">
        <v>283</v>
      </c>
    </row>
    <row r="121" s="12" customFormat="1">
      <c r="A121" s="12"/>
      <c r="B121" s="234"/>
      <c r="C121" s="235"/>
      <c r="D121" s="197" t="s">
        <v>292</v>
      </c>
      <c r="E121" s="236" t="s">
        <v>19</v>
      </c>
      <c r="F121" s="237" t="s">
        <v>317</v>
      </c>
      <c r="G121" s="235"/>
      <c r="H121" s="238">
        <v>300</v>
      </c>
      <c r="I121" s="239"/>
      <c r="J121" s="235"/>
      <c r="K121" s="235"/>
      <c r="L121" s="240"/>
      <c r="M121" s="241"/>
      <c r="N121" s="242"/>
      <c r="O121" s="242"/>
      <c r="P121" s="242"/>
      <c r="Q121" s="242"/>
      <c r="R121" s="242"/>
      <c r="S121" s="242"/>
      <c r="T121" s="243"/>
      <c r="U121" s="12"/>
      <c r="V121" s="12"/>
      <c r="W121" s="12"/>
      <c r="X121" s="12"/>
      <c r="Y121" s="12"/>
      <c r="Z121" s="12"/>
      <c r="AA121" s="12"/>
      <c r="AB121" s="12"/>
      <c r="AC121" s="12"/>
      <c r="AD121" s="12"/>
      <c r="AE121" s="12"/>
      <c r="AT121" s="244" t="s">
        <v>292</v>
      </c>
      <c r="AU121" s="244" t="s">
        <v>70</v>
      </c>
      <c r="AV121" s="12" t="s">
        <v>282</v>
      </c>
      <c r="AW121" s="12" t="s">
        <v>31</v>
      </c>
      <c r="AX121" s="12" t="s">
        <v>77</v>
      </c>
      <c r="AY121" s="244" t="s">
        <v>283</v>
      </c>
    </row>
    <row r="122" s="2" customFormat="1" ht="14.4" customHeight="1">
      <c r="A122" s="35"/>
      <c r="B122" s="36"/>
      <c r="C122" s="183" t="s">
        <v>329</v>
      </c>
      <c r="D122" s="183" t="s">
        <v>278</v>
      </c>
      <c r="E122" s="184" t="s">
        <v>2004</v>
      </c>
      <c r="F122" s="185" t="s">
        <v>2005</v>
      </c>
      <c r="G122" s="186" t="s">
        <v>289</v>
      </c>
      <c r="H122" s="187">
        <v>300</v>
      </c>
      <c r="I122" s="188"/>
      <c r="J122" s="189">
        <f>ROUND(I122*H122,2)</f>
        <v>0</v>
      </c>
      <c r="K122" s="190"/>
      <c r="L122" s="41"/>
      <c r="M122" s="191" t="s">
        <v>19</v>
      </c>
      <c r="N122" s="192" t="s">
        <v>41</v>
      </c>
      <c r="O122" s="81"/>
      <c r="P122" s="193">
        <f>O122*H122</f>
        <v>0</v>
      </c>
      <c r="Q122" s="193">
        <v>0</v>
      </c>
      <c r="R122" s="193">
        <f>Q122*H122</f>
        <v>0</v>
      </c>
      <c r="S122" s="193">
        <v>0</v>
      </c>
      <c r="T122" s="194">
        <f>S122*H122</f>
        <v>0</v>
      </c>
      <c r="U122" s="35"/>
      <c r="V122" s="35"/>
      <c r="W122" s="35"/>
      <c r="X122" s="35"/>
      <c r="Y122" s="35"/>
      <c r="Z122" s="35"/>
      <c r="AA122" s="35"/>
      <c r="AB122" s="35"/>
      <c r="AC122" s="35"/>
      <c r="AD122" s="35"/>
      <c r="AE122" s="35"/>
      <c r="AR122" s="195" t="s">
        <v>282</v>
      </c>
      <c r="AT122" s="195" t="s">
        <v>278</v>
      </c>
      <c r="AU122" s="195" t="s">
        <v>70</v>
      </c>
      <c r="AY122" s="14" t="s">
        <v>283</v>
      </c>
      <c r="BE122" s="196">
        <f>IF(N122="základní",J122,0)</f>
        <v>0</v>
      </c>
      <c r="BF122" s="196">
        <f>IF(N122="snížená",J122,0)</f>
        <v>0</v>
      </c>
      <c r="BG122" s="196">
        <f>IF(N122="zákl. přenesená",J122,0)</f>
        <v>0</v>
      </c>
      <c r="BH122" s="196">
        <f>IF(N122="sníž. přenesená",J122,0)</f>
        <v>0</v>
      </c>
      <c r="BI122" s="196">
        <f>IF(N122="nulová",J122,0)</f>
        <v>0</v>
      </c>
      <c r="BJ122" s="14" t="s">
        <v>77</v>
      </c>
      <c r="BK122" s="196">
        <f>ROUND(I122*H122,2)</f>
        <v>0</v>
      </c>
      <c r="BL122" s="14" t="s">
        <v>282</v>
      </c>
      <c r="BM122" s="195" t="s">
        <v>2006</v>
      </c>
    </row>
    <row r="123" s="2" customFormat="1">
      <c r="A123" s="35"/>
      <c r="B123" s="36"/>
      <c r="C123" s="37"/>
      <c r="D123" s="197" t="s">
        <v>285</v>
      </c>
      <c r="E123" s="37"/>
      <c r="F123" s="198" t="s">
        <v>2007</v>
      </c>
      <c r="G123" s="37"/>
      <c r="H123" s="37"/>
      <c r="I123" s="199"/>
      <c r="J123" s="37"/>
      <c r="K123" s="37"/>
      <c r="L123" s="41"/>
      <c r="M123" s="200"/>
      <c r="N123" s="201"/>
      <c r="O123" s="81"/>
      <c r="P123" s="81"/>
      <c r="Q123" s="81"/>
      <c r="R123" s="81"/>
      <c r="S123" s="81"/>
      <c r="T123" s="82"/>
      <c r="U123" s="35"/>
      <c r="V123" s="35"/>
      <c r="W123" s="35"/>
      <c r="X123" s="35"/>
      <c r="Y123" s="35"/>
      <c r="Z123" s="35"/>
      <c r="AA123" s="35"/>
      <c r="AB123" s="35"/>
      <c r="AC123" s="35"/>
      <c r="AD123" s="35"/>
      <c r="AE123" s="35"/>
      <c r="AT123" s="14" t="s">
        <v>285</v>
      </c>
      <c r="AU123" s="14" t="s">
        <v>70</v>
      </c>
    </row>
    <row r="124" s="11" customFormat="1">
      <c r="A124" s="11"/>
      <c r="B124" s="212"/>
      <c r="C124" s="213"/>
      <c r="D124" s="197" t="s">
        <v>292</v>
      </c>
      <c r="E124" s="214" t="s">
        <v>19</v>
      </c>
      <c r="F124" s="215" t="s">
        <v>2001</v>
      </c>
      <c r="G124" s="213"/>
      <c r="H124" s="216">
        <v>100</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70</v>
      </c>
      <c r="AY124" s="222" t="s">
        <v>283</v>
      </c>
    </row>
    <row r="125" s="11" customFormat="1">
      <c r="A125" s="11"/>
      <c r="B125" s="212"/>
      <c r="C125" s="213"/>
      <c r="D125" s="197" t="s">
        <v>292</v>
      </c>
      <c r="E125" s="214" t="s">
        <v>19</v>
      </c>
      <c r="F125" s="215" t="s">
        <v>2002</v>
      </c>
      <c r="G125" s="213"/>
      <c r="H125" s="216">
        <v>100</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70</v>
      </c>
      <c r="AY125" s="222" t="s">
        <v>283</v>
      </c>
    </row>
    <row r="126" s="11" customFormat="1">
      <c r="A126" s="11"/>
      <c r="B126" s="212"/>
      <c r="C126" s="213"/>
      <c r="D126" s="197" t="s">
        <v>292</v>
      </c>
      <c r="E126" s="214" t="s">
        <v>19</v>
      </c>
      <c r="F126" s="215" t="s">
        <v>2003</v>
      </c>
      <c r="G126" s="213"/>
      <c r="H126" s="216">
        <v>100</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70</v>
      </c>
      <c r="AY126" s="222" t="s">
        <v>283</v>
      </c>
    </row>
    <row r="127" s="12" customFormat="1">
      <c r="A127" s="12"/>
      <c r="B127" s="234"/>
      <c r="C127" s="235"/>
      <c r="D127" s="197" t="s">
        <v>292</v>
      </c>
      <c r="E127" s="236" t="s">
        <v>19</v>
      </c>
      <c r="F127" s="237" t="s">
        <v>317</v>
      </c>
      <c r="G127" s="235"/>
      <c r="H127" s="238">
        <v>300</v>
      </c>
      <c r="I127" s="239"/>
      <c r="J127" s="235"/>
      <c r="K127" s="235"/>
      <c r="L127" s="240"/>
      <c r="M127" s="241"/>
      <c r="N127" s="242"/>
      <c r="O127" s="242"/>
      <c r="P127" s="242"/>
      <c r="Q127" s="242"/>
      <c r="R127" s="242"/>
      <c r="S127" s="242"/>
      <c r="T127" s="243"/>
      <c r="U127" s="12"/>
      <c r="V127" s="12"/>
      <c r="W127" s="12"/>
      <c r="X127" s="12"/>
      <c r="Y127" s="12"/>
      <c r="Z127" s="12"/>
      <c r="AA127" s="12"/>
      <c r="AB127" s="12"/>
      <c r="AC127" s="12"/>
      <c r="AD127" s="12"/>
      <c r="AE127" s="12"/>
      <c r="AT127" s="244" t="s">
        <v>292</v>
      </c>
      <c r="AU127" s="244" t="s">
        <v>70</v>
      </c>
      <c r="AV127" s="12" t="s">
        <v>282</v>
      </c>
      <c r="AW127" s="12" t="s">
        <v>31</v>
      </c>
      <c r="AX127" s="12" t="s">
        <v>77</v>
      </c>
      <c r="AY127" s="244" t="s">
        <v>283</v>
      </c>
    </row>
    <row r="128" s="2" customFormat="1" ht="14.4" customHeight="1">
      <c r="A128" s="35"/>
      <c r="B128" s="36"/>
      <c r="C128" s="183" t="s">
        <v>244</v>
      </c>
      <c r="D128" s="183" t="s">
        <v>278</v>
      </c>
      <c r="E128" s="184" t="s">
        <v>401</v>
      </c>
      <c r="F128" s="185" t="s">
        <v>402</v>
      </c>
      <c r="G128" s="186" t="s">
        <v>321</v>
      </c>
      <c r="H128" s="187">
        <v>6</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2008</v>
      </c>
    </row>
    <row r="129" s="2" customFormat="1">
      <c r="A129" s="35"/>
      <c r="B129" s="36"/>
      <c r="C129" s="37"/>
      <c r="D129" s="197" t="s">
        <v>285</v>
      </c>
      <c r="E129" s="37"/>
      <c r="F129" s="198" t="s">
        <v>404</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1" customFormat="1">
      <c r="A130" s="11"/>
      <c r="B130" s="212"/>
      <c r="C130" s="213"/>
      <c r="D130" s="197" t="s">
        <v>292</v>
      </c>
      <c r="E130" s="214" t="s">
        <v>19</v>
      </c>
      <c r="F130" s="215" t="s">
        <v>2009</v>
      </c>
      <c r="G130" s="213"/>
      <c r="H130" s="216">
        <v>2</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70</v>
      </c>
      <c r="AY130" s="222" t="s">
        <v>283</v>
      </c>
    </row>
    <row r="131" s="11" customFormat="1">
      <c r="A131" s="11"/>
      <c r="B131" s="212"/>
      <c r="C131" s="213"/>
      <c r="D131" s="197" t="s">
        <v>292</v>
      </c>
      <c r="E131" s="214" t="s">
        <v>19</v>
      </c>
      <c r="F131" s="215" t="s">
        <v>2010</v>
      </c>
      <c r="G131" s="213"/>
      <c r="H131" s="216">
        <v>2</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1" customFormat="1">
      <c r="A132" s="11"/>
      <c r="B132" s="212"/>
      <c r="C132" s="213"/>
      <c r="D132" s="197" t="s">
        <v>292</v>
      </c>
      <c r="E132" s="214" t="s">
        <v>19</v>
      </c>
      <c r="F132" s="215" t="s">
        <v>2011</v>
      </c>
      <c r="G132" s="213"/>
      <c r="H132" s="216">
        <v>2</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70</v>
      </c>
      <c r="AY132" s="222" t="s">
        <v>283</v>
      </c>
    </row>
    <row r="133" s="12" customFormat="1">
      <c r="A133" s="12"/>
      <c r="B133" s="234"/>
      <c r="C133" s="235"/>
      <c r="D133" s="197" t="s">
        <v>292</v>
      </c>
      <c r="E133" s="236" t="s">
        <v>19</v>
      </c>
      <c r="F133" s="237" t="s">
        <v>317</v>
      </c>
      <c r="G133" s="235"/>
      <c r="H133" s="238">
        <v>6</v>
      </c>
      <c r="I133" s="239"/>
      <c r="J133" s="235"/>
      <c r="K133" s="235"/>
      <c r="L133" s="240"/>
      <c r="M133" s="241"/>
      <c r="N133" s="242"/>
      <c r="O133" s="242"/>
      <c r="P133" s="242"/>
      <c r="Q133" s="242"/>
      <c r="R133" s="242"/>
      <c r="S133" s="242"/>
      <c r="T133" s="243"/>
      <c r="U133" s="12"/>
      <c r="V133" s="12"/>
      <c r="W133" s="12"/>
      <c r="X133" s="12"/>
      <c r="Y133" s="12"/>
      <c r="Z133" s="12"/>
      <c r="AA133" s="12"/>
      <c r="AB133" s="12"/>
      <c r="AC133" s="12"/>
      <c r="AD133" s="12"/>
      <c r="AE133" s="12"/>
      <c r="AT133" s="244" t="s">
        <v>292</v>
      </c>
      <c r="AU133" s="244" t="s">
        <v>70</v>
      </c>
      <c r="AV133" s="12" t="s">
        <v>282</v>
      </c>
      <c r="AW133" s="12" t="s">
        <v>31</v>
      </c>
      <c r="AX133" s="12" t="s">
        <v>77</v>
      </c>
      <c r="AY133" s="244" t="s">
        <v>283</v>
      </c>
    </row>
    <row r="134" s="2" customFormat="1" ht="14.4" customHeight="1">
      <c r="A134" s="35"/>
      <c r="B134" s="36"/>
      <c r="C134" s="183" t="s">
        <v>247</v>
      </c>
      <c r="D134" s="183" t="s">
        <v>278</v>
      </c>
      <c r="E134" s="184" t="s">
        <v>544</v>
      </c>
      <c r="F134" s="185" t="s">
        <v>545</v>
      </c>
      <c r="G134" s="186" t="s">
        <v>281</v>
      </c>
      <c r="H134" s="187">
        <v>220</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2012</v>
      </c>
    </row>
    <row r="135" s="2" customFormat="1">
      <c r="A135" s="35"/>
      <c r="B135" s="36"/>
      <c r="C135" s="37"/>
      <c r="D135" s="197" t="s">
        <v>285</v>
      </c>
      <c r="E135" s="37"/>
      <c r="F135" s="198" t="s">
        <v>547</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1" customFormat="1">
      <c r="A136" s="11"/>
      <c r="B136" s="212"/>
      <c r="C136" s="213"/>
      <c r="D136" s="197" t="s">
        <v>292</v>
      </c>
      <c r="E136" s="214" t="s">
        <v>19</v>
      </c>
      <c r="F136" s="215" t="s">
        <v>2013</v>
      </c>
      <c r="G136" s="213"/>
      <c r="H136" s="216">
        <v>68</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70</v>
      </c>
      <c r="AY136" s="222" t="s">
        <v>283</v>
      </c>
    </row>
    <row r="137" s="11" customFormat="1">
      <c r="A137" s="11"/>
      <c r="B137" s="212"/>
      <c r="C137" s="213"/>
      <c r="D137" s="197" t="s">
        <v>292</v>
      </c>
      <c r="E137" s="214" t="s">
        <v>19</v>
      </c>
      <c r="F137" s="215" t="s">
        <v>2014</v>
      </c>
      <c r="G137" s="213"/>
      <c r="H137" s="216">
        <v>88</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70</v>
      </c>
      <c r="AY137" s="222" t="s">
        <v>283</v>
      </c>
    </row>
    <row r="138" s="11" customFormat="1">
      <c r="A138" s="11"/>
      <c r="B138" s="212"/>
      <c r="C138" s="213"/>
      <c r="D138" s="197" t="s">
        <v>292</v>
      </c>
      <c r="E138" s="214" t="s">
        <v>19</v>
      </c>
      <c r="F138" s="215" t="s">
        <v>2015</v>
      </c>
      <c r="G138" s="213"/>
      <c r="H138" s="216">
        <v>64</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70</v>
      </c>
      <c r="AY138" s="222" t="s">
        <v>283</v>
      </c>
    </row>
    <row r="139" s="12" customFormat="1">
      <c r="A139" s="12"/>
      <c r="B139" s="234"/>
      <c r="C139" s="235"/>
      <c r="D139" s="197" t="s">
        <v>292</v>
      </c>
      <c r="E139" s="236" t="s">
        <v>19</v>
      </c>
      <c r="F139" s="237" t="s">
        <v>317</v>
      </c>
      <c r="G139" s="235"/>
      <c r="H139" s="238">
        <v>220</v>
      </c>
      <c r="I139" s="239"/>
      <c r="J139" s="235"/>
      <c r="K139" s="235"/>
      <c r="L139" s="240"/>
      <c r="M139" s="241"/>
      <c r="N139" s="242"/>
      <c r="O139" s="242"/>
      <c r="P139" s="242"/>
      <c r="Q139" s="242"/>
      <c r="R139" s="242"/>
      <c r="S139" s="242"/>
      <c r="T139" s="243"/>
      <c r="U139" s="12"/>
      <c r="V139" s="12"/>
      <c r="W139" s="12"/>
      <c r="X139" s="12"/>
      <c r="Y139" s="12"/>
      <c r="Z139" s="12"/>
      <c r="AA139" s="12"/>
      <c r="AB139" s="12"/>
      <c r="AC139" s="12"/>
      <c r="AD139" s="12"/>
      <c r="AE139" s="12"/>
      <c r="AT139" s="244" t="s">
        <v>292</v>
      </c>
      <c r="AU139" s="244" t="s">
        <v>70</v>
      </c>
      <c r="AV139" s="12" t="s">
        <v>282</v>
      </c>
      <c r="AW139" s="12" t="s">
        <v>31</v>
      </c>
      <c r="AX139" s="12" t="s">
        <v>77</v>
      </c>
      <c r="AY139" s="244" t="s">
        <v>283</v>
      </c>
    </row>
    <row r="140" s="2" customFormat="1" ht="14.4" customHeight="1">
      <c r="A140" s="35"/>
      <c r="B140" s="36"/>
      <c r="C140" s="223" t="s">
        <v>250</v>
      </c>
      <c r="D140" s="223" t="s">
        <v>301</v>
      </c>
      <c r="E140" s="224" t="s">
        <v>548</v>
      </c>
      <c r="F140" s="225" t="s">
        <v>549</v>
      </c>
      <c r="G140" s="226" t="s">
        <v>281</v>
      </c>
      <c r="H140" s="227">
        <v>220</v>
      </c>
      <c r="I140" s="228"/>
      <c r="J140" s="229">
        <f>ROUND(I140*H140,2)</f>
        <v>0</v>
      </c>
      <c r="K140" s="230"/>
      <c r="L140" s="231"/>
      <c r="M140" s="232" t="s">
        <v>19</v>
      </c>
      <c r="N140" s="233" t="s">
        <v>41</v>
      </c>
      <c r="O140" s="81"/>
      <c r="P140" s="193">
        <f>O140*H140</f>
        <v>0</v>
      </c>
      <c r="Q140" s="193">
        <v>0.00018000000000000001</v>
      </c>
      <c r="R140" s="193">
        <f>Q140*H140</f>
        <v>0.039600000000000003</v>
      </c>
      <c r="S140" s="193">
        <v>0</v>
      </c>
      <c r="T140" s="194">
        <f>S140*H140</f>
        <v>0</v>
      </c>
      <c r="U140" s="35"/>
      <c r="V140" s="35"/>
      <c r="W140" s="35"/>
      <c r="X140" s="35"/>
      <c r="Y140" s="35"/>
      <c r="Z140" s="35"/>
      <c r="AA140" s="35"/>
      <c r="AB140" s="35"/>
      <c r="AC140" s="35"/>
      <c r="AD140" s="35"/>
      <c r="AE140" s="35"/>
      <c r="AR140" s="195" t="s">
        <v>304</v>
      </c>
      <c r="AT140" s="195" t="s">
        <v>301</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2016</v>
      </c>
    </row>
    <row r="141" s="2" customFormat="1">
      <c r="A141" s="35"/>
      <c r="B141" s="36"/>
      <c r="C141" s="37"/>
      <c r="D141" s="197" t="s">
        <v>285</v>
      </c>
      <c r="E141" s="37"/>
      <c r="F141" s="198" t="s">
        <v>549</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2" customFormat="1" ht="14.4" customHeight="1">
      <c r="A142" s="35"/>
      <c r="B142" s="36"/>
      <c r="C142" s="183" t="s">
        <v>253</v>
      </c>
      <c r="D142" s="183" t="s">
        <v>278</v>
      </c>
      <c r="E142" s="184" t="s">
        <v>558</v>
      </c>
      <c r="F142" s="185" t="s">
        <v>559</v>
      </c>
      <c r="G142" s="186" t="s">
        <v>281</v>
      </c>
      <c r="H142" s="187">
        <v>208</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2017</v>
      </c>
    </row>
    <row r="143" s="2" customFormat="1">
      <c r="A143" s="35"/>
      <c r="B143" s="36"/>
      <c r="C143" s="37"/>
      <c r="D143" s="197" t="s">
        <v>285</v>
      </c>
      <c r="E143" s="37"/>
      <c r="F143" s="198" t="s">
        <v>561</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11" customFormat="1">
      <c r="A144" s="11"/>
      <c r="B144" s="212"/>
      <c r="C144" s="213"/>
      <c r="D144" s="197" t="s">
        <v>292</v>
      </c>
      <c r="E144" s="214" t="s">
        <v>19</v>
      </c>
      <c r="F144" s="215" t="s">
        <v>2018</v>
      </c>
      <c r="G144" s="213"/>
      <c r="H144" s="216">
        <v>96</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70</v>
      </c>
      <c r="AY144" s="222" t="s">
        <v>283</v>
      </c>
    </row>
    <row r="145" s="11" customFormat="1">
      <c r="A145" s="11"/>
      <c r="B145" s="212"/>
      <c r="C145" s="213"/>
      <c r="D145" s="197" t="s">
        <v>292</v>
      </c>
      <c r="E145" s="214" t="s">
        <v>19</v>
      </c>
      <c r="F145" s="215" t="s">
        <v>2019</v>
      </c>
      <c r="G145" s="213"/>
      <c r="H145" s="216">
        <v>64</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70</v>
      </c>
      <c r="AY145" s="222" t="s">
        <v>283</v>
      </c>
    </row>
    <row r="146" s="11" customFormat="1">
      <c r="A146" s="11"/>
      <c r="B146" s="212"/>
      <c r="C146" s="213"/>
      <c r="D146" s="197" t="s">
        <v>292</v>
      </c>
      <c r="E146" s="214" t="s">
        <v>19</v>
      </c>
      <c r="F146" s="215" t="s">
        <v>2020</v>
      </c>
      <c r="G146" s="213"/>
      <c r="H146" s="216">
        <v>48</v>
      </c>
      <c r="I146" s="217"/>
      <c r="J146" s="213"/>
      <c r="K146" s="213"/>
      <c r="L146" s="218"/>
      <c r="M146" s="219"/>
      <c r="N146" s="220"/>
      <c r="O146" s="220"/>
      <c r="P146" s="220"/>
      <c r="Q146" s="220"/>
      <c r="R146" s="220"/>
      <c r="S146" s="220"/>
      <c r="T146" s="221"/>
      <c r="U146" s="11"/>
      <c r="V146" s="11"/>
      <c r="W146" s="11"/>
      <c r="X146" s="11"/>
      <c r="Y146" s="11"/>
      <c r="Z146" s="11"/>
      <c r="AA146" s="11"/>
      <c r="AB146" s="11"/>
      <c r="AC146" s="11"/>
      <c r="AD146" s="11"/>
      <c r="AE146" s="11"/>
      <c r="AT146" s="222" t="s">
        <v>292</v>
      </c>
      <c r="AU146" s="222" t="s">
        <v>70</v>
      </c>
      <c r="AV146" s="11" t="s">
        <v>79</v>
      </c>
      <c r="AW146" s="11" t="s">
        <v>31</v>
      </c>
      <c r="AX146" s="11" t="s">
        <v>70</v>
      </c>
      <c r="AY146" s="222" t="s">
        <v>283</v>
      </c>
    </row>
    <row r="147" s="12" customFormat="1">
      <c r="A147" s="12"/>
      <c r="B147" s="234"/>
      <c r="C147" s="235"/>
      <c r="D147" s="197" t="s">
        <v>292</v>
      </c>
      <c r="E147" s="236" t="s">
        <v>19</v>
      </c>
      <c r="F147" s="237" t="s">
        <v>317</v>
      </c>
      <c r="G147" s="235"/>
      <c r="H147" s="238">
        <v>208</v>
      </c>
      <c r="I147" s="239"/>
      <c r="J147" s="235"/>
      <c r="K147" s="235"/>
      <c r="L147" s="240"/>
      <c r="M147" s="241"/>
      <c r="N147" s="242"/>
      <c r="O147" s="242"/>
      <c r="P147" s="242"/>
      <c r="Q147" s="242"/>
      <c r="R147" s="242"/>
      <c r="S147" s="242"/>
      <c r="T147" s="243"/>
      <c r="U147" s="12"/>
      <c r="V147" s="12"/>
      <c r="W147" s="12"/>
      <c r="X147" s="12"/>
      <c r="Y147" s="12"/>
      <c r="Z147" s="12"/>
      <c r="AA147" s="12"/>
      <c r="AB147" s="12"/>
      <c r="AC147" s="12"/>
      <c r="AD147" s="12"/>
      <c r="AE147" s="12"/>
      <c r="AT147" s="244" t="s">
        <v>292</v>
      </c>
      <c r="AU147" s="244" t="s">
        <v>70</v>
      </c>
      <c r="AV147" s="12" t="s">
        <v>282</v>
      </c>
      <c r="AW147" s="12" t="s">
        <v>31</v>
      </c>
      <c r="AX147" s="12" t="s">
        <v>77</v>
      </c>
      <c r="AY147" s="244" t="s">
        <v>283</v>
      </c>
    </row>
    <row r="148" s="2" customFormat="1" ht="14.4" customHeight="1">
      <c r="A148" s="35"/>
      <c r="B148" s="36"/>
      <c r="C148" s="223" t="s">
        <v>354</v>
      </c>
      <c r="D148" s="223" t="s">
        <v>301</v>
      </c>
      <c r="E148" s="224" t="s">
        <v>562</v>
      </c>
      <c r="F148" s="225" t="s">
        <v>563</v>
      </c>
      <c r="G148" s="226" t="s">
        <v>281</v>
      </c>
      <c r="H148" s="227">
        <v>208</v>
      </c>
      <c r="I148" s="228"/>
      <c r="J148" s="229">
        <f>ROUND(I148*H148,2)</f>
        <v>0</v>
      </c>
      <c r="K148" s="230"/>
      <c r="L148" s="231"/>
      <c r="M148" s="232" t="s">
        <v>19</v>
      </c>
      <c r="N148" s="233" t="s">
        <v>41</v>
      </c>
      <c r="O148" s="81"/>
      <c r="P148" s="193">
        <f>O148*H148</f>
        <v>0</v>
      </c>
      <c r="Q148" s="193">
        <v>2.0000000000000002E-05</v>
      </c>
      <c r="R148" s="193">
        <f>Q148*H148</f>
        <v>0.0041600000000000005</v>
      </c>
      <c r="S148" s="193">
        <v>0</v>
      </c>
      <c r="T148" s="194">
        <f>S148*H148</f>
        <v>0</v>
      </c>
      <c r="U148" s="35"/>
      <c r="V148" s="35"/>
      <c r="W148" s="35"/>
      <c r="X148" s="35"/>
      <c r="Y148" s="35"/>
      <c r="Z148" s="35"/>
      <c r="AA148" s="35"/>
      <c r="AB148" s="35"/>
      <c r="AC148" s="35"/>
      <c r="AD148" s="35"/>
      <c r="AE148" s="35"/>
      <c r="AR148" s="195" t="s">
        <v>304</v>
      </c>
      <c r="AT148" s="195" t="s">
        <v>301</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2021</v>
      </c>
    </row>
    <row r="149" s="2" customFormat="1">
      <c r="A149" s="35"/>
      <c r="B149" s="36"/>
      <c r="C149" s="37"/>
      <c r="D149" s="197" t="s">
        <v>285</v>
      </c>
      <c r="E149" s="37"/>
      <c r="F149" s="198" t="s">
        <v>563</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2" customFormat="1" ht="14.4" customHeight="1">
      <c r="A150" s="35"/>
      <c r="B150" s="36"/>
      <c r="C150" s="183" t="s">
        <v>8</v>
      </c>
      <c r="D150" s="183" t="s">
        <v>278</v>
      </c>
      <c r="E150" s="184" t="s">
        <v>407</v>
      </c>
      <c r="F150" s="185" t="s">
        <v>408</v>
      </c>
      <c r="G150" s="186" t="s">
        <v>281</v>
      </c>
      <c r="H150" s="187">
        <v>33</v>
      </c>
      <c r="I150" s="188"/>
      <c r="J150" s="189">
        <f>ROUND(I150*H150,2)</f>
        <v>0</v>
      </c>
      <c r="K150" s="190"/>
      <c r="L150" s="41"/>
      <c r="M150" s="191" t="s">
        <v>19</v>
      </c>
      <c r="N150" s="192" t="s">
        <v>41</v>
      </c>
      <c r="O150" s="81"/>
      <c r="P150" s="193">
        <f>O150*H150</f>
        <v>0</v>
      </c>
      <c r="Q150" s="193">
        <v>0</v>
      </c>
      <c r="R150" s="193">
        <f>Q150*H150</f>
        <v>0</v>
      </c>
      <c r="S150" s="193">
        <v>0</v>
      </c>
      <c r="T150" s="194">
        <f>S150*H150</f>
        <v>0</v>
      </c>
      <c r="U150" s="35"/>
      <c r="V150" s="35"/>
      <c r="W150" s="35"/>
      <c r="X150" s="35"/>
      <c r="Y150" s="35"/>
      <c r="Z150" s="35"/>
      <c r="AA150" s="35"/>
      <c r="AB150" s="35"/>
      <c r="AC150" s="35"/>
      <c r="AD150" s="35"/>
      <c r="AE150" s="35"/>
      <c r="AR150" s="195" t="s">
        <v>282</v>
      </c>
      <c r="AT150" s="195" t="s">
        <v>278</v>
      </c>
      <c r="AU150" s="195" t="s">
        <v>70</v>
      </c>
      <c r="AY150" s="14" t="s">
        <v>283</v>
      </c>
      <c r="BE150" s="196">
        <f>IF(N150="základní",J150,0)</f>
        <v>0</v>
      </c>
      <c r="BF150" s="196">
        <f>IF(N150="snížená",J150,0)</f>
        <v>0</v>
      </c>
      <c r="BG150" s="196">
        <f>IF(N150="zákl. přenesená",J150,0)</f>
        <v>0</v>
      </c>
      <c r="BH150" s="196">
        <f>IF(N150="sníž. přenesená",J150,0)</f>
        <v>0</v>
      </c>
      <c r="BI150" s="196">
        <f>IF(N150="nulová",J150,0)</f>
        <v>0</v>
      </c>
      <c r="BJ150" s="14" t="s">
        <v>77</v>
      </c>
      <c r="BK150" s="196">
        <f>ROUND(I150*H150,2)</f>
        <v>0</v>
      </c>
      <c r="BL150" s="14" t="s">
        <v>282</v>
      </c>
      <c r="BM150" s="195" t="s">
        <v>2022</v>
      </c>
    </row>
    <row r="151" s="2" customFormat="1">
      <c r="A151" s="35"/>
      <c r="B151" s="36"/>
      <c r="C151" s="37"/>
      <c r="D151" s="197" t="s">
        <v>285</v>
      </c>
      <c r="E151" s="37"/>
      <c r="F151" s="198" t="s">
        <v>410</v>
      </c>
      <c r="G151" s="37"/>
      <c r="H151" s="37"/>
      <c r="I151" s="199"/>
      <c r="J151" s="37"/>
      <c r="K151" s="37"/>
      <c r="L151" s="41"/>
      <c r="M151" s="200"/>
      <c r="N151" s="201"/>
      <c r="O151" s="81"/>
      <c r="P151" s="81"/>
      <c r="Q151" s="81"/>
      <c r="R151" s="81"/>
      <c r="S151" s="81"/>
      <c r="T151" s="82"/>
      <c r="U151" s="35"/>
      <c r="V151" s="35"/>
      <c r="W151" s="35"/>
      <c r="X151" s="35"/>
      <c r="Y151" s="35"/>
      <c r="Z151" s="35"/>
      <c r="AA151" s="35"/>
      <c r="AB151" s="35"/>
      <c r="AC151" s="35"/>
      <c r="AD151" s="35"/>
      <c r="AE151" s="35"/>
      <c r="AT151" s="14" t="s">
        <v>285</v>
      </c>
      <c r="AU151" s="14" t="s">
        <v>70</v>
      </c>
    </row>
    <row r="152" s="11" customFormat="1">
      <c r="A152" s="11"/>
      <c r="B152" s="212"/>
      <c r="C152" s="213"/>
      <c r="D152" s="197" t="s">
        <v>292</v>
      </c>
      <c r="E152" s="214" t="s">
        <v>19</v>
      </c>
      <c r="F152" s="215" t="s">
        <v>1979</v>
      </c>
      <c r="G152" s="213"/>
      <c r="H152" s="216">
        <v>12</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1" customFormat="1">
      <c r="A153" s="11"/>
      <c r="B153" s="212"/>
      <c r="C153" s="213"/>
      <c r="D153" s="197" t="s">
        <v>292</v>
      </c>
      <c r="E153" s="214" t="s">
        <v>19</v>
      </c>
      <c r="F153" s="215" t="s">
        <v>2023</v>
      </c>
      <c r="G153" s="213"/>
      <c r="H153" s="216">
        <v>12</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70</v>
      </c>
      <c r="AY153" s="222" t="s">
        <v>283</v>
      </c>
    </row>
    <row r="154" s="11" customFormat="1">
      <c r="A154" s="11"/>
      <c r="B154" s="212"/>
      <c r="C154" s="213"/>
      <c r="D154" s="197" t="s">
        <v>292</v>
      </c>
      <c r="E154" s="214" t="s">
        <v>19</v>
      </c>
      <c r="F154" s="215" t="s">
        <v>2024</v>
      </c>
      <c r="G154" s="213"/>
      <c r="H154" s="216">
        <v>9</v>
      </c>
      <c r="I154" s="217"/>
      <c r="J154" s="213"/>
      <c r="K154" s="213"/>
      <c r="L154" s="218"/>
      <c r="M154" s="219"/>
      <c r="N154" s="220"/>
      <c r="O154" s="220"/>
      <c r="P154" s="220"/>
      <c r="Q154" s="220"/>
      <c r="R154" s="220"/>
      <c r="S154" s="220"/>
      <c r="T154" s="221"/>
      <c r="U154" s="11"/>
      <c r="V154" s="11"/>
      <c r="W154" s="11"/>
      <c r="X154" s="11"/>
      <c r="Y154" s="11"/>
      <c r="Z154" s="11"/>
      <c r="AA154" s="11"/>
      <c r="AB154" s="11"/>
      <c r="AC154" s="11"/>
      <c r="AD154" s="11"/>
      <c r="AE154" s="11"/>
      <c r="AT154" s="222" t="s">
        <v>292</v>
      </c>
      <c r="AU154" s="222" t="s">
        <v>70</v>
      </c>
      <c r="AV154" s="11" t="s">
        <v>79</v>
      </c>
      <c r="AW154" s="11" t="s">
        <v>31</v>
      </c>
      <c r="AX154" s="11" t="s">
        <v>70</v>
      </c>
      <c r="AY154" s="222" t="s">
        <v>283</v>
      </c>
    </row>
    <row r="155" s="12" customFormat="1">
      <c r="A155" s="12"/>
      <c r="B155" s="234"/>
      <c r="C155" s="235"/>
      <c r="D155" s="197" t="s">
        <v>292</v>
      </c>
      <c r="E155" s="236" t="s">
        <v>19</v>
      </c>
      <c r="F155" s="237" t="s">
        <v>317</v>
      </c>
      <c r="G155" s="235"/>
      <c r="H155" s="238">
        <v>33</v>
      </c>
      <c r="I155" s="239"/>
      <c r="J155" s="235"/>
      <c r="K155" s="235"/>
      <c r="L155" s="240"/>
      <c r="M155" s="241"/>
      <c r="N155" s="242"/>
      <c r="O155" s="242"/>
      <c r="P155" s="242"/>
      <c r="Q155" s="242"/>
      <c r="R155" s="242"/>
      <c r="S155" s="242"/>
      <c r="T155" s="243"/>
      <c r="U155" s="12"/>
      <c r="V155" s="12"/>
      <c r="W155" s="12"/>
      <c r="X155" s="12"/>
      <c r="Y155" s="12"/>
      <c r="Z155" s="12"/>
      <c r="AA155" s="12"/>
      <c r="AB155" s="12"/>
      <c r="AC155" s="12"/>
      <c r="AD155" s="12"/>
      <c r="AE155" s="12"/>
      <c r="AT155" s="244" t="s">
        <v>292</v>
      </c>
      <c r="AU155" s="244" t="s">
        <v>70</v>
      </c>
      <c r="AV155" s="12" t="s">
        <v>282</v>
      </c>
      <c r="AW155" s="12" t="s">
        <v>31</v>
      </c>
      <c r="AX155" s="12" t="s">
        <v>77</v>
      </c>
      <c r="AY155" s="244" t="s">
        <v>283</v>
      </c>
    </row>
    <row r="156" s="2" customFormat="1" ht="14.4" customHeight="1">
      <c r="A156" s="35"/>
      <c r="B156" s="36"/>
      <c r="C156" s="183" t="s">
        <v>365</v>
      </c>
      <c r="D156" s="183" t="s">
        <v>278</v>
      </c>
      <c r="E156" s="184" t="s">
        <v>420</v>
      </c>
      <c r="F156" s="185" t="s">
        <v>421</v>
      </c>
      <c r="G156" s="186" t="s">
        <v>343</v>
      </c>
      <c r="H156" s="187">
        <v>45.255000000000003</v>
      </c>
      <c r="I156" s="188"/>
      <c r="J156" s="189">
        <f>ROUND(I156*H156,2)</f>
        <v>0</v>
      </c>
      <c r="K156" s="190"/>
      <c r="L156" s="41"/>
      <c r="M156" s="191" t="s">
        <v>19</v>
      </c>
      <c r="N156" s="192" t="s">
        <v>41</v>
      </c>
      <c r="O156" s="81"/>
      <c r="P156" s="193">
        <f>O156*H156</f>
        <v>0</v>
      </c>
      <c r="Q156" s="193">
        <v>0</v>
      </c>
      <c r="R156" s="193">
        <f>Q156*H156</f>
        <v>0</v>
      </c>
      <c r="S156" s="193">
        <v>0</v>
      </c>
      <c r="T156" s="194">
        <f>S156*H156</f>
        <v>0</v>
      </c>
      <c r="U156" s="35"/>
      <c r="V156" s="35"/>
      <c r="W156" s="35"/>
      <c r="X156" s="35"/>
      <c r="Y156" s="35"/>
      <c r="Z156" s="35"/>
      <c r="AA156" s="35"/>
      <c r="AB156" s="35"/>
      <c r="AC156" s="35"/>
      <c r="AD156" s="35"/>
      <c r="AE156" s="35"/>
      <c r="AR156" s="195" t="s">
        <v>282</v>
      </c>
      <c r="AT156" s="195" t="s">
        <v>278</v>
      </c>
      <c r="AU156" s="195" t="s">
        <v>70</v>
      </c>
      <c r="AY156" s="14" t="s">
        <v>283</v>
      </c>
      <c r="BE156" s="196">
        <f>IF(N156="základní",J156,0)</f>
        <v>0</v>
      </c>
      <c r="BF156" s="196">
        <f>IF(N156="snížená",J156,0)</f>
        <v>0</v>
      </c>
      <c r="BG156" s="196">
        <f>IF(N156="zákl. přenesená",J156,0)</f>
        <v>0</v>
      </c>
      <c r="BH156" s="196">
        <f>IF(N156="sníž. přenesená",J156,0)</f>
        <v>0</v>
      </c>
      <c r="BI156" s="196">
        <f>IF(N156="nulová",J156,0)</f>
        <v>0</v>
      </c>
      <c r="BJ156" s="14" t="s">
        <v>77</v>
      </c>
      <c r="BK156" s="196">
        <f>ROUND(I156*H156,2)</f>
        <v>0</v>
      </c>
      <c r="BL156" s="14" t="s">
        <v>282</v>
      </c>
      <c r="BM156" s="195" t="s">
        <v>2025</v>
      </c>
    </row>
    <row r="157" s="2" customFormat="1">
      <c r="A157" s="35"/>
      <c r="B157" s="36"/>
      <c r="C157" s="37"/>
      <c r="D157" s="197" t="s">
        <v>285</v>
      </c>
      <c r="E157" s="37"/>
      <c r="F157" s="198" t="s">
        <v>423</v>
      </c>
      <c r="G157" s="37"/>
      <c r="H157" s="37"/>
      <c r="I157" s="199"/>
      <c r="J157" s="37"/>
      <c r="K157" s="37"/>
      <c r="L157" s="41"/>
      <c r="M157" s="200"/>
      <c r="N157" s="201"/>
      <c r="O157" s="81"/>
      <c r="P157" s="81"/>
      <c r="Q157" s="81"/>
      <c r="R157" s="81"/>
      <c r="S157" s="81"/>
      <c r="T157" s="82"/>
      <c r="U157" s="35"/>
      <c r="V157" s="35"/>
      <c r="W157" s="35"/>
      <c r="X157" s="35"/>
      <c r="Y157" s="35"/>
      <c r="Z157" s="35"/>
      <c r="AA157" s="35"/>
      <c r="AB157" s="35"/>
      <c r="AC157" s="35"/>
      <c r="AD157" s="35"/>
      <c r="AE157" s="35"/>
      <c r="AT157" s="14" t="s">
        <v>285</v>
      </c>
      <c r="AU157" s="14" t="s">
        <v>70</v>
      </c>
    </row>
    <row r="158" s="10" customFormat="1">
      <c r="A158" s="10"/>
      <c r="B158" s="202"/>
      <c r="C158" s="203"/>
      <c r="D158" s="197" t="s">
        <v>292</v>
      </c>
      <c r="E158" s="204" t="s">
        <v>19</v>
      </c>
      <c r="F158" s="205" t="s">
        <v>426</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0" customFormat="1">
      <c r="A159" s="10"/>
      <c r="B159" s="202"/>
      <c r="C159" s="203"/>
      <c r="D159" s="197" t="s">
        <v>292</v>
      </c>
      <c r="E159" s="204" t="s">
        <v>19</v>
      </c>
      <c r="F159" s="205" t="s">
        <v>2026</v>
      </c>
      <c r="G159" s="203"/>
      <c r="H159" s="204" t="s">
        <v>19</v>
      </c>
      <c r="I159" s="206"/>
      <c r="J159" s="203"/>
      <c r="K159" s="203"/>
      <c r="L159" s="207"/>
      <c r="M159" s="208"/>
      <c r="N159" s="209"/>
      <c r="O159" s="209"/>
      <c r="P159" s="209"/>
      <c r="Q159" s="209"/>
      <c r="R159" s="209"/>
      <c r="S159" s="209"/>
      <c r="T159" s="210"/>
      <c r="U159" s="10"/>
      <c r="V159" s="10"/>
      <c r="W159" s="10"/>
      <c r="X159" s="10"/>
      <c r="Y159" s="10"/>
      <c r="Z159" s="10"/>
      <c r="AA159" s="10"/>
      <c r="AB159" s="10"/>
      <c r="AC159" s="10"/>
      <c r="AD159" s="10"/>
      <c r="AE159" s="10"/>
      <c r="AT159" s="211" t="s">
        <v>292</v>
      </c>
      <c r="AU159" s="211" t="s">
        <v>70</v>
      </c>
      <c r="AV159" s="10" t="s">
        <v>77</v>
      </c>
      <c r="AW159" s="10" t="s">
        <v>31</v>
      </c>
      <c r="AX159" s="10" t="s">
        <v>70</v>
      </c>
      <c r="AY159" s="211" t="s">
        <v>283</v>
      </c>
    </row>
    <row r="160" s="11" customFormat="1">
      <c r="A160" s="11"/>
      <c r="B160" s="212"/>
      <c r="C160" s="213"/>
      <c r="D160" s="197" t="s">
        <v>292</v>
      </c>
      <c r="E160" s="214" t="s">
        <v>19</v>
      </c>
      <c r="F160" s="215" t="s">
        <v>2027</v>
      </c>
      <c r="G160" s="213"/>
      <c r="H160" s="216">
        <v>45.255000000000003</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77</v>
      </c>
      <c r="AY160" s="222" t="s">
        <v>283</v>
      </c>
    </row>
    <row r="161" s="2" customFormat="1" ht="37.8" customHeight="1">
      <c r="A161" s="35"/>
      <c r="B161" s="36"/>
      <c r="C161" s="183" t="s">
        <v>371</v>
      </c>
      <c r="D161" s="183" t="s">
        <v>278</v>
      </c>
      <c r="E161" s="184" t="s">
        <v>1817</v>
      </c>
      <c r="F161" s="185" t="s">
        <v>1818</v>
      </c>
      <c r="G161" s="186" t="s">
        <v>343</v>
      </c>
      <c r="H161" s="187">
        <v>22.628</v>
      </c>
      <c r="I161" s="188"/>
      <c r="J161" s="189">
        <f>ROUND(I161*H161,2)</f>
        <v>0</v>
      </c>
      <c r="K161" s="190"/>
      <c r="L161" s="41"/>
      <c r="M161" s="191" t="s">
        <v>19</v>
      </c>
      <c r="N161" s="192" t="s">
        <v>41</v>
      </c>
      <c r="O161" s="81"/>
      <c r="P161" s="193">
        <f>O161*H161</f>
        <v>0</v>
      </c>
      <c r="Q161" s="193">
        <v>0</v>
      </c>
      <c r="R161" s="193">
        <f>Q161*H161</f>
        <v>0</v>
      </c>
      <c r="S161" s="193">
        <v>0</v>
      </c>
      <c r="T161" s="194">
        <f>S161*H161</f>
        <v>0</v>
      </c>
      <c r="U161" s="35"/>
      <c r="V161" s="35"/>
      <c r="W161" s="35"/>
      <c r="X161" s="35"/>
      <c r="Y161" s="35"/>
      <c r="Z161" s="35"/>
      <c r="AA161" s="35"/>
      <c r="AB161" s="35"/>
      <c r="AC161" s="35"/>
      <c r="AD161" s="35"/>
      <c r="AE161" s="35"/>
      <c r="AR161" s="195" t="s">
        <v>282</v>
      </c>
      <c r="AT161" s="195" t="s">
        <v>278</v>
      </c>
      <c r="AU161" s="195" t="s">
        <v>70</v>
      </c>
      <c r="AY161" s="14" t="s">
        <v>283</v>
      </c>
      <c r="BE161" s="196">
        <f>IF(N161="základní",J161,0)</f>
        <v>0</v>
      </c>
      <c r="BF161" s="196">
        <f>IF(N161="snížená",J161,0)</f>
        <v>0</v>
      </c>
      <c r="BG161" s="196">
        <f>IF(N161="zákl. přenesená",J161,0)</f>
        <v>0</v>
      </c>
      <c r="BH161" s="196">
        <f>IF(N161="sníž. přenesená",J161,0)</f>
        <v>0</v>
      </c>
      <c r="BI161" s="196">
        <f>IF(N161="nulová",J161,0)</f>
        <v>0</v>
      </c>
      <c r="BJ161" s="14" t="s">
        <v>77</v>
      </c>
      <c r="BK161" s="196">
        <f>ROUND(I161*H161,2)</f>
        <v>0</v>
      </c>
      <c r="BL161" s="14" t="s">
        <v>282</v>
      </c>
      <c r="BM161" s="195" t="s">
        <v>2028</v>
      </c>
    </row>
    <row r="162" s="2" customFormat="1">
      <c r="A162" s="35"/>
      <c r="B162" s="36"/>
      <c r="C162" s="37"/>
      <c r="D162" s="197" t="s">
        <v>285</v>
      </c>
      <c r="E162" s="37"/>
      <c r="F162" s="198" t="s">
        <v>1820</v>
      </c>
      <c r="G162" s="37"/>
      <c r="H162" s="37"/>
      <c r="I162" s="199"/>
      <c r="J162" s="37"/>
      <c r="K162" s="37"/>
      <c r="L162" s="41"/>
      <c r="M162" s="200"/>
      <c r="N162" s="201"/>
      <c r="O162" s="81"/>
      <c r="P162" s="81"/>
      <c r="Q162" s="81"/>
      <c r="R162" s="81"/>
      <c r="S162" s="81"/>
      <c r="T162" s="82"/>
      <c r="U162" s="35"/>
      <c r="V162" s="35"/>
      <c r="W162" s="35"/>
      <c r="X162" s="35"/>
      <c r="Y162" s="35"/>
      <c r="Z162" s="35"/>
      <c r="AA162" s="35"/>
      <c r="AB162" s="35"/>
      <c r="AC162" s="35"/>
      <c r="AD162" s="35"/>
      <c r="AE162" s="35"/>
      <c r="AT162" s="14" t="s">
        <v>285</v>
      </c>
      <c r="AU162" s="14" t="s">
        <v>70</v>
      </c>
    </row>
    <row r="163" s="10" customFormat="1">
      <c r="A163" s="10"/>
      <c r="B163" s="202"/>
      <c r="C163" s="203"/>
      <c r="D163" s="197" t="s">
        <v>292</v>
      </c>
      <c r="E163" s="204" t="s">
        <v>19</v>
      </c>
      <c r="F163" s="205" t="s">
        <v>2029</v>
      </c>
      <c r="G163" s="203"/>
      <c r="H163" s="204" t="s">
        <v>19</v>
      </c>
      <c r="I163" s="206"/>
      <c r="J163" s="203"/>
      <c r="K163" s="203"/>
      <c r="L163" s="207"/>
      <c r="M163" s="208"/>
      <c r="N163" s="209"/>
      <c r="O163" s="209"/>
      <c r="P163" s="209"/>
      <c r="Q163" s="209"/>
      <c r="R163" s="209"/>
      <c r="S163" s="209"/>
      <c r="T163" s="210"/>
      <c r="U163" s="10"/>
      <c r="V163" s="10"/>
      <c r="W163" s="10"/>
      <c r="X163" s="10"/>
      <c r="Y163" s="10"/>
      <c r="Z163" s="10"/>
      <c r="AA163" s="10"/>
      <c r="AB163" s="10"/>
      <c r="AC163" s="10"/>
      <c r="AD163" s="10"/>
      <c r="AE163" s="10"/>
      <c r="AT163" s="211" t="s">
        <v>292</v>
      </c>
      <c r="AU163" s="211" t="s">
        <v>70</v>
      </c>
      <c r="AV163" s="10" t="s">
        <v>77</v>
      </c>
      <c r="AW163" s="10" t="s">
        <v>31</v>
      </c>
      <c r="AX163" s="10" t="s">
        <v>70</v>
      </c>
      <c r="AY163" s="211" t="s">
        <v>283</v>
      </c>
    </row>
    <row r="164" s="11" customFormat="1">
      <c r="A164" s="11"/>
      <c r="B164" s="212"/>
      <c r="C164" s="213"/>
      <c r="D164" s="197" t="s">
        <v>292</v>
      </c>
      <c r="E164" s="214" t="s">
        <v>19</v>
      </c>
      <c r="F164" s="215" t="s">
        <v>2030</v>
      </c>
      <c r="G164" s="213"/>
      <c r="H164" s="216">
        <v>22.628</v>
      </c>
      <c r="I164" s="217"/>
      <c r="J164" s="213"/>
      <c r="K164" s="213"/>
      <c r="L164" s="218"/>
      <c r="M164" s="219"/>
      <c r="N164" s="220"/>
      <c r="O164" s="220"/>
      <c r="P164" s="220"/>
      <c r="Q164" s="220"/>
      <c r="R164" s="220"/>
      <c r="S164" s="220"/>
      <c r="T164" s="221"/>
      <c r="U164" s="11"/>
      <c r="V164" s="11"/>
      <c r="W164" s="11"/>
      <c r="X164" s="11"/>
      <c r="Y164" s="11"/>
      <c r="Z164" s="11"/>
      <c r="AA164" s="11"/>
      <c r="AB164" s="11"/>
      <c r="AC164" s="11"/>
      <c r="AD164" s="11"/>
      <c r="AE164" s="11"/>
      <c r="AT164" s="222" t="s">
        <v>292</v>
      </c>
      <c r="AU164" s="222" t="s">
        <v>70</v>
      </c>
      <c r="AV164" s="11" t="s">
        <v>79</v>
      </c>
      <c r="AW164" s="11" t="s">
        <v>31</v>
      </c>
      <c r="AX164" s="11" t="s">
        <v>77</v>
      </c>
      <c r="AY164" s="222" t="s">
        <v>283</v>
      </c>
    </row>
    <row r="165" s="2" customFormat="1" ht="14.4" customHeight="1">
      <c r="A165" s="35"/>
      <c r="B165" s="36"/>
      <c r="C165" s="183" t="s">
        <v>419</v>
      </c>
      <c r="D165" s="183" t="s">
        <v>278</v>
      </c>
      <c r="E165" s="184" t="s">
        <v>341</v>
      </c>
      <c r="F165" s="185" t="s">
        <v>342</v>
      </c>
      <c r="G165" s="186" t="s">
        <v>343</v>
      </c>
      <c r="H165" s="187">
        <v>9.9440000000000008</v>
      </c>
      <c r="I165" s="188"/>
      <c r="J165" s="189">
        <f>ROUND(I165*H165,2)</f>
        <v>0</v>
      </c>
      <c r="K165" s="190"/>
      <c r="L165" s="41"/>
      <c r="M165" s="191" t="s">
        <v>19</v>
      </c>
      <c r="N165" s="192" t="s">
        <v>41</v>
      </c>
      <c r="O165" s="81"/>
      <c r="P165" s="193">
        <f>O165*H165</f>
        <v>0</v>
      </c>
      <c r="Q165" s="193">
        <v>0</v>
      </c>
      <c r="R165" s="193">
        <f>Q165*H165</f>
        <v>0</v>
      </c>
      <c r="S165" s="193">
        <v>0</v>
      </c>
      <c r="T165" s="194">
        <f>S165*H165</f>
        <v>0</v>
      </c>
      <c r="U165" s="35"/>
      <c r="V165" s="35"/>
      <c r="W165" s="35"/>
      <c r="X165" s="35"/>
      <c r="Y165" s="35"/>
      <c r="Z165" s="35"/>
      <c r="AA165" s="35"/>
      <c r="AB165" s="35"/>
      <c r="AC165" s="35"/>
      <c r="AD165" s="35"/>
      <c r="AE165" s="35"/>
      <c r="AR165" s="195" t="s">
        <v>282</v>
      </c>
      <c r="AT165" s="195" t="s">
        <v>278</v>
      </c>
      <c r="AU165" s="195" t="s">
        <v>70</v>
      </c>
      <c r="AY165" s="14" t="s">
        <v>283</v>
      </c>
      <c r="BE165" s="196">
        <f>IF(N165="základní",J165,0)</f>
        <v>0</v>
      </c>
      <c r="BF165" s="196">
        <f>IF(N165="snížená",J165,0)</f>
        <v>0</v>
      </c>
      <c r="BG165" s="196">
        <f>IF(N165="zákl. přenesená",J165,0)</f>
        <v>0</v>
      </c>
      <c r="BH165" s="196">
        <f>IF(N165="sníž. přenesená",J165,0)</f>
        <v>0</v>
      </c>
      <c r="BI165" s="196">
        <f>IF(N165="nulová",J165,0)</f>
        <v>0</v>
      </c>
      <c r="BJ165" s="14" t="s">
        <v>77</v>
      </c>
      <c r="BK165" s="196">
        <f>ROUND(I165*H165,2)</f>
        <v>0</v>
      </c>
      <c r="BL165" s="14" t="s">
        <v>282</v>
      </c>
      <c r="BM165" s="195" t="s">
        <v>2031</v>
      </c>
    </row>
    <row r="166" s="2" customFormat="1">
      <c r="A166" s="35"/>
      <c r="B166" s="36"/>
      <c r="C166" s="37"/>
      <c r="D166" s="197" t="s">
        <v>285</v>
      </c>
      <c r="E166" s="37"/>
      <c r="F166" s="198" t="s">
        <v>345</v>
      </c>
      <c r="G166" s="37"/>
      <c r="H166" s="37"/>
      <c r="I166" s="199"/>
      <c r="J166" s="37"/>
      <c r="K166" s="37"/>
      <c r="L166" s="41"/>
      <c r="M166" s="200"/>
      <c r="N166" s="201"/>
      <c r="O166" s="81"/>
      <c r="P166" s="81"/>
      <c r="Q166" s="81"/>
      <c r="R166" s="81"/>
      <c r="S166" s="81"/>
      <c r="T166" s="82"/>
      <c r="U166" s="35"/>
      <c r="V166" s="35"/>
      <c r="W166" s="35"/>
      <c r="X166" s="35"/>
      <c r="Y166" s="35"/>
      <c r="Z166" s="35"/>
      <c r="AA166" s="35"/>
      <c r="AB166" s="35"/>
      <c r="AC166" s="35"/>
      <c r="AD166" s="35"/>
      <c r="AE166" s="35"/>
      <c r="AT166" s="14" t="s">
        <v>285</v>
      </c>
      <c r="AU166" s="14" t="s">
        <v>70</v>
      </c>
    </row>
    <row r="167" s="10" customFormat="1">
      <c r="A167" s="10"/>
      <c r="B167" s="202"/>
      <c r="C167" s="203"/>
      <c r="D167" s="197" t="s">
        <v>292</v>
      </c>
      <c r="E167" s="204" t="s">
        <v>19</v>
      </c>
      <c r="F167" s="205" t="s">
        <v>1899</v>
      </c>
      <c r="G167" s="203"/>
      <c r="H167" s="204" t="s">
        <v>19</v>
      </c>
      <c r="I167" s="206"/>
      <c r="J167" s="203"/>
      <c r="K167" s="203"/>
      <c r="L167" s="207"/>
      <c r="M167" s="208"/>
      <c r="N167" s="209"/>
      <c r="O167" s="209"/>
      <c r="P167" s="209"/>
      <c r="Q167" s="209"/>
      <c r="R167" s="209"/>
      <c r="S167" s="209"/>
      <c r="T167" s="210"/>
      <c r="U167" s="10"/>
      <c r="V167" s="10"/>
      <c r="W167" s="10"/>
      <c r="X167" s="10"/>
      <c r="Y167" s="10"/>
      <c r="Z167" s="10"/>
      <c r="AA167" s="10"/>
      <c r="AB167" s="10"/>
      <c r="AC167" s="10"/>
      <c r="AD167" s="10"/>
      <c r="AE167" s="10"/>
      <c r="AT167" s="211" t="s">
        <v>292</v>
      </c>
      <c r="AU167" s="211" t="s">
        <v>70</v>
      </c>
      <c r="AV167" s="10" t="s">
        <v>77</v>
      </c>
      <c r="AW167" s="10" t="s">
        <v>31</v>
      </c>
      <c r="AX167" s="10" t="s">
        <v>70</v>
      </c>
      <c r="AY167" s="211" t="s">
        <v>283</v>
      </c>
    </row>
    <row r="168" s="11" customFormat="1">
      <c r="A168" s="11"/>
      <c r="B168" s="212"/>
      <c r="C168" s="213"/>
      <c r="D168" s="197" t="s">
        <v>292</v>
      </c>
      <c r="E168" s="214" t="s">
        <v>19</v>
      </c>
      <c r="F168" s="215" t="s">
        <v>2032</v>
      </c>
      <c r="G168" s="213"/>
      <c r="H168" s="216">
        <v>9.9000000000000004</v>
      </c>
      <c r="I168" s="217"/>
      <c r="J168" s="213"/>
      <c r="K168" s="213"/>
      <c r="L168" s="218"/>
      <c r="M168" s="219"/>
      <c r="N168" s="220"/>
      <c r="O168" s="220"/>
      <c r="P168" s="220"/>
      <c r="Q168" s="220"/>
      <c r="R168" s="220"/>
      <c r="S168" s="220"/>
      <c r="T168" s="221"/>
      <c r="U168" s="11"/>
      <c r="V168" s="11"/>
      <c r="W168" s="11"/>
      <c r="X168" s="11"/>
      <c r="Y168" s="11"/>
      <c r="Z168" s="11"/>
      <c r="AA168" s="11"/>
      <c r="AB168" s="11"/>
      <c r="AC168" s="11"/>
      <c r="AD168" s="11"/>
      <c r="AE168" s="11"/>
      <c r="AT168" s="222" t="s">
        <v>292</v>
      </c>
      <c r="AU168" s="222" t="s">
        <v>70</v>
      </c>
      <c r="AV168" s="11" t="s">
        <v>79</v>
      </c>
      <c r="AW168" s="11" t="s">
        <v>31</v>
      </c>
      <c r="AX168" s="11" t="s">
        <v>70</v>
      </c>
      <c r="AY168" s="222" t="s">
        <v>283</v>
      </c>
    </row>
    <row r="169" s="10" customFormat="1">
      <c r="A169" s="10"/>
      <c r="B169" s="202"/>
      <c r="C169" s="203"/>
      <c r="D169" s="197" t="s">
        <v>292</v>
      </c>
      <c r="E169" s="204" t="s">
        <v>19</v>
      </c>
      <c r="F169" s="205" t="s">
        <v>1900</v>
      </c>
      <c r="G169" s="203"/>
      <c r="H169" s="204" t="s">
        <v>19</v>
      </c>
      <c r="I169" s="206"/>
      <c r="J169" s="203"/>
      <c r="K169" s="203"/>
      <c r="L169" s="207"/>
      <c r="M169" s="208"/>
      <c r="N169" s="209"/>
      <c r="O169" s="209"/>
      <c r="P169" s="209"/>
      <c r="Q169" s="209"/>
      <c r="R169" s="209"/>
      <c r="S169" s="209"/>
      <c r="T169" s="210"/>
      <c r="U169" s="10"/>
      <c r="V169" s="10"/>
      <c r="W169" s="10"/>
      <c r="X169" s="10"/>
      <c r="Y169" s="10"/>
      <c r="Z169" s="10"/>
      <c r="AA169" s="10"/>
      <c r="AB169" s="10"/>
      <c r="AC169" s="10"/>
      <c r="AD169" s="10"/>
      <c r="AE169" s="10"/>
      <c r="AT169" s="211" t="s">
        <v>292</v>
      </c>
      <c r="AU169" s="211" t="s">
        <v>70</v>
      </c>
      <c r="AV169" s="10" t="s">
        <v>77</v>
      </c>
      <c r="AW169" s="10" t="s">
        <v>31</v>
      </c>
      <c r="AX169" s="10" t="s">
        <v>70</v>
      </c>
      <c r="AY169" s="211" t="s">
        <v>283</v>
      </c>
    </row>
    <row r="170" s="11" customFormat="1">
      <c r="A170" s="11"/>
      <c r="B170" s="212"/>
      <c r="C170" s="213"/>
      <c r="D170" s="197" t="s">
        <v>292</v>
      </c>
      <c r="E170" s="214" t="s">
        <v>19</v>
      </c>
      <c r="F170" s="215" t="s">
        <v>2033</v>
      </c>
      <c r="G170" s="213"/>
      <c r="H170" s="216">
        <v>0.043999999999999997</v>
      </c>
      <c r="I170" s="217"/>
      <c r="J170" s="213"/>
      <c r="K170" s="213"/>
      <c r="L170" s="218"/>
      <c r="M170" s="219"/>
      <c r="N170" s="220"/>
      <c r="O170" s="220"/>
      <c r="P170" s="220"/>
      <c r="Q170" s="220"/>
      <c r="R170" s="220"/>
      <c r="S170" s="220"/>
      <c r="T170" s="221"/>
      <c r="U170" s="11"/>
      <c r="V170" s="11"/>
      <c r="W170" s="11"/>
      <c r="X170" s="11"/>
      <c r="Y170" s="11"/>
      <c r="Z170" s="11"/>
      <c r="AA170" s="11"/>
      <c r="AB170" s="11"/>
      <c r="AC170" s="11"/>
      <c r="AD170" s="11"/>
      <c r="AE170" s="11"/>
      <c r="AT170" s="222" t="s">
        <v>292</v>
      </c>
      <c r="AU170" s="222" t="s">
        <v>70</v>
      </c>
      <c r="AV170" s="11" t="s">
        <v>79</v>
      </c>
      <c r="AW170" s="11" t="s">
        <v>31</v>
      </c>
      <c r="AX170" s="11" t="s">
        <v>70</v>
      </c>
      <c r="AY170" s="222" t="s">
        <v>283</v>
      </c>
    </row>
    <row r="171" s="12" customFormat="1">
      <c r="A171" s="12"/>
      <c r="B171" s="234"/>
      <c r="C171" s="235"/>
      <c r="D171" s="197" t="s">
        <v>292</v>
      </c>
      <c r="E171" s="236" t="s">
        <v>19</v>
      </c>
      <c r="F171" s="237" t="s">
        <v>317</v>
      </c>
      <c r="G171" s="235"/>
      <c r="H171" s="238">
        <v>9.9440000000000008</v>
      </c>
      <c r="I171" s="239"/>
      <c r="J171" s="235"/>
      <c r="K171" s="235"/>
      <c r="L171" s="240"/>
      <c r="M171" s="241"/>
      <c r="N171" s="242"/>
      <c r="O171" s="242"/>
      <c r="P171" s="242"/>
      <c r="Q171" s="242"/>
      <c r="R171" s="242"/>
      <c r="S171" s="242"/>
      <c r="T171" s="243"/>
      <c r="U171" s="12"/>
      <c r="V171" s="12"/>
      <c r="W171" s="12"/>
      <c r="X171" s="12"/>
      <c r="Y171" s="12"/>
      <c r="Z171" s="12"/>
      <c r="AA171" s="12"/>
      <c r="AB171" s="12"/>
      <c r="AC171" s="12"/>
      <c r="AD171" s="12"/>
      <c r="AE171" s="12"/>
      <c r="AT171" s="244" t="s">
        <v>292</v>
      </c>
      <c r="AU171" s="244" t="s">
        <v>70</v>
      </c>
      <c r="AV171" s="12" t="s">
        <v>282</v>
      </c>
      <c r="AW171" s="12" t="s">
        <v>31</v>
      </c>
      <c r="AX171" s="12" t="s">
        <v>77</v>
      </c>
      <c r="AY171" s="244" t="s">
        <v>283</v>
      </c>
    </row>
    <row r="172" s="2" customFormat="1" ht="24.15" customHeight="1">
      <c r="A172" s="35"/>
      <c r="B172" s="36"/>
      <c r="C172" s="183" t="s">
        <v>428</v>
      </c>
      <c r="D172" s="183" t="s">
        <v>278</v>
      </c>
      <c r="E172" s="184" t="s">
        <v>348</v>
      </c>
      <c r="F172" s="185" t="s">
        <v>349</v>
      </c>
      <c r="G172" s="186" t="s">
        <v>343</v>
      </c>
      <c r="H172" s="187">
        <v>9.9000000000000004</v>
      </c>
      <c r="I172" s="188"/>
      <c r="J172" s="189">
        <f>ROUND(I172*H172,2)</f>
        <v>0</v>
      </c>
      <c r="K172" s="190"/>
      <c r="L172" s="41"/>
      <c r="M172" s="191" t="s">
        <v>19</v>
      </c>
      <c r="N172" s="192" t="s">
        <v>41</v>
      </c>
      <c r="O172" s="81"/>
      <c r="P172" s="193">
        <f>O172*H172</f>
        <v>0</v>
      </c>
      <c r="Q172" s="193">
        <v>0</v>
      </c>
      <c r="R172" s="193">
        <f>Q172*H172</f>
        <v>0</v>
      </c>
      <c r="S172" s="193">
        <v>0</v>
      </c>
      <c r="T172" s="194">
        <f>S172*H172</f>
        <v>0</v>
      </c>
      <c r="U172" s="35"/>
      <c r="V172" s="35"/>
      <c r="W172" s="35"/>
      <c r="X172" s="35"/>
      <c r="Y172" s="35"/>
      <c r="Z172" s="35"/>
      <c r="AA172" s="35"/>
      <c r="AB172" s="35"/>
      <c r="AC172" s="35"/>
      <c r="AD172" s="35"/>
      <c r="AE172" s="35"/>
      <c r="AR172" s="195" t="s">
        <v>282</v>
      </c>
      <c r="AT172" s="195" t="s">
        <v>278</v>
      </c>
      <c r="AU172" s="195" t="s">
        <v>70</v>
      </c>
      <c r="AY172" s="14" t="s">
        <v>283</v>
      </c>
      <c r="BE172" s="196">
        <f>IF(N172="základní",J172,0)</f>
        <v>0</v>
      </c>
      <c r="BF172" s="196">
        <f>IF(N172="snížená",J172,0)</f>
        <v>0</v>
      </c>
      <c r="BG172" s="196">
        <f>IF(N172="zákl. přenesená",J172,0)</f>
        <v>0</v>
      </c>
      <c r="BH172" s="196">
        <f>IF(N172="sníž. přenesená",J172,0)</f>
        <v>0</v>
      </c>
      <c r="BI172" s="196">
        <f>IF(N172="nulová",J172,0)</f>
        <v>0</v>
      </c>
      <c r="BJ172" s="14" t="s">
        <v>77</v>
      </c>
      <c r="BK172" s="196">
        <f>ROUND(I172*H172,2)</f>
        <v>0</v>
      </c>
      <c r="BL172" s="14" t="s">
        <v>282</v>
      </c>
      <c r="BM172" s="195" t="s">
        <v>2034</v>
      </c>
    </row>
    <row r="173" s="2" customFormat="1">
      <c r="A173" s="35"/>
      <c r="B173" s="36"/>
      <c r="C173" s="37"/>
      <c r="D173" s="197" t="s">
        <v>285</v>
      </c>
      <c r="E173" s="37"/>
      <c r="F173" s="198" t="s">
        <v>351</v>
      </c>
      <c r="G173" s="37"/>
      <c r="H173" s="37"/>
      <c r="I173" s="199"/>
      <c r="J173" s="37"/>
      <c r="K173" s="37"/>
      <c r="L173" s="41"/>
      <c r="M173" s="200"/>
      <c r="N173" s="201"/>
      <c r="O173" s="81"/>
      <c r="P173" s="81"/>
      <c r="Q173" s="81"/>
      <c r="R173" s="81"/>
      <c r="S173" s="81"/>
      <c r="T173" s="82"/>
      <c r="U173" s="35"/>
      <c r="V173" s="35"/>
      <c r="W173" s="35"/>
      <c r="X173" s="35"/>
      <c r="Y173" s="35"/>
      <c r="Z173" s="35"/>
      <c r="AA173" s="35"/>
      <c r="AB173" s="35"/>
      <c r="AC173" s="35"/>
      <c r="AD173" s="35"/>
      <c r="AE173" s="35"/>
      <c r="AT173" s="14" t="s">
        <v>285</v>
      </c>
      <c r="AU173" s="14" t="s">
        <v>70</v>
      </c>
    </row>
    <row r="174" s="10" customFormat="1">
      <c r="A174" s="10"/>
      <c r="B174" s="202"/>
      <c r="C174" s="203"/>
      <c r="D174" s="197" t="s">
        <v>292</v>
      </c>
      <c r="E174" s="204" t="s">
        <v>19</v>
      </c>
      <c r="F174" s="205" t="s">
        <v>1903</v>
      </c>
      <c r="G174" s="203"/>
      <c r="H174" s="204" t="s">
        <v>19</v>
      </c>
      <c r="I174" s="206"/>
      <c r="J174" s="203"/>
      <c r="K174" s="203"/>
      <c r="L174" s="207"/>
      <c r="M174" s="208"/>
      <c r="N174" s="209"/>
      <c r="O174" s="209"/>
      <c r="P174" s="209"/>
      <c r="Q174" s="209"/>
      <c r="R174" s="209"/>
      <c r="S174" s="209"/>
      <c r="T174" s="210"/>
      <c r="U174" s="10"/>
      <c r="V174" s="10"/>
      <c r="W174" s="10"/>
      <c r="X174" s="10"/>
      <c r="Y174" s="10"/>
      <c r="Z174" s="10"/>
      <c r="AA174" s="10"/>
      <c r="AB174" s="10"/>
      <c r="AC174" s="10"/>
      <c r="AD174" s="10"/>
      <c r="AE174" s="10"/>
      <c r="AT174" s="211" t="s">
        <v>292</v>
      </c>
      <c r="AU174" s="211" t="s">
        <v>70</v>
      </c>
      <c r="AV174" s="10" t="s">
        <v>77</v>
      </c>
      <c r="AW174" s="10" t="s">
        <v>31</v>
      </c>
      <c r="AX174" s="10" t="s">
        <v>70</v>
      </c>
      <c r="AY174" s="211" t="s">
        <v>283</v>
      </c>
    </row>
    <row r="175" s="11" customFormat="1">
      <c r="A175" s="11"/>
      <c r="B175" s="212"/>
      <c r="C175" s="213"/>
      <c r="D175" s="197" t="s">
        <v>292</v>
      </c>
      <c r="E175" s="214" t="s">
        <v>19</v>
      </c>
      <c r="F175" s="215" t="s">
        <v>2032</v>
      </c>
      <c r="G175" s="213"/>
      <c r="H175" s="216">
        <v>9.9000000000000004</v>
      </c>
      <c r="I175" s="217"/>
      <c r="J175" s="213"/>
      <c r="K175" s="213"/>
      <c r="L175" s="218"/>
      <c r="M175" s="219"/>
      <c r="N175" s="220"/>
      <c r="O175" s="220"/>
      <c r="P175" s="220"/>
      <c r="Q175" s="220"/>
      <c r="R175" s="220"/>
      <c r="S175" s="220"/>
      <c r="T175" s="221"/>
      <c r="U175" s="11"/>
      <c r="V175" s="11"/>
      <c r="W175" s="11"/>
      <c r="X175" s="11"/>
      <c r="Y175" s="11"/>
      <c r="Z175" s="11"/>
      <c r="AA175" s="11"/>
      <c r="AB175" s="11"/>
      <c r="AC175" s="11"/>
      <c r="AD175" s="11"/>
      <c r="AE175" s="11"/>
      <c r="AT175" s="222" t="s">
        <v>292</v>
      </c>
      <c r="AU175" s="222" t="s">
        <v>70</v>
      </c>
      <c r="AV175" s="11" t="s">
        <v>79</v>
      </c>
      <c r="AW175" s="11" t="s">
        <v>31</v>
      </c>
      <c r="AX175" s="11" t="s">
        <v>77</v>
      </c>
      <c r="AY175" s="222" t="s">
        <v>283</v>
      </c>
    </row>
    <row r="176" s="2" customFormat="1" ht="24.15" customHeight="1">
      <c r="A176" s="35"/>
      <c r="B176" s="36"/>
      <c r="C176" s="183" t="s">
        <v>435</v>
      </c>
      <c r="D176" s="183" t="s">
        <v>278</v>
      </c>
      <c r="E176" s="184" t="s">
        <v>355</v>
      </c>
      <c r="F176" s="185" t="s">
        <v>356</v>
      </c>
      <c r="G176" s="186" t="s">
        <v>343</v>
      </c>
      <c r="H176" s="187">
        <v>0.043999999999999997</v>
      </c>
      <c r="I176" s="188"/>
      <c r="J176" s="189">
        <f>ROUND(I176*H176,2)</f>
        <v>0</v>
      </c>
      <c r="K176" s="190"/>
      <c r="L176" s="41"/>
      <c r="M176" s="191" t="s">
        <v>19</v>
      </c>
      <c r="N176" s="192" t="s">
        <v>41</v>
      </c>
      <c r="O176" s="81"/>
      <c r="P176" s="193">
        <f>O176*H176</f>
        <v>0</v>
      </c>
      <c r="Q176" s="193">
        <v>0</v>
      </c>
      <c r="R176" s="193">
        <f>Q176*H176</f>
        <v>0</v>
      </c>
      <c r="S176" s="193">
        <v>0</v>
      </c>
      <c r="T176" s="194">
        <f>S176*H176</f>
        <v>0</v>
      </c>
      <c r="U176" s="35"/>
      <c r="V176" s="35"/>
      <c r="W176" s="35"/>
      <c r="X176" s="35"/>
      <c r="Y176" s="35"/>
      <c r="Z176" s="35"/>
      <c r="AA176" s="35"/>
      <c r="AB176" s="35"/>
      <c r="AC176" s="35"/>
      <c r="AD176" s="35"/>
      <c r="AE176" s="35"/>
      <c r="AR176" s="195" t="s">
        <v>282</v>
      </c>
      <c r="AT176" s="195" t="s">
        <v>278</v>
      </c>
      <c r="AU176" s="195" t="s">
        <v>70</v>
      </c>
      <c r="AY176" s="14" t="s">
        <v>283</v>
      </c>
      <c r="BE176" s="196">
        <f>IF(N176="základní",J176,0)</f>
        <v>0</v>
      </c>
      <c r="BF176" s="196">
        <f>IF(N176="snížená",J176,0)</f>
        <v>0</v>
      </c>
      <c r="BG176" s="196">
        <f>IF(N176="zákl. přenesená",J176,0)</f>
        <v>0</v>
      </c>
      <c r="BH176" s="196">
        <f>IF(N176="sníž. přenesená",J176,0)</f>
        <v>0</v>
      </c>
      <c r="BI176" s="196">
        <f>IF(N176="nulová",J176,0)</f>
        <v>0</v>
      </c>
      <c r="BJ176" s="14" t="s">
        <v>77</v>
      </c>
      <c r="BK176" s="196">
        <f>ROUND(I176*H176,2)</f>
        <v>0</v>
      </c>
      <c r="BL176" s="14" t="s">
        <v>282</v>
      </c>
      <c r="BM176" s="195" t="s">
        <v>2035</v>
      </c>
    </row>
    <row r="177" s="2" customFormat="1">
      <c r="A177" s="35"/>
      <c r="B177" s="36"/>
      <c r="C177" s="37"/>
      <c r="D177" s="197" t="s">
        <v>285</v>
      </c>
      <c r="E177" s="37"/>
      <c r="F177" s="198" t="s">
        <v>358</v>
      </c>
      <c r="G177" s="37"/>
      <c r="H177" s="37"/>
      <c r="I177" s="199"/>
      <c r="J177" s="37"/>
      <c r="K177" s="37"/>
      <c r="L177" s="41"/>
      <c r="M177" s="200"/>
      <c r="N177" s="201"/>
      <c r="O177" s="81"/>
      <c r="P177" s="81"/>
      <c r="Q177" s="81"/>
      <c r="R177" s="81"/>
      <c r="S177" s="81"/>
      <c r="T177" s="82"/>
      <c r="U177" s="35"/>
      <c r="V177" s="35"/>
      <c r="W177" s="35"/>
      <c r="X177" s="35"/>
      <c r="Y177" s="35"/>
      <c r="Z177" s="35"/>
      <c r="AA177" s="35"/>
      <c r="AB177" s="35"/>
      <c r="AC177" s="35"/>
      <c r="AD177" s="35"/>
      <c r="AE177" s="35"/>
      <c r="AT177" s="14" t="s">
        <v>285</v>
      </c>
      <c r="AU177" s="14" t="s">
        <v>70</v>
      </c>
    </row>
    <row r="178" s="10" customFormat="1">
      <c r="A178" s="10"/>
      <c r="B178" s="202"/>
      <c r="C178" s="203"/>
      <c r="D178" s="197" t="s">
        <v>292</v>
      </c>
      <c r="E178" s="204" t="s">
        <v>19</v>
      </c>
      <c r="F178" s="205" t="s">
        <v>1905</v>
      </c>
      <c r="G178" s="203"/>
      <c r="H178" s="204" t="s">
        <v>19</v>
      </c>
      <c r="I178" s="206"/>
      <c r="J178" s="203"/>
      <c r="K178" s="203"/>
      <c r="L178" s="207"/>
      <c r="M178" s="208"/>
      <c r="N178" s="209"/>
      <c r="O178" s="209"/>
      <c r="P178" s="209"/>
      <c r="Q178" s="209"/>
      <c r="R178" s="209"/>
      <c r="S178" s="209"/>
      <c r="T178" s="210"/>
      <c r="U178" s="10"/>
      <c r="V178" s="10"/>
      <c r="W178" s="10"/>
      <c r="X178" s="10"/>
      <c r="Y178" s="10"/>
      <c r="Z178" s="10"/>
      <c r="AA178" s="10"/>
      <c r="AB178" s="10"/>
      <c r="AC178" s="10"/>
      <c r="AD178" s="10"/>
      <c r="AE178" s="10"/>
      <c r="AT178" s="211" t="s">
        <v>292</v>
      </c>
      <c r="AU178" s="211" t="s">
        <v>70</v>
      </c>
      <c r="AV178" s="10" t="s">
        <v>77</v>
      </c>
      <c r="AW178" s="10" t="s">
        <v>31</v>
      </c>
      <c r="AX178" s="10" t="s">
        <v>70</v>
      </c>
      <c r="AY178" s="211" t="s">
        <v>283</v>
      </c>
    </row>
    <row r="179" s="11" customFormat="1">
      <c r="A179" s="11"/>
      <c r="B179" s="212"/>
      <c r="C179" s="213"/>
      <c r="D179" s="197" t="s">
        <v>292</v>
      </c>
      <c r="E179" s="214" t="s">
        <v>19</v>
      </c>
      <c r="F179" s="215" t="s">
        <v>2033</v>
      </c>
      <c r="G179" s="213"/>
      <c r="H179" s="216">
        <v>0.043999999999999997</v>
      </c>
      <c r="I179" s="217"/>
      <c r="J179" s="213"/>
      <c r="K179" s="213"/>
      <c r="L179" s="218"/>
      <c r="M179" s="219"/>
      <c r="N179" s="220"/>
      <c r="O179" s="220"/>
      <c r="P179" s="220"/>
      <c r="Q179" s="220"/>
      <c r="R179" s="220"/>
      <c r="S179" s="220"/>
      <c r="T179" s="221"/>
      <c r="U179" s="11"/>
      <c r="V179" s="11"/>
      <c r="W179" s="11"/>
      <c r="X179" s="11"/>
      <c r="Y179" s="11"/>
      <c r="Z179" s="11"/>
      <c r="AA179" s="11"/>
      <c r="AB179" s="11"/>
      <c r="AC179" s="11"/>
      <c r="AD179" s="11"/>
      <c r="AE179" s="11"/>
      <c r="AT179" s="222" t="s">
        <v>292</v>
      </c>
      <c r="AU179" s="222" t="s">
        <v>70</v>
      </c>
      <c r="AV179" s="11" t="s">
        <v>79</v>
      </c>
      <c r="AW179" s="11" t="s">
        <v>31</v>
      </c>
      <c r="AX179" s="11" t="s">
        <v>77</v>
      </c>
      <c r="AY179" s="222" t="s">
        <v>283</v>
      </c>
    </row>
    <row r="180" s="2" customFormat="1" ht="14.4" customHeight="1">
      <c r="A180" s="35"/>
      <c r="B180" s="36"/>
      <c r="C180" s="183" t="s">
        <v>7</v>
      </c>
      <c r="D180" s="183" t="s">
        <v>278</v>
      </c>
      <c r="E180" s="184" t="s">
        <v>361</v>
      </c>
      <c r="F180" s="185" t="s">
        <v>362</v>
      </c>
      <c r="G180" s="186" t="s">
        <v>343</v>
      </c>
      <c r="H180" s="187">
        <v>0.043999999999999997</v>
      </c>
      <c r="I180" s="188"/>
      <c r="J180" s="189">
        <f>ROUND(I180*H180,2)</f>
        <v>0</v>
      </c>
      <c r="K180" s="190"/>
      <c r="L180" s="41"/>
      <c r="M180" s="191" t="s">
        <v>19</v>
      </c>
      <c r="N180" s="192" t="s">
        <v>41</v>
      </c>
      <c r="O180" s="81"/>
      <c r="P180" s="193">
        <f>O180*H180</f>
        <v>0</v>
      </c>
      <c r="Q180" s="193">
        <v>0</v>
      </c>
      <c r="R180" s="193">
        <f>Q180*H180</f>
        <v>0</v>
      </c>
      <c r="S180" s="193">
        <v>0</v>
      </c>
      <c r="T180" s="194">
        <f>S180*H180</f>
        <v>0</v>
      </c>
      <c r="U180" s="35"/>
      <c r="V180" s="35"/>
      <c r="W180" s="35"/>
      <c r="X180" s="35"/>
      <c r="Y180" s="35"/>
      <c r="Z180" s="35"/>
      <c r="AA180" s="35"/>
      <c r="AB180" s="35"/>
      <c r="AC180" s="35"/>
      <c r="AD180" s="35"/>
      <c r="AE180" s="35"/>
      <c r="AR180" s="195" t="s">
        <v>282</v>
      </c>
      <c r="AT180" s="195" t="s">
        <v>278</v>
      </c>
      <c r="AU180" s="195" t="s">
        <v>70</v>
      </c>
      <c r="AY180" s="14" t="s">
        <v>283</v>
      </c>
      <c r="BE180" s="196">
        <f>IF(N180="základní",J180,0)</f>
        <v>0</v>
      </c>
      <c r="BF180" s="196">
        <f>IF(N180="snížená",J180,0)</f>
        <v>0</v>
      </c>
      <c r="BG180" s="196">
        <f>IF(N180="zákl. přenesená",J180,0)</f>
        <v>0</v>
      </c>
      <c r="BH180" s="196">
        <f>IF(N180="sníž. přenesená",J180,0)</f>
        <v>0</v>
      </c>
      <c r="BI180" s="196">
        <f>IF(N180="nulová",J180,0)</f>
        <v>0</v>
      </c>
      <c r="BJ180" s="14" t="s">
        <v>77</v>
      </c>
      <c r="BK180" s="196">
        <f>ROUND(I180*H180,2)</f>
        <v>0</v>
      </c>
      <c r="BL180" s="14" t="s">
        <v>282</v>
      </c>
      <c r="BM180" s="195" t="s">
        <v>2036</v>
      </c>
    </row>
    <row r="181" s="2" customFormat="1">
      <c r="A181" s="35"/>
      <c r="B181" s="36"/>
      <c r="C181" s="37"/>
      <c r="D181" s="197" t="s">
        <v>285</v>
      </c>
      <c r="E181" s="37"/>
      <c r="F181" s="198" t="s">
        <v>364</v>
      </c>
      <c r="G181" s="37"/>
      <c r="H181" s="37"/>
      <c r="I181" s="199"/>
      <c r="J181" s="37"/>
      <c r="K181" s="37"/>
      <c r="L181" s="41"/>
      <c r="M181" s="200"/>
      <c r="N181" s="201"/>
      <c r="O181" s="81"/>
      <c r="P181" s="81"/>
      <c r="Q181" s="81"/>
      <c r="R181" s="81"/>
      <c r="S181" s="81"/>
      <c r="T181" s="82"/>
      <c r="U181" s="35"/>
      <c r="V181" s="35"/>
      <c r="W181" s="35"/>
      <c r="X181" s="35"/>
      <c r="Y181" s="35"/>
      <c r="Z181" s="35"/>
      <c r="AA181" s="35"/>
      <c r="AB181" s="35"/>
      <c r="AC181" s="35"/>
      <c r="AD181" s="35"/>
      <c r="AE181" s="35"/>
      <c r="AT181" s="14" t="s">
        <v>285</v>
      </c>
      <c r="AU181" s="14" t="s">
        <v>70</v>
      </c>
    </row>
    <row r="182" s="2" customFormat="1" ht="24.15" customHeight="1">
      <c r="A182" s="35"/>
      <c r="B182" s="36"/>
      <c r="C182" s="183" t="s">
        <v>620</v>
      </c>
      <c r="D182" s="183" t="s">
        <v>278</v>
      </c>
      <c r="E182" s="184" t="s">
        <v>366</v>
      </c>
      <c r="F182" s="185" t="s">
        <v>367</v>
      </c>
      <c r="G182" s="186" t="s">
        <v>343</v>
      </c>
      <c r="H182" s="187">
        <v>0.043999999999999997</v>
      </c>
      <c r="I182" s="188"/>
      <c r="J182" s="189">
        <f>ROUND(I182*H182,2)</f>
        <v>0</v>
      </c>
      <c r="K182" s="190"/>
      <c r="L182" s="41"/>
      <c r="M182" s="191" t="s">
        <v>19</v>
      </c>
      <c r="N182" s="192" t="s">
        <v>41</v>
      </c>
      <c r="O182" s="81"/>
      <c r="P182" s="193">
        <f>O182*H182</f>
        <v>0</v>
      </c>
      <c r="Q182" s="193">
        <v>0</v>
      </c>
      <c r="R182" s="193">
        <f>Q182*H182</f>
        <v>0</v>
      </c>
      <c r="S182" s="193">
        <v>0</v>
      </c>
      <c r="T182" s="194">
        <f>S182*H182</f>
        <v>0</v>
      </c>
      <c r="U182" s="35"/>
      <c r="V182" s="35"/>
      <c r="W182" s="35"/>
      <c r="X182" s="35"/>
      <c r="Y182" s="35"/>
      <c r="Z182" s="35"/>
      <c r="AA182" s="35"/>
      <c r="AB182" s="35"/>
      <c r="AC182" s="35"/>
      <c r="AD182" s="35"/>
      <c r="AE182" s="35"/>
      <c r="AR182" s="195" t="s">
        <v>282</v>
      </c>
      <c r="AT182" s="195" t="s">
        <v>278</v>
      </c>
      <c r="AU182" s="195" t="s">
        <v>70</v>
      </c>
      <c r="AY182" s="14" t="s">
        <v>283</v>
      </c>
      <c r="BE182" s="196">
        <f>IF(N182="základní",J182,0)</f>
        <v>0</v>
      </c>
      <c r="BF182" s="196">
        <f>IF(N182="snížená",J182,0)</f>
        <v>0</v>
      </c>
      <c r="BG182" s="196">
        <f>IF(N182="zákl. přenesená",J182,0)</f>
        <v>0</v>
      </c>
      <c r="BH182" s="196">
        <f>IF(N182="sníž. přenesená",J182,0)</f>
        <v>0</v>
      </c>
      <c r="BI182" s="196">
        <f>IF(N182="nulová",J182,0)</f>
        <v>0</v>
      </c>
      <c r="BJ182" s="14" t="s">
        <v>77</v>
      </c>
      <c r="BK182" s="196">
        <f>ROUND(I182*H182,2)</f>
        <v>0</v>
      </c>
      <c r="BL182" s="14" t="s">
        <v>282</v>
      </c>
      <c r="BM182" s="195" t="s">
        <v>2037</v>
      </c>
    </row>
    <row r="183" s="2" customFormat="1">
      <c r="A183" s="35"/>
      <c r="B183" s="36"/>
      <c r="C183" s="37"/>
      <c r="D183" s="197" t="s">
        <v>285</v>
      </c>
      <c r="E183" s="37"/>
      <c r="F183" s="198" t="s">
        <v>369</v>
      </c>
      <c r="G183" s="37"/>
      <c r="H183" s="37"/>
      <c r="I183" s="199"/>
      <c r="J183" s="37"/>
      <c r="K183" s="37"/>
      <c r="L183" s="41"/>
      <c r="M183" s="200"/>
      <c r="N183" s="201"/>
      <c r="O183" s="81"/>
      <c r="P183" s="81"/>
      <c r="Q183" s="81"/>
      <c r="R183" s="81"/>
      <c r="S183" s="81"/>
      <c r="T183" s="82"/>
      <c r="U183" s="35"/>
      <c r="V183" s="35"/>
      <c r="W183" s="35"/>
      <c r="X183" s="35"/>
      <c r="Y183" s="35"/>
      <c r="Z183" s="35"/>
      <c r="AA183" s="35"/>
      <c r="AB183" s="35"/>
      <c r="AC183" s="35"/>
      <c r="AD183" s="35"/>
      <c r="AE183" s="35"/>
      <c r="AT183" s="14" t="s">
        <v>285</v>
      </c>
      <c r="AU183" s="14" t="s">
        <v>70</v>
      </c>
    </row>
    <row r="184" s="10" customFormat="1">
      <c r="A184" s="10"/>
      <c r="B184" s="202"/>
      <c r="C184" s="203"/>
      <c r="D184" s="197" t="s">
        <v>292</v>
      </c>
      <c r="E184" s="204" t="s">
        <v>19</v>
      </c>
      <c r="F184" s="205" t="s">
        <v>1908</v>
      </c>
      <c r="G184" s="203"/>
      <c r="H184" s="204" t="s">
        <v>19</v>
      </c>
      <c r="I184" s="206"/>
      <c r="J184" s="203"/>
      <c r="K184" s="203"/>
      <c r="L184" s="207"/>
      <c r="M184" s="208"/>
      <c r="N184" s="209"/>
      <c r="O184" s="209"/>
      <c r="P184" s="209"/>
      <c r="Q184" s="209"/>
      <c r="R184" s="209"/>
      <c r="S184" s="209"/>
      <c r="T184" s="210"/>
      <c r="U184" s="10"/>
      <c r="V184" s="10"/>
      <c r="W184" s="10"/>
      <c r="X184" s="10"/>
      <c r="Y184" s="10"/>
      <c r="Z184" s="10"/>
      <c r="AA184" s="10"/>
      <c r="AB184" s="10"/>
      <c r="AC184" s="10"/>
      <c r="AD184" s="10"/>
      <c r="AE184" s="10"/>
      <c r="AT184" s="211" t="s">
        <v>292</v>
      </c>
      <c r="AU184" s="211" t="s">
        <v>70</v>
      </c>
      <c r="AV184" s="10" t="s">
        <v>77</v>
      </c>
      <c r="AW184" s="10" t="s">
        <v>31</v>
      </c>
      <c r="AX184" s="10" t="s">
        <v>70</v>
      </c>
      <c r="AY184" s="211" t="s">
        <v>283</v>
      </c>
    </row>
    <row r="185" s="11" customFormat="1">
      <c r="A185" s="11"/>
      <c r="B185" s="212"/>
      <c r="C185" s="213"/>
      <c r="D185" s="197" t="s">
        <v>292</v>
      </c>
      <c r="E185" s="214" t="s">
        <v>19</v>
      </c>
      <c r="F185" s="215" t="s">
        <v>2033</v>
      </c>
      <c r="G185" s="213"/>
      <c r="H185" s="216">
        <v>0.043999999999999997</v>
      </c>
      <c r="I185" s="217"/>
      <c r="J185" s="213"/>
      <c r="K185" s="213"/>
      <c r="L185" s="218"/>
      <c r="M185" s="219"/>
      <c r="N185" s="220"/>
      <c r="O185" s="220"/>
      <c r="P185" s="220"/>
      <c r="Q185" s="220"/>
      <c r="R185" s="220"/>
      <c r="S185" s="220"/>
      <c r="T185" s="221"/>
      <c r="U185" s="11"/>
      <c r="V185" s="11"/>
      <c r="W185" s="11"/>
      <c r="X185" s="11"/>
      <c r="Y185" s="11"/>
      <c r="Z185" s="11"/>
      <c r="AA185" s="11"/>
      <c r="AB185" s="11"/>
      <c r="AC185" s="11"/>
      <c r="AD185" s="11"/>
      <c r="AE185" s="11"/>
      <c r="AT185" s="222" t="s">
        <v>292</v>
      </c>
      <c r="AU185" s="222" t="s">
        <v>70</v>
      </c>
      <c r="AV185" s="11" t="s">
        <v>79</v>
      </c>
      <c r="AW185" s="11" t="s">
        <v>31</v>
      </c>
      <c r="AX185" s="11" t="s">
        <v>77</v>
      </c>
      <c r="AY185" s="222" t="s">
        <v>283</v>
      </c>
    </row>
    <row r="186" s="2" customFormat="1" ht="14.4" customHeight="1">
      <c r="A186" s="35"/>
      <c r="B186" s="36"/>
      <c r="C186" s="183" t="s">
        <v>625</v>
      </c>
      <c r="D186" s="183" t="s">
        <v>278</v>
      </c>
      <c r="E186" s="184" t="s">
        <v>372</v>
      </c>
      <c r="F186" s="185" t="s">
        <v>373</v>
      </c>
      <c r="G186" s="186" t="s">
        <v>281</v>
      </c>
      <c r="H186" s="187">
        <v>2</v>
      </c>
      <c r="I186" s="188"/>
      <c r="J186" s="189">
        <f>ROUND(I186*H186,2)</f>
        <v>0</v>
      </c>
      <c r="K186" s="190"/>
      <c r="L186" s="41"/>
      <c r="M186" s="191" t="s">
        <v>19</v>
      </c>
      <c r="N186" s="192" t="s">
        <v>41</v>
      </c>
      <c r="O186" s="81"/>
      <c r="P186" s="193">
        <f>O186*H186</f>
        <v>0</v>
      </c>
      <c r="Q186" s="193">
        <v>0</v>
      </c>
      <c r="R186" s="193">
        <f>Q186*H186</f>
        <v>0</v>
      </c>
      <c r="S186" s="193">
        <v>0</v>
      </c>
      <c r="T186" s="194">
        <f>S186*H186</f>
        <v>0</v>
      </c>
      <c r="U186" s="35"/>
      <c r="V186" s="35"/>
      <c r="W186" s="35"/>
      <c r="X186" s="35"/>
      <c r="Y186" s="35"/>
      <c r="Z186" s="35"/>
      <c r="AA186" s="35"/>
      <c r="AB186" s="35"/>
      <c r="AC186" s="35"/>
      <c r="AD186" s="35"/>
      <c r="AE186" s="35"/>
      <c r="AR186" s="195" t="s">
        <v>282</v>
      </c>
      <c r="AT186" s="195" t="s">
        <v>278</v>
      </c>
      <c r="AU186" s="195" t="s">
        <v>70</v>
      </c>
      <c r="AY186" s="14" t="s">
        <v>283</v>
      </c>
      <c r="BE186" s="196">
        <f>IF(N186="základní",J186,0)</f>
        <v>0</v>
      </c>
      <c r="BF186" s="196">
        <f>IF(N186="snížená",J186,0)</f>
        <v>0</v>
      </c>
      <c r="BG186" s="196">
        <f>IF(N186="zákl. přenesená",J186,0)</f>
        <v>0</v>
      </c>
      <c r="BH186" s="196">
        <f>IF(N186="sníž. přenesená",J186,0)</f>
        <v>0</v>
      </c>
      <c r="BI186" s="196">
        <f>IF(N186="nulová",J186,0)</f>
        <v>0</v>
      </c>
      <c r="BJ186" s="14" t="s">
        <v>77</v>
      </c>
      <c r="BK186" s="196">
        <f>ROUND(I186*H186,2)</f>
        <v>0</v>
      </c>
      <c r="BL186" s="14" t="s">
        <v>282</v>
      </c>
      <c r="BM186" s="195" t="s">
        <v>2038</v>
      </c>
    </row>
    <row r="187" s="2" customFormat="1">
      <c r="A187" s="35"/>
      <c r="B187" s="36"/>
      <c r="C187" s="37"/>
      <c r="D187" s="197" t="s">
        <v>285</v>
      </c>
      <c r="E187" s="37"/>
      <c r="F187" s="198" t="s">
        <v>375</v>
      </c>
      <c r="G187" s="37"/>
      <c r="H187" s="37"/>
      <c r="I187" s="199"/>
      <c r="J187" s="37"/>
      <c r="K187" s="37"/>
      <c r="L187" s="41"/>
      <c r="M187" s="200"/>
      <c r="N187" s="201"/>
      <c r="O187" s="81"/>
      <c r="P187" s="81"/>
      <c r="Q187" s="81"/>
      <c r="R187" s="81"/>
      <c r="S187" s="81"/>
      <c r="T187" s="82"/>
      <c r="U187" s="35"/>
      <c r="V187" s="35"/>
      <c r="W187" s="35"/>
      <c r="X187" s="35"/>
      <c r="Y187" s="35"/>
      <c r="Z187" s="35"/>
      <c r="AA187" s="35"/>
      <c r="AB187" s="35"/>
      <c r="AC187" s="35"/>
      <c r="AD187" s="35"/>
      <c r="AE187" s="35"/>
      <c r="AT187" s="14" t="s">
        <v>285</v>
      </c>
      <c r="AU187" s="14" t="s">
        <v>70</v>
      </c>
    </row>
    <row r="188" s="10" customFormat="1">
      <c r="A188" s="10"/>
      <c r="B188" s="202"/>
      <c r="C188" s="203"/>
      <c r="D188" s="197" t="s">
        <v>292</v>
      </c>
      <c r="E188" s="204" t="s">
        <v>19</v>
      </c>
      <c r="F188" s="205" t="s">
        <v>2039</v>
      </c>
      <c r="G188" s="203"/>
      <c r="H188" s="204" t="s">
        <v>19</v>
      </c>
      <c r="I188" s="206"/>
      <c r="J188" s="203"/>
      <c r="K188" s="203"/>
      <c r="L188" s="207"/>
      <c r="M188" s="208"/>
      <c r="N188" s="209"/>
      <c r="O188" s="209"/>
      <c r="P188" s="209"/>
      <c r="Q188" s="209"/>
      <c r="R188" s="209"/>
      <c r="S188" s="209"/>
      <c r="T188" s="210"/>
      <c r="U188" s="10"/>
      <c r="V188" s="10"/>
      <c r="W188" s="10"/>
      <c r="X188" s="10"/>
      <c r="Y188" s="10"/>
      <c r="Z188" s="10"/>
      <c r="AA188" s="10"/>
      <c r="AB188" s="10"/>
      <c r="AC188" s="10"/>
      <c r="AD188" s="10"/>
      <c r="AE188" s="10"/>
      <c r="AT188" s="211" t="s">
        <v>292</v>
      </c>
      <c r="AU188" s="211" t="s">
        <v>70</v>
      </c>
      <c r="AV188" s="10" t="s">
        <v>77</v>
      </c>
      <c r="AW188" s="10" t="s">
        <v>31</v>
      </c>
      <c r="AX188" s="10" t="s">
        <v>70</v>
      </c>
      <c r="AY188" s="211" t="s">
        <v>283</v>
      </c>
    </row>
    <row r="189" s="11" customFormat="1">
      <c r="A189" s="11"/>
      <c r="B189" s="212"/>
      <c r="C189" s="213"/>
      <c r="D189" s="197" t="s">
        <v>292</v>
      </c>
      <c r="E189" s="214" t="s">
        <v>19</v>
      </c>
      <c r="F189" s="215" t="s">
        <v>79</v>
      </c>
      <c r="G189" s="213"/>
      <c r="H189" s="216">
        <v>2</v>
      </c>
      <c r="I189" s="217"/>
      <c r="J189" s="213"/>
      <c r="K189" s="213"/>
      <c r="L189" s="218"/>
      <c r="M189" s="245"/>
      <c r="N189" s="246"/>
      <c r="O189" s="246"/>
      <c r="P189" s="246"/>
      <c r="Q189" s="246"/>
      <c r="R189" s="246"/>
      <c r="S189" s="246"/>
      <c r="T189" s="247"/>
      <c r="U189" s="11"/>
      <c r="V189" s="11"/>
      <c r="W189" s="11"/>
      <c r="X189" s="11"/>
      <c r="Y189" s="11"/>
      <c r="Z189" s="11"/>
      <c r="AA189" s="11"/>
      <c r="AB189" s="11"/>
      <c r="AC189" s="11"/>
      <c r="AD189" s="11"/>
      <c r="AE189" s="11"/>
      <c r="AT189" s="222" t="s">
        <v>292</v>
      </c>
      <c r="AU189" s="222" t="s">
        <v>70</v>
      </c>
      <c r="AV189" s="11" t="s">
        <v>79</v>
      </c>
      <c r="AW189" s="11" t="s">
        <v>31</v>
      </c>
      <c r="AX189" s="11" t="s">
        <v>77</v>
      </c>
      <c r="AY189" s="222" t="s">
        <v>283</v>
      </c>
    </row>
    <row r="190" s="2" customFormat="1" ht="6.96" customHeight="1">
      <c r="A190" s="35"/>
      <c r="B190" s="56"/>
      <c r="C190" s="57"/>
      <c r="D190" s="57"/>
      <c r="E190" s="57"/>
      <c r="F190" s="57"/>
      <c r="G190" s="57"/>
      <c r="H190" s="57"/>
      <c r="I190" s="57"/>
      <c r="J190" s="57"/>
      <c r="K190" s="57"/>
      <c r="L190" s="41"/>
      <c r="M190" s="35"/>
      <c r="O190" s="35"/>
      <c r="P190" s="35"/>
      <c r="Q190" s="35"/>
      <c r="R190" s="35"/>
      <c r="S190" s="35"/>
      <c r="T190" s="35"/>
      <c r="U190" s="35"/>
      <c r="V190" s="35"/>
      <c r="W190" s="35"/>
      <c r="X190" s="35"/>
      <c r="Y190" s="35"/>
      <c r="Z190" s="35"/>
      <c r="AA190" s="35"/>
      <c r="AB190" s="35"/>
      <c r="AC190" s="35"/>
      <c r="AD190" s="35"/>
      <c r="AE190" s="35"/>
    </row>
  </sheetData>
  <sheetProtection sheet="1" autoFilter="0" formatColumns="0" formatRows="0" objects="1" scenarios="1" spinCount="100000" saltValue="TA2JdyH1FORNsI4Bk9nJSLRhN6s9/oj4uwvLeNuoVeFtzEHbrzsqT1Kb/2hkniYQLVKsKWHG9kkfUU1pGW1QQA==" hashValue="PO3kPzy5Khl6gws0QZiwwwhMoSTViDYJEj4Tkpww0VaF06RTR7AItCeoUZTRvEvCiHgOeGoe9HoWWlCJxHBvXw==" algorithmName="SHA-512" password="CC35"/>
  <autoFilter ref="C84:K189"/>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237</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1" customFormat="1" ht="12" customHeight="1">
      <c r="B8" s="17"/>
      <c r="D8" s="139" t="s">
        <v>257</v>
      </c>
      <c r="L8" s="17"/>
    </row>
    <row r="9" hidden="1" s="2" customFormat="1" ht="16.5" customHeight="1">
      <c r="A9" s="35"/>
      <c r="B9" s="41"/>
      <c r="C9" s="35"/>
      <c r="D9" s="35"/>
      <c r="E9" s="140" t="s">
        <v>1973</v>
      </c>
      <c r="F9" s="35"/>
      <c r="G9" s="35"/>
      <c r="H9" s="35"/>
      <c r="I9" s="35"/>
      <c r="J9" s="35"/>
      <c r="K9" s="35"/>
      <c r="L9" s="141"/>
      <c r="S9" s="35"/>
      <c r="T9" s="35"/>
      <c r="U9" s="35"/>
      <c r="V9" s="35"/>
      <c r="W9" s="35"/>
      <c r="X9" s="35"/>
      <c r="Y9" s="35"/>
      <c r="Z9" s="35"/>
      <c r="AA9" s="35"/>
      <c r="AB9" s="35"/>
      <c r="AC9" s="35"/>
      <c r="AD9" s="35"/>
      <c r="AE9" s="35"/>
    </row>
    <row r="10" hidden="1" s="2" customFormat="1" ht="12" customHeight="1">
      <c r="A10" s="35"/>
      <c r="B10" s="41"/>
      <c r="C10" s="35"/>
      <c r="D10" s="139" t="s">
        <v>259</v>
      </c>
      <c r="E10" s="35"/>
      <c r="F10" s="35"/>
      <c r="G10" s="35"/>
      <c r="H10" s="35"/>
      <c r="I10" s="35"/>
      <c r="J10" s="35"/>
      <c r="K10" s="35"/>
      <c r="L10" s="141"/>
      <c r="S10" s="35"/>
      <c r="T10" s="35"/>
      <c r="U10" s="35"/>
      <c r="V10" s="35"/>
      <c r="W10" s="35"/>
      <c r="X10" s="35"/>
      <c r="Y10" s="35"/>
      <c r="Z10" s="35"/>
      <c r="AA10" s="35"/>
      <c r="AB10" s="35"/>
      <c r="AC10" s="35"/>
      <c r="AD10" s="35"/>
      <c r="AE10" s="35"/>
    </row>
    <row r="11" hidden="1" s="2" customFormat="1" ht="16.5" customHeight="1">
      <c r="A11" s="35"/>
      <c r="B11" s="41"/>
      <c r="C11" s="35"/>
      <c r="D11" s="35"/>
      <c r="E11" s="142" t="s">
        <v>2040</v>
      </c>
      <c r="F11" s="35"/>
      <c r="G11" s="35"/>
      <c r="H11" s="35"/>
      <c r="I11" s="35"/>
      <c r="J11" s="35"/>
      <c r="K11" s="35"/>
      <c r="L11" s="141"/>
      <c r="S11" s="35"/>
      <c r="T11" s="35"/>
      <c r="U11" s="35"/>
      <c r="V11" s="35"/>
      <c r="W11" s="35"/>
      <c r="X11" s="35"/>
      <c r="Y11" s="35"/>
      <c r="Z11" s="35"/>
      <c r="AA11" s="35"/>
      <c r="AB11" s="35"/>
      <c r="AC11" s="35"/>
      <c r="AD11" s="35"/>
      <c r="AE11" s="35"/>
    </row>
    <row r="12" hidden="1" s="2" customFormat="1">
      <c r="A12" s="35"/>
      <c r="B12" s="41"/>
      <c r="C12" s="35"/>
      <c r="D12" s="35"/>
      <c r="E12" s="35"/>
      <c r="F12" s="35"/>
      <c r="G12" s="35"/>
      <c r="H12" s="35"/>
      <c r="I12" s="35"/>
      <c r="J12" s="35"/>
      <c r="K12" s="35"/>
      <c r="L12" s="141"/>
      <c r="S12" s="35"/>
      <c r="T12" s="35"/>
      <c r="U12" s="35"/>
      <c r="V12" s="35"/>
      <c r="W12" s="35"/>
      <c r="X12" s="35"/>
      <c r="Y12" s="35"/>
      <c r="Z12" s="35"/>
      <c r="AA12" s="35"/>
      <c r="AB12" s="35"/>
      <c r="AC12" s="35"/>
      <c r="AD12" s="35"/>
      <c r="AE12" s="35"/>
    </row>
    <row r="13" hidden="1" s="2" customFormat="1" ht="12" customHeight="1">
      <c r="A13" s="35"/>
      <c r="B13" s="41"/>
      <c r="C13" s="35"/>
      <c r="D13" s="139" t="s">
        <v>18</v>
      </c>
      <c r="E13" s="35"/>
      <c r="F13" s="130" t="s">
        <v>19</v>
      </c>
      <c r="G13" s="35"/>
      <c r="H13" s="35"/>
      <c r="I13" s="139" t="s">
        <v>20</v>
      </c>
      <c r="J13" s="130" t="s">
        <v>19</v>
      </c>
      <c r="K13" s="35"/>
      <c r="L13" s="141"/>
      <c r="S13" s="35"/>
      <c r="T13" s="35"/>
      <c r="U13" s="35"/>
      <c r="V13" s="35"/>
      <c r="W13" s="35"/>
      <c r="X13" s="35"/>
      <c r="Y13" s="35"/>
      <c r="Z13" s="35"/>
      <c r="AA13" s="35"/>
      <c r="AB13" s="35"/>
      <c r="AC13" s="35"/>
      <c r="AD13" s="35"/>
      <c r="AE13" s="35"/>
    </row>
    <row r="14" hidden="1" s="2" customFormat="1" ht="12" customHeight="1">
      <c r="A14" s="35"/>
      <c r="B14" s="41"/>
      <c r="C14" s="35"/>
      <c r="D14" s="139" t="s">
        <v>21</v>
      </c>
      <c r="E14" s="35"/>
      <c r="F14" s="130" t="s">
        <v>22</v>
      </c>
      <c r="G14" s="35"/>
      <c r="H14" s="35"/>
      <c r="I14" s="139" t="s">
        <v>23</v>
      </c>
      <c r="J14" s="143" t="str">
        <f>'Rekapitulace stavby'!AN8</f>
        <v>4. 11. 2020</v>
      </c>
      <c r="K14" s="35"/>
      <c r="L14" s="141"/>
      <c r="S14" s="35"/>
      <c r="T14" s="35"/>
      <c r="U14" s="35"/>
      <c r="V14" s="35"/>
      <c r="W14" s="35"/>
      <c r="X14" s="35"/>
      <c r="Y14" s="35"/>
      <c r="Z14" s="35"/>
      <c r="AA14" s="35"/>
      <c r="AB14" s="35"/>
      <c r="AC14" s="35"/>
      <c r="AD14" s="35"/>
      <c r="AE14" s="35"/>
    </row>
    <row r="15" hidden="1" s="2" customFormat="1" ht="10.8" customHeight="1">
      <c r="A15" s="35"/>
      <c r="B15" s="41"/>
      <c r="C15" s="35"/>
      <c r="D15" s="35"/>
      <c r="E15" s="35"/>
      <c r="F15" s="35"/>
      <c r="G15" s="35"/>
      <c r="H15" s="35"/>
      <c r="I15" s="35"/>
      <c r="J15" s="35"/>
      <c r="K15" s="35"/>
      <c r="L15" s="141"/>
      <c r="S15" s="35"/>
      <c r="T15" s="35"/>
      <c r="U15" s="35"/>
      <c r="V15" s="35"/>
      <c r="W15" s="35"/>
      <c r="X15" s="35"/>
      <c r="Y15" s="35"/>
      <c r="Z15" s="35"/>
      <c r="AA15" s="35"/>
      <c r="AB15" s="35"/>
      <c r="AC15" s="35"/>
      <c r="AD15" s="35"/>
      <c r="AE15" s="35"/>
    </row>
    <row r="16" hidden="1" s="2" customFormat="1" ht="12" customHeight="1">
      <c r="A16" s="35"/>
      <c r="B16" s="41"/>
      <c r="C16" s="35"/>
      <c r="D16" s="139" t="s">
        <v>25</v>
      </c>
      <c r="E16" s="35"/>
      <c r="F16" s="35"/>
      <c r="G16" s="35"/>
      <c r="H16" s="35"/>
      <c r="I16" s="139" t="s">
        <v>26</v>
      </c>
      <c r="J16" s="130" t="str">
        <f>IF('Rekapitulace stavby'!AN10="","",'Rekapitulace stavby'!AN10)</f>
        <v/>
      </c>
      <c r="K16" s="35"/>
      <c r="L16" s="141"/>
      <c r="S16" s="35"/>
      <c r="T16" s="35"/>
      <c r="U16" s="35"/>
      <c r="V16" s="35"/>
      <c r="W16" s="35"/>
      <c r="X16" s="35"/>
      <c r="Y16" s="35"/>
      <c r="Z16" s="35"/>
      <c r="AA16" s="35"/>
      <c r="AB16" s="35"/>
      <c r="AC16" s="35"/>
      <c r="AD16" s="35"/>
      <c r="AE16" s="35"/>
    </row>
    <row r="17" hidden="1" s="2" customFormat="1" ht="18" customHeight="1">
      <c r="A17" s="35"/>
      <c r="B17" s="41"/>
      <c r="C17" s="35"/>
      <c r="D17" s="35"/>
      <c r="E17" s="130" t="str">
        <f>IF('Rekapitulace stavby'!E11="","",'Rekapitulace stavby'!E11)</f>
        <v xml:space="preserve"> </v>
      </c>
      <c r="F17" s="35"/>
      <c r="G17" s="35"/>
      <c r="H17" s="35"/>
      <c r="I17" s="139" t="s">
        <v>27</v>
      </c>
      <c r="J17" s="130" t="str">
        <f>IF('Rekapitulace stavby'!AN11="","",'Rekapitulace stavby'!AN11)</f>
        <v/>
      </c>
      <c r="K17" s="35"/>
      <c r="L17" s="141"/>
      <c r="S17" s="35"/>
      <c r="T17" s="35"/>
      <c r="U17" s="35"/>
      <c r="V17" s="35"/>
      <c r="W17" s="35"/>
      <c r="X17" s="35"/>
      <c r="Y17" s="35"/>
      <c r="Z17" s="35"/>
      <c r="AA17" s="35"/>
      <c r="AB17" s="35"/>
      <c r="AC17" s="35"/>
      <c r="AD17" s="35"/>
      <c r="AE17" s="35"/>
    </row>
    <row r="18" hidden="1" s="2" customFormat="1" ht="6.96" customHeight="1">
      <c r="A18" s="35"/>
      <c r="B18" s="41"/>
      <c r="C18" s="35"/>
      <c r="D18" s="35"/>
      <c r="E18" s="35"/>
      <c r="F18" s="35"/>
      <c r="G18" s="35"/>
      <c r="H18" s="35"/>
      <c r="I18" s="35"/>
      <c r="J18" s="35"/>
      <c r="K18" s="35"/>
      <c r="L18" s="141"/>
      <c r="S18" s="35"/>
      <c r="T18" s="35"/>
      <c r="U18" s="35"/>
      <c r="V18" s="35"/>
      <c r="W18" s="35"/>
      <c r="X18" s="35"/>
      <c r="Y18" s="35"/>
      <c r="Z18" s="35"/>
      <c r="AA18" s="35"/>
      <c r="AB18" s="35"/>
      <c r="AC18" s="35"/>
      <c r="AD18" s="35"/>
      <c r="AE18" s="35"/>
    </row>
    <row r="19" hidden="1" s="2" customFormat="1" ht="12" customHeight="1">
      <c r="A19" s="35"/>
      <c r="B19" s="41"/>
      <c r="C19" s="35"/>
      <c r="D19" s="139" t="s">
        <v>28</v>
      </c>
      <c r="E19" s="35"/>
      <c r="F19" s="35"/>
      <c r="G19" s="35"/>
      <c r="H19" s="35"/>
      <c r="I19" s="139" t="s">
        <v>26</v>
      </c>
      <c r="J19" s="30" t="str">
        <f>'Rekapitulace stavby'!AN13</f>
        <v>Vyplň údaj</v>
      </c>
      <c r="K19" s="35"/>
      <c r="L19" s="141"/>
      <c r="S19" s="35"/>
      <c r="T19" s="35"/>
      <c r="U19" s="35"/>
      <c r="V19" s="35"/>
      <c r="W19" s="35"/>
      <c r="X19" s="35"/>
      <c r="Y19" s="35"/>
      <c r="Z19" s="35"/>
      <c r="AA19" s="35"/>
      <c r="AB19" s="35"/>
      <c r="AC19" s="35"/>
      <c r="AD19" s="35"/>
      <c r="AE19" s="35"/>
    </row>
    <row r="20" hidden="1" s="2" customFormat="1" ht="18" customHeight="1">
      <c r="A20" s="35"/>
      <c r="B20" s="41"/>
      <c r="C20" s="35"/>
      <c r="D20" s="35"/>
      <c r="E20" s="30" t="str">
        <f>'Rekapitulace stavby'!E14</f>
        <v>Vyplň údaj</v>
      </c>
      <c r="F20" s="130"/>
      <c r="G20" s="130"/>
      <c r="H20" s="130"/>
      <c r="I20" s="139" t="s">
        <v>27</v>
      </c>
      <c r="J20" s="30" t="str">
        <f>'Rekapitulace stavby'!AN14</f>
        <v>Vyplň údaj</v>
      </c>
      <c r="K20" s="35"/>
      <c r="L20" s="141"/>
      <c r="S20" s="35"/>
      <c r="T20" s="35"/>
      <c r="U20" s="35"/>
      <c r="V20" s="35"/>
      <c r="W20" s="35"/>
      <c r="X20" s="35"/>
      <c r="Y20" s="35"/>
      <c r="Z20" s="35"/>
      <c r="AA20" s="35"/>
      <c r="AB20" s="35"/>
      <c r="AC20" s="35"/>
      <c r="AD20" s="35"/>
      <c r="AE20" s="35"/>
    </row>
    <row r="21" hidden="1" s="2" customFormat="1" ht="6.96" customHeight="1">
      <c r="A21" s="35"/>
      <c r="B21" s="41"/>
      <c r="C21" s="35"/>
      <c r="D21" s="35"/>
      <c r="E21" s="35"/>
      <c r="F21" s="35"/>
      <c r="G21" s="35"/>
      <c r="H21" s="35"/>
      <c r="I21" s="35"/>
      <c r="J21" s="35"/>
      <c r="K21" s="35"/>
      <c r="L21" s="141"/>
      <c r="S21" s="35"/>
      <c r="T21" s="35"/>
      <c r="U21" s="35"/>
      <c r="V21" s="35"/>
      <c r="W21" s="35"/>
      <c r="X21" s="35"/>
      <c r="Y21" s="35"/>
      <c r="Z21" s="35"/>
      <c r="AA21" s="35"/>
      <c r="AB21" s="35"/>
      <c r="AC21" s="35"/>
      <c r="AD21" s="35"/>
      <c r="AE21" s="35"/>
    </row>
    <row r="22" hidden="1" s="2" customFormat="1" ht="12" customHeight="1">
      <c r="A22" s="35"/>
      <c r="B22" s="41"/>
      <c r="C22" s="35"/>
      <c r="D22" s="139" t="s">
        <v>30</v>
      </c>
      <c r="E22" s="35"/>
      <c r="F22" s="35"/>
      <c r="G22" s="35"/>
      <c r="H22" s="35"/>
      <c r="I22" s="139" t="s">
        <v>26</v>
      </c>
      <c r="J22" s="130" t="str">
        <f>IF('Rekapitulace stavby'!AN16="","",'Rekapitulace stavby'!AN16)</f>
        <v/>
      </c>
      <c r="K22" s="35"/>
      <c r="L22" s="141"/>
      <c r="S22" s="35"/>
      <c r="T22" s="35"/>
      <c r="U22" s="35"/>
      <c r="V22" s="35"/>
      <c r="W22" s="35"/>
      <c r="X22" s="35"/>
      <c r="Y22" s="35"/>
      <c r="Z22" s="35"/>
      <c r="AA22" s="35"/>
      <c r="AB22" s="35"/>
      <c r="AC22" s="35"/>
      <c r="AD22" s="35"/>
      <c r="AE22" s="35"/>
    </row>
    <row r="23" hidden="1" s="2" customFormat="1" ht="18" customHeight="1">
      <c r="A23" s="35"/>
      <c r="B23" s="41"/>
      <c r="C23" s="35"/>
      <c r="D23" s="35"/>
      <c r="E23" s="130" t="str">
        <f>IF('Rekapitulace stavby'!E17="","",'Rekapitulace stavby'!E17)</f>
        <v xml:space="preserve"> </v>
      </c>
      <c r="F23" s="35"/>
      <c r="G23" s="35"/>
      <c r="H23" s="35"/>
      <c r="I23" s="139" t="s">
        <v>27</v>
      </c>
      <c r="J23" s="130" t="str">
        <f>IF('Rekapitulace stavby'!AN17="","",'Rekapitulace stavby'!AN17)</f>
        <v/>
      </c>
      <c r="K23" s="35"/>
      <c r="L23" s="141"/>
      <c r="S23" s="35"/>
      <c r="T23" s="35"/>
      <c r="U23" s="35"/>
      <c r="V23" s="35"/>
      <c r="W23" s="35"/>
      <c r="X23" s="35"/>
      <c r="Y23" s="35"/>
      <c r="Z23" s="35"/>
      <c r="AA23" s="35"/>
      <c r="AB23" s="35"/>
      <c r="AC23" s="35"/>
      <c r="AD23" s="35"/>
      <c r="AE23" s="35"/>
    </row>
    <row r="24" hidden="1" s="2" customFormat="1" ht="6.96" customHeight="1">
      <c r="A24" s="35"/>
      <c r="B24" s="41"/>
      <c r="C24" s="35"/>
      <c r="D24" s="35"/>
      <c r="E24" s="35"/>
      <c r="F24" s="35"/>
      <c r="G24" s="35"/>
      <c r="H24" s="35"/>
      <c r="I24" s="35"/>
      <c r="J24" s="35"/>
      <c r="K24" s="35"/>
      <c r="L24" s="141"/>
      <c r="S24" s="35"/>
      <c r="T24" s="35"/>
      <c r="U24" s="35"/>
      <c r="V24" s="35"/>
      <c r="W24" s="35"/>
      <c r="X24" s="35"/>
      <c r="Y24" s="35"/>
      <c r="Z24" s="35"/>
      <c r="AA24" s="35"/>
      <c r="AB24" s="35"/>
      <c r="AC24" s="35"/>
      <c r="AD24" s="35"/>
      <c r="AE24" s="35"/>
    </row>
    <row r="25" hidden="1" s="2" customFormat="1" ht="12" customHeight="1">
      <c r="A25" s="35"/>
      <c r="B25" s="41"/>
      <c r="C25" s="35"/>
      <c r="D25" s="139" t="s">
        <v>32</v>
      </c>
      <c r="E25" s="35"/>
      <c r="F25" s="35"/>
      <c r="G25" s="35"/>
      <c r="H25" s="35"/>
      <c r="I25" s="139" t="s">
        <v>26</v>
      </c>
      <c r="J25" s="130" t="s">
        <v>19</v>
      </c>
      <c r="K25" s="35"/>
      <c r="L25" s="141"/>
      <c r="S25" s="35"/>
      <c r="T25" s="35"/>
      <c r="U25" s="35"/>
      <c r="V25" s="35"/>
      <c r="W25" s="35"/>
      <c r="X25" s="35"/>
      <c r="Y25" s="35"/>
      <c r="Z25" s="35"/>
      <c r="AA25" s="35"/>
      <c r="AB25" s="35"/>
      <c r="AC25" s="35"/>
      <c r="AD25" s="35"/>
      <c r="AE25" s="35"/>
    </row>
    <row r="26" hidden="1" s="2" customFormat="1" ht="18" customHeight="1">
      <c r="A26" s="35"/>
      <c r="B26" s="41"/>
      <c r="C26" s="35"/>
      <c r="D26" s="35"/>
      <c r="E26" s="130" t="s">
        <v>33</v>
      </c>
      <c r="F26" s="35"/>
      <c r="G26" s="35"/>
      <c r="H26" s="35"/>
      <c r="I26" s="139" t="s">
        <v>27</v>
      </c>
      <c r="J26" s="130" t="s">
        <v>19</v>
      </c>
      <c r="K26" s="35"/>
      <c r="L26" s="141"/>
      <c r="S26" s="35"/>
      <c r="T26" s="35"/>
      <c r="U26" s="35"/>
      <c r="V26" s="35"/>
      <c r="W26" s="35"/>
      <c r="X26" s="35"/>
      <c r="Y26" s="35"/>
      <c r="Z26" s="35"/>
      <c r="AA26" s="35"/>
      <c r="AB26" s="35"/>
      <c r="AC26" s="35"/>
      <c r="AD26" s="35"/>
      <c r="AE26" s="35"/>
    </row>
    <row r="27" hidden="1" s="2" customFormat="1" ht="6.96" customHeight="1">
      <c r="A27" s="35"/>
      <c r="B27" s="41"/>
      <c r="C27" s="35"/>
      <c r="D27" s="35"/>
      <c r="E27" s="35"/>
      <c r="F27" s="35"/>
      <c r="G27" s="35"/>
      <c r="H27" s="35"/>
      <c r="I27" s="35"/>
      <c r="J27" s="35"/>
      <c r="K27" s="35"/>
      <c r="L27" s="141"/>
      <c r="S27" s="35"/>
      <c r="T27" s="35"/>
      <c r="U27" s="35"/>
      <c r="V27" s="35"/>
      <c r="W27" s="35"/>
      <c r="X27" s="35"/>
      <c r="Y27" s="35"/>
      <c r="Z27" s="35"/>
      <c r="AA27" s="35"/>
      <c r="AB27" s="35"/>
      <c r="AC27" s="35"/>
      <c r="AD27" s="35"/>
      <c r="AE27" s="35"/>
    </row>
    <row r="28" hidden="1" s="2" customFormat="1" ht="12" customHeight="1">
      <c r="A28" s="35"/>
      <c r="B28" s="41"/>
      <c r="C28" s="35"/>
      <c r="D28" s="139" t="s">
        <v>34</v>
      </c>
      <c r="E28" s="35"/>
      <c r="F28" s="35"/>
      <c r="G28" s="35"/>
      <c r="H28" s="35"/>
      <c r="I28" s="35"/>
      <c r="J28" s="35"/>
      <c r="K28" s="35"/>
      <c r="L28" s="141"/>
      <c r="S28" s="35"/>
      <c r="T28" s="35"/>
      <c r="U28" s="35"/>
      <c r="V28" s="35"/>
      <c r="W28" s="35"/>
      <c r="X28" s="35"/>
      <c r="Y28" s="35"/>
      <c r="Z28" s="35"/>
      <c r="AA28" s="35"/>
      <c r="AB28" s="35"/>
      <c r="AC28" s="35"/>
      <c r="AD28" s="35"/>
      <c r="AE28" s="35"/>
    </row>
    <row r="29" hidden="1" s="8" customFormat="1" ht="16.5" customHeight="1">
      <c r="A29" s="144"/>
      <c r="B29" s="145"/>
      <c r="C29" s="144"/>
      <c r="D29" s="144"/>
      <c r="E29" s="146" t="s">
        <v>19</v>
      </c>
      <c r="F29" s="146"/>
      <c r="G29" s="146"/>
      <c r="H29" s="146"/>
      <c r="I29" s="144"/>
      <c r="J29" s="144"/>
      <c r="K29" s="144"/>
      <c r="L29" s="147"/>
      <c r="S29" s="144"/>
      <c r="T29" s="144"/>
      <c r="U29" s="144"/>
      <c r="V29" s="144"/>
      <c r="W29" s="144"/>
      <c r="X29" s="144"/>
      <c r="Y29" s="144"/>
      <c r="Z29" s="144"/>
      <c r="AA29" s="144"/>
      <c r="AB29" s="144"/>
      <c r="AC29" s="144"/>
      <c r="AD29" s="144"/>
      <c r="AE29" s="144"/>
    </row>
    <row r="30" hidden="1" s="2" customFormat="1" ht="6.96" customHeight="1">
      <c r="A30" s="35"/>
      <c r="B30" s="41"/>
      <c r="C30" s="35"/>
      <c r="D30" s="35"/>
      <c r="E30" s="35"/>
      <c r="F30" s="35"/>
      <c r="G30" s="35"/>
      <c r="H30" s="35"/>
      <c r="I30" s="35"/>
      <c r="J30" s="35"/>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25.44" customHeight="1">
      <c r="A32" s="35"/>
      <c r="B32" s="41"/>
      <c r="C32" s="35"/>
      <c r="D32" s="149" t="s">
        <v>36</v>
      </c>
      <c r="E32" s="35"/>
      <c r="F32" s="35"/>
      <c r="G32" s="35"/>
      <c r="H32" s="35"/>
      <c r="I32" s="35"/>
      <c r="J32" s="150">
        <f>ROUND(J85, 2)</f>
        <v>0</v>
      </c>
      <c r="K32" s="35"/>
      <c r="L32" s="141"/>
      <c r="S32" s="35"/>
      <c r="T32" s="35"/>
      <c r="U32" s="35"/>
      <c r="V32" s="35"/>
      <c r="W32" s="35"/>
      <c r="X32" s="35"/>
      <c r="Y32" s="35"/>
      <c r="Z32" s="35"/>
      <c r="AA32" s="35"/>
      <c r="AB32" s="35"/>
      <c r="AC32" s="35"/>
      <c r="AD32" s="35"/>
      <c r="AE32" s="35"/>
    </row>
    <row r="33" hidden="1" s="2" customFormat="1" ht="6.96" customHeight="1">
      <c r="A33" s="35"/>
      <c r="B33" s="41"/>
      <c r="C33" s="35"/>
      <c r="D33" s="148"/>
      <c r="E33" s="148"/>
      <c r="F33" s="148"/>
      <c r="G33" s="148"/>
      <c r="H33" s="148"/>
      <c r="I33" s="148"/>
      <c r="J33" s="148"/>
      <c r="K33" s="148"/>
      <c r="L33" s="141"/>
      <c r="S33" s="35"/>
      <c r="T33" s="35"/>
      <c r="U33" s="35"/>
      <c r="V33" s="35"/>
      <c r="W33" s="35"/>
      <c r="X33" s="35"/>
      <c r="Y33" s="35"/>
      <c r="Z33" s="35"/>
      <c r="AA33" s="35"/>
      <c r="AB33" s="35"/>
      <c r="AC33" s="35"/>
      <c r="AD33" s="35"/>
      <c r="AE33" s="35"/>
    </row>
    <row r="34" hidden="1" s="2" customFormat="1" ht="14.4" customHeight="1">
      <c r="A34" s="35"/>
      <c r="B34" s="41"/>
      <c r="C34" s="35"/>
      <c r="D34" s="35"/>
      <c r="E34" s="35"/>
      <c r="F34" s="151" t="s">
        <v>38</v>
      </c>
      <c r="G34" s="35"/>
      <c r="H34" s="35"/>
      <c r="I34" s="151" t="s">
        <v>37</v>
      </c>
      <c r="J34" s="151" t="s">
        <v>39</v>
      </c>
      <c r="K34" s="35"/>
      <c r="L34" s="141"/>
      <c r="S34" s="35"/>
      <c r="T34" s="35"/>
      <c r="U34" s="35"/>
      <c r="V34" s="35"/>
      <c r="W34" s="35"/>
      <c r="X34" s="35"/>
      <c r="Y34" s="35"/>
      <c r="Z34" s="35"/>
      <c r="AA34" s="35"/>
      <c r="AB34" s="35"/>
      <c r="AC34" s="35"/>
      <c r="AD34" s="35"/>
      <c r="AE34" s="35"/>
    </row>
    <row r="35" hidden="1" s="2" customFormat="1" ht="14.4" customHeight="1">
      <c r="A35" s="35"/>
      <c r="B35" s="41"/>
      <c r="C35" s="35"/>
      <c r="D35" s="152" t="s">
        <v>40</v>
      </c>
      <c r="E35" s="139" t="s">
        <v>41</v>
      </c>
      <c r="F35" s="153">
        <f>ROUND((SUM(BE85:BE174)),  2)</f>
        <v>0</v>
      </c>
      <c r="G35" s="35"/>
      <c r="H35" s="35"/>
      <c r="I35" s="154">
        <v>0.20999999999999999</v>
      </c>
      <c r="J35" s="153">
        <f>ROUND(((SUM(BE85:BE174))*I35),  2)</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42</v>
      </c>
      <c r="F36" s="153">
        <f>ROUND((SUM(BF85:BF174)),  2)</f>
        <v>0</v>
      </c>
      <c r="G36" s="35"/>
      <c r="H36" s="35"/>
      <c r="I36" s="154">
        <v>0.14999999999999999</v>
      </c>
      <c r="J36" s="153">
        <f>ROUND(((SUM(BF85:BF174))*I36),  2)</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43</v>
      </c>
      <c r="F37" s="153">
        <f>ROUND((SUM(BG85:BG174)),  2)</f>
        <v>0</v>
      </c>
      <c r="G37" s="35"/>
      <c r="H37" s="35"/>
      <c r="I37" s="154">
        <v>0.20999999999999999</v>
      </c>
      <c r="J37" s="153">
        <f>0</f>
        <v>0</v>
      </c>
      <c r="K37" s="35"/>
      <c r="L37" s="141"/>
      <c r="S37" s="35"/>
      <c r="T37" s="35"/>
      <c r="U37" s="35"/>
      <c r="V37" s="35"/>
      <c r="W37" s="35"/>
      <c r="X37" s="35"/>
      <c r="Y37" s="35"/>
      <c r="Z37" s="35"/>
      <c r="AA37" s="35"/>
      <c r="AB37" s="35"/>
      <c r="AC37" s="35"/>
      <c r="AD37" s="35"/>
      <c r="AE37" s="35"/>
    </row>
    <row r="38" hidden="1" s="2" customFormat="1" ht="14.4" customHeight="1">
      <c r="A38" s="35"/>
      <c r="B38" s="41"/>
      <c r="C38" s="35"/>
      <c r="D38" s="35"/>
      <c r="E38" s="139" t="s">
        <v>44</v>
      </c>
      <c r="F38" s="153">
        <f>ROUND((SUM(BH85:BH174)),  2)</f>
        <v>0</v>
      </c>
      <c r="G38" s="35"/>
      <c r="H38" s="35"/>
      <c r="I38" s="154">
        <v>0.14999999999999999</v>
      </c>
      <c r="J38" s="153">
        <f>0</f>
        <v>0</v>
      </c>
      <c r="K38" s="35"/>
      <c r="L38" s="141"/>
      <c r="S38" s="35"/>
      <c r="T38" s="35"/>
      <c r="U38" s="35"/>
      <c r="V38" s="35"/>
      <c r="W38" s="35"/>
      <c r="X38" s="35"/>
      <c r="Y38" s="35"/>
      <c r="Z38" s="35"/>
      <c r="AA38" s="35"/>
      <c r="AB38" s="35"/>
      <c r="AC38" s="35"/>
      <c r="AD38" s="35"/>
      <c r="AE38" s="35"/>
    </row>
    <row r="39" hidden="1" s="2" customFormat="1" ht="14.4" customHeight="1">
      <c r="A39" s="35"/>
      <c r="B39" s="41"/>
      <c r="C39" s="35"/>
      <c r="D39" s="35"/>
      <c r="E39" s="139" t="s">
        <v>45</v>
      </c>
      <c r="F39" s="153">
        <f>ROUND((SUM(BI85:BI174)),  2)</f>
        <v>0</v>
      </c>
      <c r="G39" s="35"/>
      <c r="H39" s="35"/>
      <c r="I39" s="154">
        <v>0</v>
      </c>
      <c r="J39" s="153">
        <f>0</f>
        <v>0</v>
      </c>
      <c r="K39" s="35"/>
      <c r="L39" s="141"/>
      <c r="S39" s="35"/>
      <c r="T39" s="35"/>
      <c r="U39" s="35"/>
      <c r="V39" s="35"/>
      <c r="W39" s="35"/>
      <c r="X39" s="35"/>
      <c r="Y39" s="35"/>
      <c r="Z39" s="35"/>
      <c r="AA39" s="35"/>
      <c r="AB39" s="35"/>
      <c r="AC39" s="35"/>
      <c r="AD39" s="35"/>
      <c r="AE39" s="35"/>
    </row>
    <row r="40" hidden="1" s="2" customFormat="1" ht="6.96" customHeight="1">
      <c r="A40" s="35"/>
      <c r="B40" s="41"/>
      <c r="C40" s="35"/>
      <c r="D40" s="35"/>
      <c r="E40" s="35"/>
      <c r="F40" s="35"/>
      <c r="G40" s="35"/>
      <c r="H40" s="35"/>
      <c r="I40" s="35"/>
      <c r="J40" s="35"/>
      <c r="K40" s="35"/>
      <c r="L40" s="141"/>
      <c r="S40" s="35"/>
      <c r="T40" s="35"/>
      <c r="U40" s="35"/>
      <c r="V40" s="35"/>
      <c r="W40" s="35"/>
      <c r="X40" s="35"/>
      <c r="Y40" s="35"/>
      <c r="Z40" s="35"/>
      <c r="AA40" s="35"/>
      <c r="AB40" s="35"/>
      <c r="AC40" s="35"/>
      <c r="AD40" s="35"/>
      <c r="AE40" s="35"/>
    </row>
    <row r="41" hidden="1" s="2" customFormat="1" ht="25.44" customHeight="1">
      <c r="A41" s="35"/>
      <c r="B41" s="41"/>
      <c r="C41" s="155"/>
      <c r="D41" s="156" t="s">
        <v>46</v>
      </c>
      <c r="E41" s="157"/>
      <c r="F41" s="157"/>
      <c r="G41" s="158" t="s">
        <v>47</v>
      </c>
      <c r="H41" s="159" t="s">
        <v>48</v>
      </c>
      <c r="I41" s="157"/>
      <c r="J41" s="160">
        <f>SUM(J32:J39)</f>
        <v>0</v>
      </c>
      <c r="K41" s="161"/>
      <c r="L41" s="141"/>
      <c r="S41" s="35"/>
      <c r="T41" s="35"/>
      <c r="U41" s="35"/>
      <c r="V41" s="35"/>
      <c r="W41" s="35"/>
      <c r="X41" s="35"/>
      <c r="Y41" s="35"/>
      <c r="Z41" s="35"/>
      <c r="AA41" s="35"/>
      <c r="AB41" s="35"/>
      <c r="AC41" s="35"/>
      <c r="AD41" s="35"/>
      <c r="AE41" s="35"/>
    </row>
    <row r="42" hidden="1" s="2" customFormat="1" ht="14.4" customHeight="1">
      <c r="A42" s="35"/>
      <c r="B42" s="162"/>
      <c r="C42" s="163"/>
      <c r="D42" s="163"/>
      <c r="E42" s="163"/>
      <c r="F42" s="163"/>
      <c r="G42" s="163"/>
      <c r="H42" s="163"/>
      <c r="I42" s="163"/>
      <c r="J42" s="163"/>
      <c r="K42" s="163"/>
      <c r="L42" s="141"/>
      <c r="S42" s="35"/>
      <c r="T42" s="35"/>
      <c r="U42" s="35"/>
      <c r="V42" s="35"/>
      <c r="W42" s="35"/>
      <c r="X42" s="35"/>
      <c r="Y42" s="35"/>
      <c r="Z42" s="35"/>
      <c r="AA42" s="35"/>
      <c r="AB42" s="35"/>
      <c r="AC42" s="35"/>
      <c r="AD42" s="35"/>
      <c r="AE42" s="35"/>
    </row>
    <row r="43" hidden="1"/>
    <row r="44" hidden="1"/>
    <row r="45" hidden="1"/>
    <row r="46" hidden="1" s="2" customFormat="1" ht="6.96" customHeight="1">
      <c r="A46" s="35"/>
      <c r="B46" s="164"/>
      <c r="C46" s="165"/>
      <c r="D46" s="165"/>
      <c r="E46" s="165"/>
      <c r="F46" s="165"/>
      <c r="G46" s="165"/>
      <c r="H46" s="165"/>
      <c r="I46" s="165"/>
      <c r="J46" s="165"/>
      <c r="K46" s="165"/>
      <c r="L46" s="141"/>
      <c r="S46" s="35"/>
      <c r="T46" s="35"/>
      <c r="U46" s="35"/>
      <c r="V46" s="35"/>
      <c r="W46" s="35"/>
      <c r="X46" s="35"/>
      <c r="Y46" s="35"/>
      <c r="Z46" s="35"/>
      <c r="AA46" s="35"/>
      <c r="AB46" s="35"/>
      <c r="AC46" s="35"/>
      <c r="AD46" s="35"/>
      <c r="AE46" s="35"/>
    </row>
    <row r="47" hidden="1" s="2" customFormat="1" ht="24.96" customHeight="1">
      <c r="A47" s="35"/>
      <c r="B47" s="36"/>
      <c r="C47" s="20" t="s">
        <v>261</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6.96" customHeight="1">
      <c r="A48" s="35"/>
      <c r="B48" s="36"/>
      <c r="C48" s="37"/>
      <c r="D48" s="37"/>
      <c r="E48" s="37"/>
      <c r="F48" s="37"/>
      <c r="G48" s="37"/>
      <c r="H48" s="37"/>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16</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166" t="str">
        <f>E7</f>
        <v>Souvislá výměna kolejnic v obvodu Správy tratí Ústí nad Labem pro r. 2021</v>
      </c>
      <c r="F50" s="29"/>
      <c r="G50" s="29"/>
      <c r="H50" s="29"/>
      <c r="I50" s="37"/>
      <c r="J50" s="37"/>
      <c r="K50" s="37"/>
      <c r="L50" s="141"/>
      <c r="S50" s="35"/>
      <c r="T50" s="35"/>
      <c r="U50" s="35"/>
      <c r="V50" s="35"/>
      <c r="W50" s="35"/>
      <c r="X50" s="35"/>
      <c r="Y50" s="35"/>
      <c r="Z50" s="35"/>
      <c r="AA50" s="35"/>
      <c r="AB50" s="35"/>
      <c r="AC50" s="35"/>
      <c r="AD50" s="35"/>
      <c r="AE50" s="35"/>
    </row>
    <row r="51" hidden="1" s="1" customFormat="1" ht="12" customHeight="1">
      <c r="B51" s="18"/>
      <c r="C51" s="29" t="s">
        <v>257</v>
      </c>
      <c r="D51" s="19"/>
      <c r="E51" s="19"/>
      <c r="F51" s="19"/>
      <c r="G51" s="19"/>
      <c r="H51" s="19"/>
      <c r="I51" s="19"/>
      <c r="J51" s="19"/>
      <c r="K51" s="19"/>
      <c r="L51" s="17"/>
    </row>
    <row r="52" hidden="1" s="2" customFormat="1" ht="16.5" customHeight="1">
      <c r="A52" s="35"/>
      <c r="B52" s="36"/>
      <c r="C52" s="37"/>
      <c r="D52" s="37"/>
      <c r="E52" s="166" t="s">
        <v>1973</v>
      </c>
      <c r="F52" s="37"/>
      <c r="G52" s="37"/>
      <c r="H52" s="37"/>
      <c r="I52" s="37"/>
      <c r="J52" s="37"/>
      <c r="K52" s="37"/>
      <c r="L52" s="141"/>
      <c r="S52" s="35"/>
      <c r="T52" s="35"/>
      <c r="U52" s="35"/>
      <c r="V52" s="35"/>
      <c r="W52" s="35"/>
      <c r="X52" s="35"/>
      <c r="Y52" s="35"/>
      <c r="Z52" s="35"/>
      <c r="AA52" s="35"/>
      <c r="AB52" s="35"/>
      <c r="AC52" s="35"/>
      <c r="AD52" s="35"/>
      <c r="AE52" s="35"/>
    </row>
    <row r="53" hidden="1" s="2" customFormat="1" ht="12" customHeight="1">
      <c r="A53" s="35"/>
      <c r="B53" s="36"/>
      <c r="C53" s="29" t="s">
        <v>259</v>
      </c>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6.5" customHeight="1">
      <c r="A54" s="35"/>
      <c r="B54" s="36"/>
      <c r="C54" s="37"/>
      <c r="D54" s="37"/>
      <c r="E54" s="66" t="str">
        <f>E11</f>
        <v>07.02 - SO 07.02 - 2. TK</v>
      </c>
      <c r="F54" s="37"/>
      <c r="G54" s="37"/>
      <c r="H54" s="37"/>
      <c r="I54" s="37"/>
      <c r="J54" s="37"/>
      <c r="K54" s="37"/>
      <c r="L54" s="141"/>
      <c r="S54" s="35"/>
      <c r="T54" s="35"/>
      <c r="U54" s="35"/>
      <c r="V54" s="35"/>
      <c r="W54" s="35"/>
      <c r="X54" s="35"/>
      <c r="Y54" s="35"/>
      <c r="Z54" s="35"/>
      <c r="AA54" s="35"/>
      <c r="AB54" s="35"/>
      <c r="AC54" s="35"/>
      <c r="AD54" s="35"/>
      <c r="AE54" s="35"/>
    </row>
    <row r="55" hidden="1" s="2" customFormat="1" ht="6.96" customHeight="1">
      <c r="A55" s="35"/>
      <c r="B55" s="36"/>
      <c r="C55" s="37"/>
      <c r="D55" s="37"/>
      <c r="E55" s="37"/>
      <c r="F55" s="37"/>
      <c r="G55" s="37"/>
      <c r="H55" s="37"/>
      <c r="I55" s="37"/>
      <c r="J55" s="37"/>
      <c r="K55" s="37"/>
      <c r="L55" s="141"/>
      <c r="S55" s="35"/>
      <c r="T55" s="35"/>
      <c r="U55" s="35"/>
      <c r="V55" s="35"/>
      <c r="W55" s="35"/>
      <c r="X55" s="35"/>
      <c r="Y55" s="35"/>
      <c r="Z55" s="35"/>
      <c r="AA55" s="35"/>
      <c r="AB55" s="35"/>
      <c r="AC55" s="35"/>
      <c r="AD55" s="35"/>
      <c r="AE55" s="35"/>
    </row>
    <row r="56" hidden="1" s="2" customFormat="1" ht="12" customHeight="1">
      <c r="A56" s="35"/>
      <c r="B56" s="36"/>
      <c r="C56" s="29" t="s">
        <v>21</v>
      </c>
      <c r="D56" s="37"/>
      <c r="E56" s="37"/>
      <c r="F56" s="24" t="str">
        <f>F14</f>
        <v xml:space="preserve"> </v>
      </c>
      <c r="G56" s="37"/>
      <c r="H56" s="37"/>
      <c r="I56" s="29" t="s">
        <v>23</v>
      </c>
      <c r="J56" s="69" t="str">
        <f>IF(J14="","",J14)</f>
        <v>4. 11. 2020</v>
      </c>
      <c r="K56" s="37"/>
      <c r="L56" s="141"/>
      <c r="S56" s="35"/>
      <c r="T56" s="35"/>
      <c r="U56" s="35"/>
      <c r="V56" s="35"/>
      <c r="W56" s="35"/>
      <c r="X56" s="35"/>
      <c r="Y56" s="35"/>
      <c r="Z56" s="35"/>
      <c r="AA56" s="35"/>
      <c r="AB56" s="35"/>
      <c r="AC56" s="35"/>
      <c r="AD56" s="35"/>
      <c r="AE56" s="35"/>
    </row>
    <row r="57" hidden="1" s="2" customFormat="1" ht="6.96" customHeight="1">
      <c r="A57" s="35"/>
      <c r="B57" s="36"/>
      <c r="C57" s="37"/>
      <c r="D57" s="37"/>
      <c r="E57" s="37"/>
      <c r="F57" s="37"/>
      <c r="G57" s="37"/>
      <c r="H57" s="37"/>
      <c r="I57" s="37"/>
      <c r="J57" s="37"/>
      <c r="K57" s="37"/>
      <c r="L57" s="141"/>
      <c r="S57" s="35"/>
      <c r="T57" s="35"/>
      <c r="U57" s="35"/>
      <c r="V57" s="35"/>
      <c r="W57" s="35"/>
      <c r="X57" s="35"/>
      <c r="Y57" s="35"/>
      <c r="Z57" s="35"/>
      <c r="AA57" s="35"/>
      <c r="AB57" s="35"/>
      <c r="AC57" s="35"/>
      <c r="AD57" s="35"/>
      <c r="AE57" s="35"/>
    </row>
    <row r="58" hidden="1" s="2" customFormat="1" ht="15.15" customHeight="1">
      <c r="A58" s="35"/>
      <c r="B58" s="36"/>
      <c r="C58" s="29" t="s">
        <v>25</v>
      </c>
      <c r="D58" s="37"/>
      <c r="E58" s="37"/>
      <c r="F58" s="24" t="str">
        <f>E17</f>
        <v xml:space="preserve"> </v>
      </c>
      <c r="G58" s="37"/>
      <c r="H58" s="37"/>
      <c r="I58" s="29" t="s">
        <v>30</v>
      </c>
      <c r="J58" s="33" t="str">
        <f>E23</f>
        <v xml:space="preserve"> </v>
      </c>
      <c r="K58" s="37"/>
      <c r="L58" s="141"/>
      <c r="S58" s="35"/>
      <c r="T58" s="35"/>
      <c r="U58" s="35"/>
      <c r="V58" s="35"/>
      <c r="W58" s="35"/>
      <c r="X58" s="35"/>
      <c r="Y58" s="35"/>
      <c r="Z58" s="35"/>
      <c r="AA58" s="35"/>
      <c r="AB58" s="35"/>
      <c r="AC58" s="35"/>
      <c r="AD58" s="35"/>
      <c r="AE58" s="35"/>
    </row>
    <row r="59" hidden="1" s="2" customFormat="1" ht="15.15" customHeight="1">
      <c r="A59" s="35"/>
      <c r="B59" s="36"/>
      <c r="C59" s="29" t="s">
        <v>28</v>
      </c>
      <c r="D59" s="37"/>
      <c r="E59" s="37"/>
      <c r="F59" s="24" t="str">
        <f>IF(E20="","",E20)</f>
        <v>Vyplň údaj</v>
      </c>
      <c r="G59" s="37"/>
      <c r="H59" s="37"/>
      <c r="I59" s="29" t="s">
        <v>32</v>
      </c>
      <c r="J59" s="33" t="str">
        <f>E26</f>
        <v>Věra Trnková</v>
      </c>
      <c r="K59" s="37"/>
      <c r="L59" s="141"/>
      <c r="S59" s="35"/>
      <c r="T59" s="35"/>
      <c r="U59" s="35"/>
      <c r="V59" s="35"/>
      <c r="W59" s="35"/>
      <c r="X59" s="35"/>
      <c r="Y59" s="35"/>
      <c r="Z59" s="35"/>
      <c r="AA59" s="35"/>
      <c r="AB59" s="35"/>
      <c r="AC59" s="35"/>
      <c r="AD59" s="35"/>
      <c r="AE59" s="35"/>
    </row>
    <row r="60" hidden="1" s="2" customFormat="1" ht="10.32"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29.28" customHeight="1">
      <c r="A61" s="35"/>
      <c r="B61" s="36"/>
      <c r="C61" s="167" t="s">
        <v>262</v>
      </c>
      <c r="D61" s="168"/>
      <c r="E61" s="168"/>
      <c r="F61" s="168"/>
      <c r="G61" s="168"/>
      <c r="H61" s="168"/>
      <c r="I61" s="168"/>
      <c r="J61" s="169" t="s">
        <v>263</v>
      </c>
      <c r="K61" s="168"/>
      <c r="L61" s="141"/>
      <c r="S61" s="35"/>
      <c r="T61" s="35"/>
      <c r="U61" s="35"/>
      <c r="V61" s="35"/>
      <c r="W61" s="35"/>
      <c r="X61" s="35"/>
      <c r="Y61" s="35"/>
      <c r="Z61" s="35"/>
      <c r="AA61" s="35"/>
      <c r="AB61" s="35"/>
      <c r="AC61" s="35"/>
      <c r="AD61" s="35"/>
      <c r="AE61" s="35"/>
    </row>
    <row r="62" hidden="1" s="2" customFormat="1" ht="10.32" customHeight="1">
      <c r="A62" s="35"/>
      <c r="B62" s="36"/>
      <c r="C62" s="37"/>
      <c r="D62" s="37"/>
      <c r="E62" s="37"/>
      <c r="F62" s="37"/>
      <c r="G62" s="37"/>
      <c r="H62" s="37"/>
      <c r="I62" s="37"/>
      <c r="J62" s="37"/>
      <c r="K62" s="37"/>
      <c r="L62" s="141"/>
      <c r="S62" s="35"/>
      <c r="T62" s="35"/>
      <c r="U62" s="35"/>
      <c r="V62" s="35"/>
      <c r="W62" s="35"/>
      <c r="X62" s="35"/>
      <c r="Y62" s="35"/>
      <c r="Z62" s="35"/>
      <c r="AA62" s="35"/>
      <c r="AB62" s="35"/>
      <c r="AC62" s="35"/>
      <c r="AD62" s="35"/>
      <c r="AE62" s="35"/>
    </row>
    <row r="63" hidden="1" s="2" customFormat="1" ht="22.8" customHeight="1">
      <c r="A63" s="35"/>
      <c r="B63" s="36"/>
      <c r="C63" s="170" t="s">
        <v>68</v>
      </c>
      <c r="D63" s="37"/>
      <c r="E63" s="37"/>
      <c r="F63" s="37"/>
      <c r="G63" s="37"/>
      <c r="H63" s="37"/>
      <c r="I63" s="37"/>
      <c r="J63" s="99">
        <f>J85</f>
        <v>0</v>
      </c>
      <c r="K63" s="37"/>
      <c r="L63" s="141"/>
      <c r="S63" s="35"/>
      <c r="T63" s="35"/>
      <c r="U63" s="35"/>
      <c r="V63" s="35"/>
      <c r="W63" s="35"/>
      <c r="X63" s="35"/>
      <c r="Y63" s="35"/>
      <c r="Z63" s="35"/>
      <c r="AA63" s="35"/>
      <c r="AB63" s="35"/>
      <c r="AC63" s="35"/>
      <c r="AD63" s="35"/>
      <c r="AE63" s="35"/>
      <c r="AU63" s="14" t="s">
        <v>264</v>
      </c>
    </row>
    <row r="64" hidden="1" s="2" customFormat="1" ht="21.84" customHeight="1">
      <c r="A64" s="35"/>
      <c r="B64" s="36"/>
      <c r="C64" s="37"/>
      <c r="D64" s="37"/>
      <c r="E64" s="37"/>
      <c r="F64" s="37"/>
      <c r="G64" s="37"/>
      <c r="H64" s="37"/>
      <c r="I64" s="37"/>
      <c r="J64" s="37"/>
      <c r="K64" s="37"/>
      <c r="L64" s="141"/>
      <c r="S64" s="35"/>
      <c r="T64" s="35"/>
      <c r="U64" s="35"/>
      <c r="V64" s="35"/>
      <c r="W64" s="35"/>
      <c r="X64" s="35"/>
      <c r="Y64" s="35"/>
      <c r="Z64" s="35"/>
      <c r="AA64" s="35"/>
      <c r="AB64" s="35"/>
      <c r="AC64" s="35"/>
      <c r="AD64" s="35"/>
      <c r="AE64" s="35"/>
    </row>
    <row r="65" hidden="1" s="2" customFormat="1" ht="6.96" customHeight="1">
      <c r="A65" s="35"/>
      <c r="B65" s="56"/>
      <c r="C65" s="57"/>
      <c r="D65" s="57"/>
      <c r="E65" s="57"/>
      <c r="F65" s="57"/>
      <c r="G65" s="57"/>
      <c r="H65" s="57"/>
      <c r="I65" s="57"/>
      <c r="J65" s="57"/>
      <c r="K65" s="57"/>
      <c r="L65" s="141"/>
      <c r="S65" s="35"/>
      <c r="T65" s="35"/>
      <c r="U65" s="35"/>
      <c r="V65" s="35"/>
      <c r="W65" s="35"/>
      <c r="X65" s="35"/>
      <c r="Y65" s="35"/>
      <c r="Z65" s="35"/>
      <c r="AA65" s="35"/>
      <c r="AB65" s="35"/>
      <c r="AC65" s="35"/>
      <c r="AD65" s="35"/>
      <c r="AE65" s="35"/>
    </row>
    <row r="66" hidden="1"/>
    <row r="67" hidden="1"/>
    <row r="68" hidden="1"/>
    <row r="69" s="2" customFormat="1" ht="6.96" customHeight="1">
      <c r="A69" s="35"/>
      <c r="B69" s="58"/>
      <c r="C69" s="59"/>
      <c r="D69" s="59"/>
      <c r="E69" s="59"/>
      <c r="F69" s="59"/>
      <c r="G69" s="59"/>
      <c r="H69" s="59"/>
      <c r="I69" s="59"/>
      <c r="J69" s="59"/>
      <c r="K69" s="59"/>
      <c r="L69" s="141"/>
      <c r="S69" s="35"/>
      <c r="T69" s="35"/>
      <c r="U69" s="35"/>
      <c r="V69" s="35"/>
      <c r="W69" s="35"/>
      <c r="X69" s="35"/>
      <c r="Y69" s="35"/>
      <c r="Z69" s="35"/>
      <c r="AA69" s="35"/>
      <c r="AB69" s="35"/>
      <c r="AC69" s="35"/>
      <c r="AD69" s="35"/>
      <c r="AE69" s="35"/>
    </row>
    <row r="70" s="2" customFormat="1" ht="24.96" customHeight="1">
      <c r="A70" s="35"/>
      <c r="B70" s="36"/>
      <c r="C70" s="20" t="s">
        <v>265</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6.96" customHeight="1">
      <c r="A71" s="35"/>
      <c r="B71" s="36"/>
      <c r="C71" s="37"/>
      <c r="D71" s="37"/>
      <c r="E71" s="37"/>
      <c r="F71" s="37"/>
      <c r="G71" s="37"/>
      <c r="H71" s="37"/>
      <c r="I71" s="37"/>
      <c r="J71" s="37"/>
      <c r="K71" s="37"/>
      <c r="L71" s="141"/>
      <c r="S71" s="35"/>
      <c r="T71" s="35"/>
      <c r="U71" s="35"/>
      <c r="V71" s="35"/>
      <c r="W71" s="35"/>
      <c r="X71" s="35"/>
      <c r="Y71" s="35"/>
      <c r="Z71" s="35"/>
      <c r="AA71" s="35"/>
      <c r="AB71" s="35"/>
      <c r="AC71" s="35"/>
      <c r="AD71" s="35"/>
      <c r="AE71" s="35"/>
    </row>
    <row r="72" s="2" customFormat="1" ht="12" customHeight="1">
      <c r="A72" s="35"/>
      <c r="B72" s="36"/>
      <c r="C72" s="29" t="s">
        <v>16</v>
      </c>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6.5" customHeight="1">
      <c r="A73" s="35"/>
      <c r="B73" s="36"/>
      <c r="C73" s="37"/>
      <c r="D73" s="37"/>
      <c r="E73" s="166" t="str">
        <f>E7</f>
        <v>Souvislá výměna kolejnic v obvodu Správy tratí Ústí nad Labem pro r. 2021</v>
      </c>
      <c r="F73" s="29"/>
      <c r="G73" s="29"/>
      <c r="H73" s="29"/>
      <c r="I73" s="37"/>
      <c r="J73" s="37"/>
      <c r="K73" s="37"/>
      <c r="L73" s="141"/>
      <c r="S73" s="35"/>
      <c r="T73" s="35"/>
      <c r="U73" s="35"/>
      <c r="V73" s="35"/>
      <c r="W73" s="35"/>
      <c r="X73" s="35"/>
      <c r="Y73" s="35"/>
      <c r="Z73" s="35"/>
      <c r="AA73" s="35"/>
      <c r="AB73" s="35"/>
      <c r="AC73" s="35"/>
      <c r="AD73" s="35"/>
      <c r="AE73" s="35"/>
    </row>
    <row r="74" s="1" customFormat="1" ht="12" customHeight="1">
      <c r="B74" s="18"/>
      <c r="C74" s="29" t="s">
        <v>257</v>
      </c>
      <c r="D74" s="19"/>
      <c r="E74" s="19"/>
      <c r="F74" s="19"/>
      <c r="G74" s="19"/>
      <c r="H74" s="19"/>
      <c r="I74" s="19"/>
      <c r="J74" s="19"/>
      <c r="K74" s="19"/>
      <c r="L74" s="17"/>
    </row>
    <row r="75" s="2" customFormat="1" ht="16.5" customHeight="1">
      <c r="A75" s="35"/>
      <c r="B75" s="36"/>
      <c r="C75" s="37"/>
      <c r="D75" s="37"/>
      <c r="E75" s="166" t="s">
        <v>1973</v>
      </c>
      <c r="F75" s="37"/>
      <c r="G75" s="37"/>
      <c r="H75" s="37"/>
      <c r="I75" s="37"/>
      <c r="J75" s="37"/>
      <c r="K75" s="37"/>
      <c r="L75" s="141"/>
      <c r="S75" s="35"/>
      <c r="T75" s="35"/>
      <c r="U75" s="35"/>
      <c r="V75" s="35"/>
      <c r="W75" s="35"/>
      <c r="X75" s="35"/>
      <c r="Y75" s="35"/>
      <c r="Z75" s="35"/>
      <c r="AA75" s="35"/>
      <c r="AB75" s="35"/>
      <c r="AC75" s="35"/>
      <c r="AD75" s="35"/>
      <c r="AE75" s="35"/>
    </row>
    <row r="76" s="2" customFormat="1" ht="12" customHeight="1">
      <c r="A76" s="35"/>
      <c r="B76" s="36"/>
      <c r="C76" s="29" t="s">
        <v>259</v>
      </c>
      <c r="D76" s="37"/>
      <c r="E76" s="37"/>
      <c r="F76" s="37"/>
      <c r="G76" s="37"/>
      <c r="H76" s="37"/>
      <c r="I76" s="37"/>
      <c r="J76" s="37"/>
      <c r="K76" s="37"/>
      <c r="L76" s="141"/>
      <c r="S76" s="35"/>
      <c r="T76" s="35"/>
      <c r="U76" s="35"/>
      <c r="V76" s="35"/>
      <c r="W76" s="35"/>
      <c r="X76" s="35"/>
      <c r="Y76" s="35"/>
      <c r="Z76" s="35"/>
      <c r="AA76" s="35"/>
      <c r="AB76" s="35"/>
      <c r="AC76" s="35"/>
      <c r="AD76" s="35"/>
      <c r="AE76" s="35"/>
    </row>
    <row r="77" s="2" customFormat="1" ht="16.5" customHeight="1">
      <c r="A77" s="35"/>
      <c r="B77" s="36"/>
      <c r="C77" s="37"/>
      <c r="D77" s="37"/>
      <c r="E77" s="66" t="str">
        <f>E11</f>
        <v>07.02 - SO 07.02 - 2. TK</v>
      </c>
      <c r="F77" s="37"/>
      <c r="G77" s="37"/>
      <c r="H77" s="37"/>
      <c r="I77" s="37"/>
      <c r="J77" s="37"/>
      <c r="K77" s="37"/>
      <c r="L77" s="141"/>
      <c r="S77" s="35"/>
      <c r="T77" s="35"/>
      <c r="U77" s="35"/>
      <c r="V77" s="35"/>
      <c r="W77" s="35"/>
      <c r="X77" s="35"/>
      <c r="Y77" s="35"/>
      <c r="Z77" s="35"/>
      <c r="AA77" s="35"/>
      <c r="AB77" s="35"/>
      <c r="AC77" s="35"/>
      <c r="AD77" s="35"/>
      <c r="AE77" s="35"/>
    </row>
    <row r="78" s="2" customFormat="1" ht="6.96" customHeight="1">
      <c r="A78" s="35"/>
      <c r="B78" s="36"/>
      <c r="C78" s="37"/>
      <c r="D78" s="37"/>
      <c r="E78" s="37"/>
      <c r="F78" s="37"/>
      <c r="G78" s="37"/>
      <c r="H78" s="37"/>
      <c r="I78" s="37"/>
      <c r="J78" s="37"/>
      <c r="K78" s="37"/>
      <c r="L78" s="141"/>
      <c r="S78" s="35"/>
      <c r="T78" s="35"/>
      <c r="U78" s="35"/>
      <c r="V78" s="35"/>
      <c r="W78" s="35"/>
      <c r="X78" s="35"/>
      <c r="Y78" s="35"/>
      <c r="Z78" s="35"/>
      <c r="AA78" s="35"/>
      <c r="AB78" s="35"/>
      <c r="AC78" s="35"/>
      <c r="AD78" s="35"/>
      <c r="AE78" s="35"/>
    </row>
    <row r="79" s="2" customFormat="1" ht="12" customHeight="1">
      <c r="A79" s="35"/>
      <c r="B79" s="36"/>
      <c r="C79" s="29" t="s">
        <v>21</v>
      </c>
      <c r="D79" s="37"/>
      <c r="E79" s="37"/>
      <c r="F79" s="24" t="str">
        <f>F14</f>
        <v xml:space="preserve"> </v>
      </c>
      <c r="G79" s="37"/>
      <c r="H79" s="37"/>
      <c r="I79" s="29" t="s">
        <v>23</v>
      </c>
      <c r="J79" s="69" t="str">
        <f>IF(J14="","",J14)</f>
        <v>4. 11. 2020</v>
      </c>
      <c r="K79" s="37"/>
      <c r="L79" s="141"/>
      <c r="S79" s="35"/>
      <c r="T79" s="35"/>
      <c r="U79" s="35"/>
      <c r="V79" s="35"/>
      <c r="W79" s="35"/>
      <c r="X79" s="35"/>
      <c r="Y79" s="35"/>
      <c r="Z79" s="35"/>
      <c r="AA79" s="35"/>
      <c r="AB79" s="35"/>
      <c r="AC79" s="35"/>
      <c r="AD79" s="35"/>
      <c r="AE79" s="35"/>
    </row>
    <row r="80" s="2" customFormat="1" ht="6.96" customHeight="1">
      <c r="A80" s="35"/>
      <c r="B80" s="36"/>
      <c r="C80" s="37"/>
      <c r="D80" s="37"/>
      <c r="E80" s="37"/>
      <c r="F80" s="37"/>
      <c r="G80" s="37"/>
      <c r="H80" s="37"/>
      <c r="I80" s="37"/>
      <c r="J80" s="37"/>
      <c r="K80" s="37"/>
      <c r="L80" s="141"/>
      <c r="S80" s="35"/>
      <c r="T80" s="35"/>
      <c r="U80" s="35"/>
      <c r="V80" s="35"/>
      <c r="W80" s="35"/>
      <c r="X80" s="35"/>
      <c r="Y80" s="35"/>
      <c r="Z80" s="35"/>
      <c r="AA80" s="35"/>
      <c r="AB80" s="35"/>
      <c r="AC80" s="35"/>
      <c r="AD80" s="35"/>
      <c r="AE80" s="35"/>
    </row>
    <row r="81" s="2" customFormat="1" ht="15.15" customHeight="1">
      <c r="A81" s="35"/>
      <c r="B81" s="36"/>
      <c r="C81" s="29" t="s">
        <v>25</v>
      </c>
      <c r="D81" s="37"/>
      <c r="E81" s="37"/>
      <c r="F81" s="24" t="str">
        <f>E17</f>
        <v xml:space="preserve"> </v>
      </c>
      <c r="G81" s="37"/>
      <c r="H81" s="37"/>
      <c r="I81" s="29" t="s">
        <v>30</v>
      </c>
      <c r="J81" s="33" t="str">
        <f>E23</f>
        <v xml:space="preserve"> </v>
      </c>
      <c r="K81" s="37"/>
      <c r="L81" s="141"/>
      <c r="S81" s="35"/>
      <c r="T81" s="35"/>
      <c r="U81" s="35"/>
      <c r="V81" s="35"/>
      <c r="W81" s="35"/>
      <c r="X81" s="35"/>
      <c r="Y81" s="35"/>
      <c r="Z81" s="35"/>
      <c r="AA81" s="35"/>
      <c r="AB81" s="35"/>
      <c r="AC81" s="35"/>
      <c r="AD81" s="35"/>
      <c r="AE81" s="35"/>
    </row>
    <row r="82" s="2" customFormat="1" ht="15.15" customHeight="1">
      <c r="A82" s="35"/>
      <c r="B82" s="36"/>
      <c r="C82" s="29" t="s">
        <v>28</v>
      </c>
      <c r="D82" s="37"/>
      <c r="E82" s="37"/>
      <c r="F82" s="24" t="str">
        <f>IF(E20="","",E20)</f>
        <v>Vyplň údaj</v>
      </c>
      <c r="G82" s="37"/>
      <c r="H82" s="37"/>
      <c r="I82" s="29" t="s">
        <v>32</v>
      </c>
      <c r="J82" s="33" t="str">
        <f>E26</f>
        <v>Věra Trnková</v>
      </c>
      <c r="K82" s="37"/>
      <c r="L82" s="141"/>
      <c r="S82" s="35"/>
      <c r="T82" s="35"/>
      <c r="U82" s="35"/>
      <c r="V82" s="35"/>
      <c r="W82" s="35"/>
      <c r="X82" s="35"/>
      <c r="Y82" s="35"/>
      <c r="Z82" s="35"/>
      <c r="AA82" s="35"/>
      <c r="AB82" s="35"/>
      <c r="AC82" s="35"/>
      <c r="AD82" s="35"/>
      <c r="AE82" s="35"/>
    </row>
    <row r="83" s="2" customFormat="1" ht="10.32" customHeight="1">
      <c r="A83" s="35"/>
      <c r="B83" s="36"/>
      <c r="C83" s="37"/>
      <c r="D83" s="37"/>
      <c r="E83" s="37"/>
      <c r="F83" s="37"/>
      <c r="G83" s="37"/>
      <c r="H83" s="37"/>
      <c r="I83" s="37"/>
      <c r="J83" s="37"/>
      <c r="K83" s="37"/>
      <c r="L83" s="141"/>
      <c r="S83" s="35"/>
      <c r="T83" s="35"/>
      <c r="U83" s="35"/>
      <c r="V83" s="35"/>
      <c r="W83" s="35"/>
      <c r="X83" s="35"/>
      <c r="Y83" s="35"/>
      <c r="Z83" s="35"/>
      <c r="AA83" s="35"/>
      <c r="AB83" s="35"/>
      <c r="AC83" s="35"/>
      <c r="AD83" s="35"/>
      <c r="AE83" s="35"/>
    </row>
    <row r="84" s="9" customFormat="1" ht="29.28" customHeight="1">
      <c r="A84" s="171"/>
      <c r="B84" s="172"/>
      <c r="C84" s="173" t="s">
        <v>266</v>
      </c>
      <c r="D84" s="174" t="s">
        <v>55</v>
      </c>
      <c r="E84" s="174" t="s">
        <v>51</v>
      </c>
      <c r="F84" s="174" t="s">
        <v>52</v>
      </c>
      <c r="G84" s="174" t="s">
        <v>267</v>
      </c>
      <c r="H84" s="174" t="s">
        <v>268</v>
      </c>
      <c r="I84" s="174" t="s">
        <v>269</v>
      </c>
      <c r="J84" s="175" t="s">
        <v>263</v>
      </c>
      <c r="K84" s="176" t="s">
        <v>270</v>
      </c>
      <c r="L84" s="177"/>
      <c r="M84" s="89" t="s">
        <v>19</v>
      </c>
      <c r="N84" s="90" t="s">
        <v>40</v>
      </c>
      <c r="O84" s="90" t="s">
        <v>271</v>
      </c>
      <c r="P84" s="90" t="s">
        <v>272</v>
      </c>
      <c r="Q84" s="90" t="s">
        <v>273</v>
      </c>
      <c r="R84" s="90" t="s">
        <v>274</v>
      </c>
      <c r="S84" s="90" t="s">
        <v>275</v>
      </c>
      <c r="T84" s="91" t="s">
        <v>276</v>
      </c>
      <c r="U84" s="171"/>
      <c r="V84" s="171"/>
      <c r="W84" s="171"/>
      <c r="X84" s="171"/>
      <c r="Y84" s="171"/>
      <c r="Z84" s="171"/>
      <c r="AA84" s="171"/>
      <c r="AB84" s="171"/>
      <c r="AC84" s="171"/>
      <c r="AD84" s="171"/>
      <c r="AE84" s="171"/>
    </row>
    <row r="85" s="2" customFormat="1" ht="22.8" customHeight="1">
      <c r="A85" s="35"/>
      <c r="B85" s="36"/>
      <c r="C85" s="96" t="s">
        <v>277</v>
      </c>
      <c r="D85" s="37"/>
      <c r="E85" s="37"/>
      <c r="F85" s="37"/>
      <c r="G85" s="37"/>
      <c r="H85" s="37"/>
      <c r="I85" s="37"/>
      <c r="J85" s="178">
        <f>BK85</f>
        <v>0</v>
      </c>
      <c r="K85" s="37"/>
      <c r="L85" s="41"/>
      <c r="M85" s="92"/>
      <c r="N85" s="179"/>
      <c r="O85" s="93"/>
      <c r="P85" s="180">
        <f>SUM(P86:P174)</f>
        <v>0</v>
      </c>
      <c r="Q85" s="93"/>
      <c r="R85" s="180">
        <f>SUM(R86:R174)</f>
        <v>0.04088</v>
      </c>
      <c r="S85" s="93"/>
      <c r="T85" s="181">
        <f>SUM(T86:T174)</f>
        <v>0</v>
      </c>
      <c r="U85" s="35"/>
      <c r="V85" s="35"/>
      <c r="W85" s="35"/>
      <c r="X85" s="35"/>
      <c r="Y85" s="35"/>
      <c r="Z85" s="35"/>
      <c r="AA85" s="35"/>
      <c r="AB85" s="35"/>
      <c r="AC85" s="35"/>
      <c r="AD85" s="35"/>
      <c r="AE85" s="35"/>
      <c r="AT85" s="14" t="s">
        <v>69</v>
      </c>
      <c r="AU85" s="14" t="s">
        <v>264</v>
      </c>
      <c r="BK85" s="182">
        <f>SUM(BK86:BK174)</f>
        <v>0</v>
      </c>
    </row>
    <row r="86" s="2" customFormat="1" ht="14.4" customHeight="1">
      <c r="A86" s="35"/>
      <c r="B86" s="36"/>
      <c r="C86" s="183" t="s">
        <v>77</v>
      </c>
      <c r="D86" s="183" t="s">
        <v>278</v>
      </c>
      <c r="E86" s="184" t="s">
        <v>1975</v>
      </c>
      <c r="F86" s="185" t="s">
        <v>1976</v>
      </c>
      <c r="G86" s="186" t="s">
        <v>289</v>
      </c>
      <c r="H86" s="187">
        <v>12</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2041</v>
      </c>
    </row>
    <row r="87" s="2" customFormat="1">
      <c r="A87" s="35"/>
      <c r="B87" s="36"/>
      <c r="C87" s="37"/>
      <c r="D87" s="197" t="s">
        <v>285</v>
      </c>
      <c r="E87" s="37"/>
      <c r="F87" s="198" t="s">
        <v>1978</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11" customFormat="1">
      <c r="A88" s="11"/>
      <c r="B88" s="212"/>
      <c r="C88" s="213"/>
      <c r="D88" s="197" t="s">
        <v>292</v>
      </c>
      <c r="E88" s="214" t="s">
        <v>19</v>
      </c>
      <c r="F88" s="215" t="s">
        <v>1979</v>
      </c>
      <c r="G88" s="213"/>
      <c r="H88" s="216">
        <v>12</v>
      </c>
      <c r="I88" s="217"/>
      <c r="J88" s="213"/>
      <c r="K88" s="213"/>
      <c r="L88" s="218"/>
      <c r="M88" s="219"/>
      <c r="N88" s="220"/>
      <c r="O88" s="220"/>
      <c r="P88" s="220"/>
      <c r="Q88" s="220"/>
      <c r="R88" s="220"/>
      <c r="S88" s="220"/>
      <c r="T88" s="221"/>
      <c r="U88" s="11"/>
      <c r="V88" s="11"/>
      <c r="W88" s="11"/>
      <c r="X88" s="11"/>
      <c r="Y88" s="11"/>
      <c r="Z88" s="11"/>
      <c r="AA88" s="11"/>
      <c r="AB88" s="11"/>
      <c r="AC88" s="11"/>
      <c r="AD88" s="11"/>
      <c r="AE88" s="11"/>
      <c r="AT88" s="222" t="s">
        <v>292</v>
      </c>
      <c r="AU88" s="222" t="s">
        <v>70</v>
      </c>
      <c r="AV88" s="11" t="s">
        <v>79</v>
      </c>
      <c r="AW88" s="11" t="s">
        <v>31</v>
      </c>
      <c r="AX88" s="11" t="s">
        <v>77</v>
      </c>
      <c r="AY88" s="222" t="s">
        <v>283</v>
      </c>
    </row>
    <row r="89" s="2" customFormat="1" ht="14.4" customHeight="1">
      <c r="A89" s="35"/>
      <c r="B89" s="36"/>
      <c r="C89" s="183" t="s">
        <v>79</v>
      </c>
      <c r="D89" s="183" t="s">
        <v>278</v>
      </c>
      <c r="E89" s="184" t="s">
        <v>1980</v>
      </c>
      <c r="F89" s="185" t="s">
        <v>1981</v>
      </c>
      <c r="G89" s="186" t="s">
        <v>289</v>
      </c>
      <c r="H89" s="187">
        <v>12</v>
      </c>
      <c r="I89" s="188"/>
      <c r="J89" s="189">
        <f>ROUND(I89*H89,2)</f>
        <v>0</v>
      </c>
      <c r="K89" s="190"/>
      <c r="L89" s="41"/>
      <c r="M89" s="191" t="s">
        <v>19</v>
      </c>
      <c r="N89" s="192" t="s">
        <v>41</v>
      </c>
      <c r="O89" s="81"/>
      <c r="P89" s="193">
        <f>O89*H89</f>
        <v>0</v>
      </c>
      <c r="Q89" s="193">
        <v>0</v>
      </c>
      <c r="R89" s="193">
        <f>Q89*H89</f>
        <v>0</v>
      </c>
      <c r="S89" s="193">
        <v>0</v>
      </c>
      <c r="T89" s="194">
        <f>S89*H89</f>
        <v>0</v>
      </c>
      <c r="U89" s="35"/>
      <c r="V89" s="35"/>
      <c r="W89" s="35"/>
      <c r="X89" s="35"/>
      <c r="Y89" s="35"/>
      <c r="Z89" s="35"/>
      <c r="AA89" s="35"/>
      <c r="AB89" s="35"/>
      <c r="AC89" s="35"/>
      <c r="AD89" s="35"/>
      <c r="AE89" s="35"/>
      <c r="AR89" s="195" t="s">
        <v>282</v>
      </c>
      <c r="AT89" s="195" t="s">
        <v>278</v>
      </c>
      <c r="AU89" s="195" t="s">
        <v>70</v>
      </c>
      <c r="AY89" s="14" t="s">
        <v>283</v>
      </c>
      <c r="BE89" s="196">
        <f>IF(N89="základní",J89,0)</f>
        <v>0</v>
      </c>
      <c r="BF89" s="196">
        <f>IF(N89="snížená",J89,0)</f>
        <v>0</v>
      </c>
      <c r="BG89" s="196">
        <f>IF(N89="zákl. přenesená",J89,0)</f>
        <v>0</v>
      </c>
      <c r="BH89" s="196">
        <f>IF(N89="sníž. přenesená",J89,0)</f>
        <v>0</v>
      </c>
      <c r="BI89" s="196">
        <f>IF(N89="nulová",J89,0)</f>
        <v>0</v>
      </c>
      <c r="BJ89" s="14" t="s">
        <v>77</v>
      </c>
      <c r="BK89" s="196">
        <f>ROUND(I89*H89,2)</f>
        <v>0</v>
      </c>
      <c r="BL89" s="14" t="s">
        <v>282</v>
      </c>
      <c r="BM89" s="195" t="s">
        <v>2042</v>
      </c>
    </row>
    <row r="90" s="2" customFormat="1">
      <c r="A90" s="35"/>
      <c r="B90" s="36"/>
      <c r="C90" s="37"/>
      <c r="D90" s="197" t="s">
        <v>285</v>
      </c>
      <c r="E90" s="37"/>
      <c r="F90" s="198" t="s">
        <v>1983</v>
      </c>
      <c r="G90" s="37"/>
      <c r="H90" s="37"/>
      <c r="I90" s="199"/>
      <c r="J90" s="37"/>
      <c r="K90" s="37"/>
      <c r="L90" s="41"/>
      <c r="M90" s="200"/>
      <c r="N90" s="201"/>
      <c r="O90" s="81"/>
      <c r="P90" s="81"/>
      <c r="Q90" s="81"/>
      <c r="R90" s="81"/>
      <c r="S90" s="81"/>
      <c r="T90" s="82"/>
      <c r="U90" s="35"/>
      <c r="V90" s="35"/>
      <c r="W90" s="35"/>
      <c r="X90" s="35"/>
      <c r="Y90" s="35"/>
      <c r="Z90" s="35"/>
      <c r="AA90" s="35"/>
      <c r="AB90" s="35"/>
      <c r="AC90" s="35"/>
      <c r="AD90" s="35"/>
      <c r="AE90" s="35"/>
      <c r="AT90" s="14" t="s">
        <v>285</v>
      </c>
      <c r="AU90" s="14" t="s">
        <v>70</v>
      </c>
    </row>
    <row r="91" s="11" customFormat="1">
      <c r="A91" s="11"/>
      <c r="B91" s="212"/>
      <c r="C91" s="213"/>
      <c r="D91" s="197" t="s">
        <v>292</v>
      </c>
      <c r="E91" s="214" t="s">
        <v>19</v>
      </c>
      <c r="F91" s="215" t="s">
        <v>1979</v>
      </c>
      <c r="G91" s="213"/>
      <c r="H91" s="216">
        <v>12</v>
      </c>
      <c r="I91" s="217"/>
      <c r="J91" s="213"/>
      <c r="K91" s="213"/>
      <c r="L91" s="218"/>
      <c r="M91" s="219"/>
      <c r="N91" s="220"/>
      <c r="O91" s="220"/>
      <c r="P91" s="220"/>
      <c r="Q91" s="220"/>
      <c r="R91" s="220"/>
      <c r="S91" s="220"/>
      <c r="T91" s="221"/>
      <c r="U91" s="11"/>
      <c r="V91" s="11"/>
      <c r="W91" s="11"/>
      <c r="X91" s="11"/>
      <c r="Y91" s="11"/>
      <c r="Z91" s="11"/>
      <c r="AA91" s="11"/>
      <c r="AB91" s="11"/>
      <c r="AC91" s="11"/>
      <c r="AD91" s="11"/>
      <c r="AE91" s="11"/>
      <c r="AT91" s="222" t="s">
        <v>292</v>
      </c>
      <c r="AU91" s="222" t="s">
        <v>70</v>
      </c>
      <c r="AV91" s="11" t="s">
        <v>79</v>
      </c>
      <c r="AW91" s="11" t="s">
        <v>31</v>
      </c>
      <c r="AX91" s="11" t="s">
        <v>77</v>
      </c>
      <c r="AY91" s="222" t="s">
        <v>283</v>
      </c>
    </row>
    <row r="92" s="2" customFormat="1" ht="14.4" customHeight="1">
      <c r="A92" s="35"/>
      <c r="B92" s="36"/>
      <c r="C92" s="183" t="s">
        <v>295</v>
      </c>
      <c r="D92" s="183" t="s">
        <v>278</v>
      </c>
      <c r="E92" s="184" t="s">
        <v>1926</v>
      </c>
      <c r="F92" s="185" t="s">
        <v>1927</v>
      </c>
      <c r="G92" s="186" t="s">
        <v>289</v>
      </c>
      <c r="H92" s="187">
        <v>14.4</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2043</v>
      </c>
    </row>
    <row r="93" s="2" customFormat="1">
      <c r="A93" s="35"/>
      <c r="B93" s="36"/>
      <c r="C93" s="37"/>
      <c r="D93" s="197" t="s">
        <v>285</v>
      </c>
      <c r="E93" s="37"/>
      <c r="F93" s="198" t="s">
        <v>1929</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11" customFormat="1">
      <c r="A94" s="11"/>
      <c r="B94" s="212"/>
      <c r="C94" s="213"/>
      <c r="D94" s="197" t="s">
        <v>292</v>
      </c>
      <c r="E94" s="214" t="s">
        <v>19</v>
      </c>
      <c r="F94" s="215" t="s">
        <v>1985</v>
      </c>
      <c r="G94" s="213"/>
      <c r="H94" s="216">
        <v>8.4000000000000004</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1" customFormat="1">
      <c r="A95" s="11"/>
      <c r="B95" s="212"/>
      <c r="C95" s="213"/>
      <c r="D95" s="197" t="s">
        <v>292</v>
      </c>
      <c r="E95" s="214" t="s">
        <v>19</v>
      </c>
      <c r="F95" s="215" t="s">
        <v>1986</v>
      </c>
      <c r="G95" s="213"/>
      <c r="H95" s="216">
        <v>6</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70</v>
      </c>
      <c r="AY95" s="222" t="s">
        <v>283</v>
      </c>
    </row>
    <row r="96" s="12" customFormat="1">
      <c r="A96" s="12"/>
      <c r="B96" s="234"/>
      <c r="C96" s="235"/>
      <c r="D96" s="197" t="s">
        <v>292</v>
      </c>
      <c r="E96" s="236" t="s">
        <v>19</v>
      </c>
      <c r="F96" s="237" t="s">
        <v>317</v>
      </c>
      <c r="G96" s="235"/>
      <c r="H96" s="238">
        <v>14.4</v>
      </c>
      <c r="I96" s="239"/>
      <c r="J96" s="235"/>
      <c r="K96" s="235"/>
      <c r="L96" s="240"/>
      <c r="M96" s="241"/>
      <c r="N96" s="242"/>
      <c r="O96" s="242"/>
      <c r="P96" s="242"/>
      <c r="Q96" s="242"/>
      <c r="R96" s="242"/>
      <c r="S96" s="242"/>
      <c r="T96" s="243"/>
      <c r="U96" s="12"/>
      <c r="V96" s="12"/>
      <c r="W96" s="12"/>
      <c r="X96" s="12"/>
      <c r="Y96" s="12"/>
      <c r="Z96" s="12"/>
      <c r="AA96" s="12"/>
      <c r="AB96" s="12"/>
      <c r="AC96" s="12"/>
      <c r="AD96" s="12"/>
      <c r="AE96" s="12"/>
      <c r="AT96" s="244" t="s">
        <v>292</v>
      </c>
      <c r="AU96" s="244" t="s">
        <v>70</v>
      </c>
      <c r="AV96" s="12" t="s">
        <v>282</v>
      </c>
      <c r="AW96" s="12" t="s">
        <v>31</v>
      </c>
      <c r="AX96" s="12" t="s">
        <v>77</v>
      </c>
      <c r="AY96" s="244" t="s">
        <v>283</v>
      </c>
    </row>
    <row r="97" s="2" customFormat="1" ht="14.4" customHeight="1">
      <c r="A97" s="35"/>
      <c r="B97" s="36"/>
      <c r="C97" s="183" t="s">
        <v>282</v>
      </c>
      <c r="D97" s="183" t="s">
        <v>278</v>
      </c>
      <c r="E97" s="184" t="s">
        <v>1930</v>
      </c>
      <c r="F97" s="185" t="s">
        <v>1931</v>
      </c>
      <c r="G97" s="186" t="s">
        <v>289</v>
      </c>
      <c r="H97" s="187">
        <v>14.4</v>
      </c>
      <c r="I97" s="188"/>
      <c r="J97" s="189">
        <f>ROUND(I97*H97,2)</f>
        <v>0</v>
      </c>
      <c r="K97" s="190"/>
      <c r="L97" s="41"/>
      <c r="M97" s="191" t="s">
        <v>19</v>
      </c>
      <c r="N97" s="192" t="s">
        <v>41</v>
      </c>
      <c r="O97" s="81"/>
      <c r="P97" s="193">
        <f>O97*H97</f>
        <v>0</v>
      </c>
      <c r="Q97" s="193">
        <v>0</v>
      </c>
      <c r="R97" s="193">
        <f>Q97*H97</f>
        <v>0</v>
      </c>
      <c r="S97" s="193">
        <v>0</v>
      </c>
      <c r="T97" s="194">
        <f>S97*H97</f>
        <v>0</v>
      </c>
      <c r="U97" s="35"/>
      <c r="V97" s="35"/>
      <c r="W97" s="35"/>
      <c r="X97" s="35"/>
      <c r="Y97" s="35"/>
      <c r="Z97" s="35"/>
      <c r="AA97" s="35"/>
      <c r="AB97" s="35"/>
      <c r="AC97" s="35"/>
      <c r="AD97" s="35"/>
      <c r="AE97" s="35"/>
      <c r="AR97" s="195" t="s">
        <v>282</v>
      </c>
      <c r="AT97" s="195" t="s">
        <v>278</v>
      </c>
      <c r="AU97" s="195" t="s">
        <v>70</v>
      </c>
      <c r="AY97" s="14" t="s">
        <v>283</v>
      </c>
      <c r="BE97" s="196">
        <f>IF(N97="základní",J97,0)</f>
        <v>0</v>
      </c>
      <c r="BF97" s="196">
        <f>IF(N97="snížená",J97,0)</f>
        <v>0</v>
      </c>
      <c r="BG97" s="196">
        <f>IF(N97="zákl. přenesená",J97,0)</f>
        <v>0</v>
      </c>
      <c r="BH97" s="196">
        <f>IF(N97="sníž. přenesená",J97,0)</f>
        <v>0</v>
      </c>
      <c r="BI97" s="196">
        <f>IF(N97="nulová",J97,0)</f>
        <v>0</v>
      </c>
      <c r="BJ97" s="14" t="s">
        <v>77</v>
      </c>
      <c r="BK97" s="196">
        <f>ROUND(I97*H97,2)</f>
        <v>0</v>
      </c>
      <c r="BL97" s="14" t="s">
        <v>282</v>
      </c>
      <c r="BM97" s="195" t="s">
        <v>2044</v>
      </c>
    </row>
    <row r="98" s="2" customFormat="1">
      <c r="A98" s="35"/>
      <c r="B98" s="36"/>
      <c r="C98" s="37"/>
      <c r="D98" s="197" t="s">
        <v>285</v>
      </c>
      <c r="E98" s="37"/>
      <c r="F98" s="198" t="s">
        <v>1933</v>
      </c>
      <c r="G98" s="37"/>
      <c r="H98" s="37"/>
      <c r="I98" s="199"/>
      <c r="J98" s="37"/>
      <c r="K98" s="37"/>
      <c r="L98" s="41"/>
      <c r="M98" s="200"/>
      <c r="N98" s="201"/>
      <c r="O98" s="81"/>
      <c r="P98" s="81"/>
      <c r="Q98" s="81"/>
      <c r="R98" s="81"/>
      <c r="S98" s="81"/>
      <c r="T98" s="82"/>
      <c r="U98" s="35"/>
      <c r="V98" s="35"/>
      <c r="W98" s="35"/>
      <c r="X98" s="35"/>
      <c r="Y98" s="35"/>
      <c r="Z98" s="35"/>
      <c r="AA98" s="35"/>
      <c r="AB98" s="35"/>
      <c r="AC98" s="35"/>
      <c r="AD98" s="35"/>
      <c r="AE98" s="35"/>
      <c r="AT98" s="14" t="s">
        <v>285</v>
      </c>
      <c r="AU98" s="14" t="s">
        <v>70</v>
      </c>
    </row>
    <row r="99" s="11" customFormat="1">
      <c r="A99" s="11"/>
      <c r="B99" s="212"/>
      <c r="C99" s="213"/>
      <c r="D99" s="197" t="s">
        <v>292</v>
      </c>
      <c r="E99" s="214" t="s">
        <v>19</v>
      </c>
      <c r="F99" s="215" t="s">
        <v>1985</v>
      </c>
      <c r="G99" s="213"/>
      <c r="H99" s="216">
        <v>8.4000000000000004</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70</v>
      </c>
      <c r="AY99" s="222" t="s">
        <v>283</v>
      </c>
    </row>
    <row r="100" s="11" customFormat="1">
      <c r="A100" s="11"/>
      <c r="B100" s="212"/>
      <c r="C100" s="213"/>
      <c r="D100" s="197" t="s">
        <v>292</v>
      </c>
      <c r="E100" s="214" t="s">
        <v>19</v>
      </c>
      <c r="F100" s="215" t="s">
        <v>1986</v>
      </c>
      <c r="G100" s="213"/>
      <c r="H100" s="216">
        <v>6</v>
      </c>
      <c r="I100" s="217"/>
      <c r="J100" s="213"/>
      <c r="K100" s="213"/>
      <c r="L100" s="218"/>
      <c r="M100" s="219"/>
      <c r="N100" s="220"/>
      <c r="O100" s="220"/>
      <c r="P100" s="220"/>
      <c r="Q100" s="220"/>
      <c r="R100" s="220"/>
      <c r="S100" s="220"/>
      <c r="T100" s="221"/>
      <c r="U100" s="11"/>
      <c r="V100" s="11"/>
      <c r="W100" s="11"/>
      <c r="X100" s="11"/>
      <c r="Y100" s="11"/>
      <c r="Z100" s="11"/>
      <c r="AA100" s="11"/>
      <c r="AB100" s="11"/>
      <c r="AC100" s="11"/>
      <c r="AD100" s="11"/>
      <c r="AE100" s="11"/>
      <c r="AT100" s="222" t="s">
        <v>292</v>
      </c>
      <c r="AU100" s="222" t="s">
        <v>70</v>
      </c>
      <c r="AV100" s="11" t="s">
        <v>79</v>
      </c>
      <c r="AW100" s="11" t="s">
        <v>31</v>
      </c>
      <c r="AX100" s="11" t="s">
        <v>70</v>
      </c>
      <c r="AY100" s="222" t="s">
        <v>283</v>
      </c>
    </row>
    <row r="101" s="12" customFormat="1">
      <c r="A101" s="12"/>
      <c r="B101" s="234"/>
      <c r="C101" s="235"/>
      <c r="D101" s="197" t="s">
        <v>292</v>
      </c>
      <c r="E101" s="236" t="s">
        <v>19</v>
      </c>
      <c r="F101" s="237" t="s">
        <v>317</v>
      </c>
      <c r="G101" s="235"/>
      <c r="H101" s="238">
        <v>14.4</v>
      </c>
      <c r="I101" s="239"/>
      <c r="J101" s="235"/>
      <c r="K101" s="235"/>
      <c r="L101" s="240"/>
      <c r="M101" s="241"/>
      <c r="N101" s="242"/>
      <c r="O101" s="242"/>
      <c r="P101" s="242"/>
      <c r="Q101" s="242"/>
      <c r="R101" s="242"/>
      <c r="S101" s="242"/>
      <c r="T101" s="243"/>
      <c r="U101" s="12"/>
      <c r="V101" s="12"/>
      <c r="W101" s="12"/>
      <c r="X101" s="12"/>
      <c r="Y101" s="12"/>
      <c r="Z101" s="12"/>
      <c r="AA101" s="12"/>
      <c r="AB101" s="12"/>
      <c r="AC101" s="12"/>
      <c r="AD101" s="12"/>
      <c r="AE101" s="12"/>
      <c r="AT101" s="244" t="s">
        <v>292</v>
      </c>
      <c r="AU101" s="244" t="s">
        <v>70</v>
      </c>
      <c r="AV101" s="12" t="s">
        <v>282</v>
      </c>
      <c r="AW101" s="12" t="s">
        <v>31</v>
      </c>
      <c r="AX101" s="12" t="s">
        <v>77</v>
      </c>
      <c r="AY101" s="244" t="s">
        <v>283</v>
      </c>
    </row>
    <row r="102" s="2" customFormat="1" ht="14.4" customHeight="1">
      <c r="A102" s="35"/>
      <c r="B102" s="36"/>
      <c r="C102" s="183" t="s">
        <v>306</v>
      </c>
      <c r="D102" s="183" t="s">
        <v>278</v>
      </c>
      <c r="E102" s="184" t="s">
        <v>451</v>
      </c>
      <c r="F102" s="185" t="s">
        <v>452</v>
      </c>
      <c r="G102" s="186" t="s">
        <v>289</v>
      </c>
      <c r="H102" s="187">
        <v>157</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2045</v>
      </c>
    </row>
    <row r="103" s="2" customFormat="1">
      <c r="A103" s="35"/>
      <c r="B103" s="36"/>
      <c r="C103" s="37"/>
      <c r="D103" s="197" t="s">
        <v>285</v>
      </c>
      <c r="E103" s="37"/>
      <c r="F103" s="198" t="s">
        <v>454</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11" customFormat="1">
      <c r="A104" s="11"/>
      <c r="B104" s="212"/>
      <c r="C104" s="213"/>
      <c r="D104" s="197" t="s">
        <v>292</v>
      </c>
      <c r="E104" s="214" t="s">
        <v>19</v>
      </c>
      <c r="F104" s="215" t="s">
        <v>2046</v>
      </c>
      <c r="G104" s="213"/>
      <c r="H104" s="216">
        <v>69</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70</v>
      </c>
      <c r="AY104" s="222" t="s">
        <v>283</v>
      </c>
    </row>
    <row r="105" s="11" customFormat="1">
      <c r="A105" s="11"/>
      <c r="B105" s="212"/>
      <c r="C105" s="213"/>
      <c r="D105" s="197" t="s">
        <v>292</v>
      </c>
      <c r="E105" s="214" t="s">
        <v>19</v>
      </c>
      <c r="F105" s="215" t="s">
        <v>2047</v>
      </c>
      <c r="G105" s="213"/>
      <c r="H105" s="216">
        <v>46</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70</v>
      </c>
      <c r="AY105" s="222" t="s">
        <v>283</v>
      </c>
    </row>
    <row r="106" s="11" customFormat="1">
      <c r="A106" s="11"/>
      <c r="B106" s="212"/>
      <c r="C106" s="213"/>
      <c r="D106" s="197" t="s">
        <v>292</v>
      </c>
      <c r="E106" s="214" t="s">
        <v>19</v>
      </c>
      <c r="F106" s="215" t="s">
        <v>2048</v>
      </c>
      <c r="G106" s="213"/>
      <c r="H106" s="216">
        <v>42</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70</v>
      </c>
      <c r="AY106" s="222" t="s">
        <v>283</v>
      </c>
    </row>
    <row r="107" s="12" customFormat="1">
      <c r="A107" s="12"/>
      <c r="B107" s="234"/>
      <c r="C107" s="235"/>
      <c r="D107" s="197" t="s">
        <v>292</v>
      </c>
      <c r="E107" s="236" t="s">
        <v>19</v>
      </c>
      <c r="F107" s="237" t="s">
        <v>317</v>
      </c>
      <c r="G107" s="235"/>
      <c r="H107" s="238">
        <v>157</v>
      </c>
      <c r="I107" s="239"/>
      <c r="J107" s="235"/>
      <c r="K107" s="235"/>
      <c r="L107" s="240"/>
      <c r="M107" s="241"/>
      <c r="N107" s="242"/>
      <c r="O107" s="242"/>
      <c r="P107" s="242"/>
      <c r="Q107" s="242"/>
      <c r="R107" s="242"/>
      <c r="S107" s="242"/>
      <c r="T107" s="243"/>
      <c r="U107" s="12"/>
      <c r="V107" s="12"/>
      <c r="W107" s="12"/>
      <c r="X107" s="12"/>
      <c r="Y107" s="12"/>
      <c r="Z107" s="12"/>
      <c r="AA107" s="12"/>
      <c r="AB107" s="12"/>
      <c r="AC107" s="12"/>
      <c r="AD107" s="12"/>
      <c r="AE107" s="12"/>
      <c r="AT107" s="244" t="s">
        <v>292</v>
      </c>
      <c r="AU107" s="244" t="s">
        <v>70</v>
      </c>
      <c r="AV107" s="12" t="s">
        <v>282</v>
      </c>
      <c r="AW107" s="12" t="s">
        <v>31</v>
      </c>
      <c r="AX107" s="12" t="s">
        <v>77</v>
      </c>
      <c r="AY107" s="244" t="s">
        <v>283</v>
      </c>
    </row>
    <row r="108" s="2" customFormat="1" ht="14.4" customHeight="1">
      <c r="A108" s="35"/>
      <c r="B108" s="36"/>
      <c r="C108" s="183" t="s">
        <v>310</v>
      </c>
      <c r="D108" s="183" t="s">
        <v>278</v>
      </c>
      <c r="E108" s="184" t="s">
        <v>456</v>
      </c>
      <c r="F108" s="185" t="s">
        <v>457</v>
      </c>
      <c r="G108" s="186" t="s">
        <v>321</v>
      </c>
      <c r="H108" s="187">
        <v>12</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2049</v>
      </c>
    </row>
    <row r="109" s="2" customFormat="1">
      <c r="A109" s="35"/>
      <c r="B109" s="36"/>
      <c r="C109" s="37"/>
      <c r="D109" s="197" t="s">
        <v>285</v>
      </c>
      <c r="E109" s="37"/>
      <c r="F109" s="198" t="s">
        <v>459</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1994</v>
      </c>
      <c r="G110" s="213"/>
      <c r="H110" s="216">
        <v>4</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70</v>
      </c>
      <c r="AY110" s="222" t="s">
        <v>283</v>
      </c>
    </row>
    <row r="111" s="11" customFormat="1">
      <c r="A111" s="11"/>
      <c r="B111" s="212"/>
      <c r="C111" s="213"/>
      <c r="D111" s="197" t="s">
        <v>292</v>
      </c>
      <c r="E111" s="214" t="s">
        <v>19</v>
      </c>
      <c r="F111" s="215" t="s">
        <v>1995</v>
      </c>
      <c r="G111" s="213"/>
      <c r="H111" s="216">
        <v>4</v>
      </c>
      <c r="I111" s="217"/>
      <c r="J111" s="213"/>
      <c r="K111" s="213"/>
      <c r="L111" s="218"/>
      <c r="M111" s="219"/>
      <c r="N111" s="220"/>
      <c r="O111" s="220"/>
      <c r="P111" s="220"/>
      <c r="Q111" s="220"/>
      <c r="R111" s="220"/>
      <c r="S111" s="220"/>
      <c r="T111" s="221"/>
      <c r="U111" s="11"/>
      <c r="V111" s="11"/>
      <c r="W111" s="11"/>
      <c r="X111" s="11"/>
      <c r="Y111" s="11"/>
      <c r="Z111" s="11"/>
      <c r="AA111" s="11"/>
      <c r="AB111" s="11"/>
      <c r="AC111" s="11"/>
      <c r="AD111" s="11"/>
      <c r="AE111" s="11"/>
      <c r="AT111" s="222" t="s">
        <v>292</v>
      </c>
      <c r="AU111" s="222" t="s">
        <v>70</v>
      </c>
      <c r="AV111" s="11" t="s">
        <v>79</v>
      </c>
      <c r="AW111" s="11" t="s">
        <v>31</v>
      </c>
      <c r="AX111" s="11" t="s">
        <v>70</v>
      </c>
      <c r="AY111" s="222" t="s">
        <v>283</v>
      </c>
    </row>
    <row r="112" s="11" customFormat="1">
      <c r="A112" s="11"/>
      <c r="B112" s="212"/>
      <c r="C112" s="213"/>
      <c r="D112" s="197" t="s">
        <v>292</v>
      </c>
      <c r="E112" s="214" t="s">
        <v>19</v>
      </c>
      <c r="F112" s="215" t="s">
        <v>2050</v>
      </c>
      <c r="G112" s="213"/>
      <c r="H112" s="216">
        <v>4</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70</v>
      </c>
      <c r="AY112" s="222" t="s">
        <v>283</v>
      </c>
    </row>
    <row r="113" s="12" customFormat="1">
      <c r="A113" s="12"/>
      <c r="B113" s="234"/>
      <c r="C113" s="235"/>
      <c r="D113" s="197" t="s">
        <v>292</v>
      </c>
      <c r="E113" s="236" t="s">
        <v>19</v>
      </c>
      <c r="F113" s="237" t="s">
        <v>317</v>
      </c>
      <c r="G113" s="235"/>
      <c r="H113" s="238">
        <v>12</v>
      </c>
      <c r="I113" s="239"/>
      <c r="J113" s="235"/>
      <c r="K113" s="235"/>
      <c r="L113" s="240"/>
      <c r="M113" s="241"/>
      <c r="N113" s="242"/>
      <c r="O113" s="242"/>
      <c r="P113" s="242"/>
      <c r="Q113" s="242"/>
      <c r="R113" s="242"/>
      <c r="S113" s="242"/>
      <c r="T113" s="243"/>
      <c r="U113" s="12"/>
      <c r="V113" s="12"/>
      <c r="W113" s="12"/>
      <c r="X113" s="12"/>
      <c r="Y113" s="12"/>
      <c r="Z113" s="12"/>
      <c r="AA113" s="12"/>
      <c r="AB113" s="12"/>
      <c r="AC113" s="12"/>
      <c r="AD113" s="12"/>
      <c r="AE113" s="12"/>
      <c r="AT113" s="244" t="s">
        <v>292</v>
      </c>
      <c r="AU113" s="244" t="s">
        <v>70</v>
      </c>
      <c r="AV113" s="12" t="s">
        <v>282</v>
      </c>
      <c r="AW113" s="12" t="s">
        <v>31</v>
      </c>
      <c r="AX113" s="12" t="s">
        <v>77</v>
      </c>
      <c r="AY113" s="244" t="s">
        <v>283</v>
      </c>
    </row>
    <row r="114" s="2" customFormat="1" ht="14.4" customHeight="1">
      <c r="A114" s="35"/>
      <c r="B114" s="36"/>
      <c r="C114" s="183" t="s">
        <v>318</v>
      </c>
      <c r="D114" s="183" t="s">
        <v>278</v>
      </c>
      <c r="E114" s="184" t="s">
        <v>1997</v>
      </c>
      <c r="F114" s="185" t="s">
        <v>1998</v>
      </c>
      <c r="G114" s="186" t="s">
        <v>289</v>
      </c>
      <c r="H114" s="187">
        <v>300</v>
      </c>
      <c r="I114" s="188"/>
      <c r="J114" s="189">
        <f>ROUND(I114*H114,2)</f>
        <v>0</v>
      </c>
      <c r="K114" s="190"/>
      <c r="L114" s="41"/>
      <c r="M114" s="191" t="s">
        <v>19</v>
      </c>
      <c r="N114" s="192" t="s">
        <v>41</v>
      </c>
      <c r="O114" s="81"/>
      <c r="P114" s="193">
        <f>O114*H114</f>
        <v>0</v>
      </c>
      <c r="Q114" s="193">
        <v>0</v>
      </c>
      <c r="R114" s="193">
        <f>Q114*H114</f>
        <v>0</v>
      </c>
      <c r="S114" s="193">
        <v>0</v>
      </c>
      <c r="T114" s="194">
        <f>S114*H114</f>
        <v>0</v>
      </c>
      <c r="U114" s="35"/>
      <c r="V114" s="35"/>
      <c r="W114" s="35"/>
      <c r="X114" s="35"/>
      <c r="Y114" s="35"/>
      <c r="Z114" s="35"/>
      <c r="AA114" s="35"/>
      <c r="AB114" s="35"/>
      <c r="AC114" s="35"/>
      <c r="AD114" s="35"/>
      <c r="AE114" s="35"/>
      <c r="AR114" s="195" t="s">
        <v>282</v>
      </c>
      <c r="AT114" s="195" t="s">
        <v>278</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2051</v>
      </c>
    </row>
    <row r="115" s="2" customFormat="1">
      <c r="A115" s="35"/>
      <c r="B115" s="36"/>
      <c r="C115" s="37"/>
      <c r="D115" s="197" t="s">
        <v>285</v>
      </c>
      <c r="E115" s="37"/>
      <c r="F115" s="198" t="s">
        <v>2000</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1" customFormat="1">
      <c r="A116" s="11"/>
      <c r="B116" s="212"/>
      <c r="C116" s="213"/>
      <c r="D116" s="197" t="s">
        <v>292</v>
      </c>
      <c r="E116" s="214" t="s">
        <v>19</v>
      </c>
      <c r="F116" s="215" t="s">
        <v>2001</v>
      </c>
      <c r="G116" s="213"/>
      <c r="H116" s="216">
        <v>100</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70</v>
      </c>
      <c r="AY116" s="222" t="s">
        <v>283</v>
      </c>
    </row>
    <row r="117" s="11" customFormat="1">
      <c r="A117" s="11"/>
      <c r="B117" s="212"/>
      <c r="C117" s="213"/>
      <c r="D117" s="197" t="s">
        <v>292</v>
      </c>
      <c r="E117" s="214" t="s">
        <v>19</v>
      </c>
      <c r="F117" s="215" t="s">
        <v>2002</v>
      </c>
      <c r="G117" s="213"/>
      <c r="H117" s="216">
        <v>100</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70</v>
      </c>
      <c r="AY117" s="222" t="s">
        <v>283</v>
      </c>
    </row>
    <row r="118" s="11" customFormat="1">
      <c r="A118" s="11"/>
      <c r="B118" s="212"/>
      <c r="C118" s="213"/>
      <c r="D118" s="197" t="s">
        <v>292</v>
      </c>
      <c r="E118" s="214" t="s">
        <v>19</v>
      </c>
      <c r="F118" s="215" t="s">
        <v>2003</v>
      </c>
      <c r="G118" s="213"/>
      <c r="H118" s="216">
        <v>100</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70</v>
      </c>
      <c r="AY118" s="222" t="s">
        <v>283</v>
      </c>
    </row>
    <row r="119" s="12" customFormat="1">
      <c r="A119" s="12"/>
      <c r="B119" s="234"/>
      <c r="C119" s="235"/>
      <c r="D119" s="197" t="s">
        <v>292</v>
      </c>
      <c r="E119" s="236" t="s">
        <v>19</v>
      </c>
      <c r="F119" s="237" t="s">
        <v>317</v>
      </c>
      <c r="G119" s="235"/>
      <c r="H119" s="238">
        <v>300</v>
      </c>
      <c r="I119" s="239"/>
      <c r="J119" s="235"/>
      <c r="K119" s="235"/>
      <c r="L119" s="240"/>
      <c r="M119" s="241"/>
      <c r="N119" s="242"/>
      <c r="O119" s="242"/>
      <c r="P119" s="242"/>
      <c r="Q119" s="242"/>
      <c r="R119" s="242"/>
      <c r="S119" s="242"/>
      <c r="T119" s="243"/>
      <c r="U119" s="12"/>
      <c r="V119" s="12"/>
      <c r="W119" s="12"/>
      <c r="X119" s="12"/>
      <c r="Y119" s="12"/>
      <c r="Z119" s="12"/>
      <c r="AA119" s="12"/>
      <c r="AB119" s="12"/>
      <c r="AC119" s="12"/>
      <c r="AD119" s="12"/>
      <c r="AE119" s="12"/>
      <c r="AT119" s="244" t="s">
        <v>292</v>
      </c>
      <c r="AU119" s="244" t="s">
        <v>70</v>
      </c>
      <c r="AV119" s="12" t="s">
        <v>282</v>
      </c>
      <c r="AW119" s="12" t="s">
        <v>31</v>
      </c>
      <c r="AX119" s="12" t="s">
        <v>77</v>
      </c>
      <c r="AY119" s="244" t="s">
        <v>283</v>
      </c>
    </row>
    <row r="120" s="2" customFormat="1" ht="14.4" customHeight="1">
      <c r="A120" s="35"/>
      <c r="B120" s="36"/>
      <c r="C120" s="183" t="s">
        <v>304</v>
      </c>
      <c r="D120" s="183" t="s">
        <v>278</v>
      </c>
      <c r="E120" s="184" t="s">
        <v>2004</v>
      </c>
      <c r="F120" s="185" t="s">
        <v>2005</v>
      </c>
      <c r="G120" s="186" t="s">
        <v>289</v>
      </c>
      <c r="H120" s="187">
        <v>300</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2052</v>
      </c>
    </row>
    <row r="121" s="2" customFormat="1">
      <c r="A121" s="35"/>
      <c r="B121" s="36"/>
      <c r="C121" s="37"/>
      <c r="D121" s="197" t="s">
        <v>285</v>
      </c>
      <c r="E121" s="37"/>
      <c r="F121" s="198" t="s">
        <v>2007</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1" customFormat="1">
      <c r="A122" s="11"/>
      <c r="B122" s="212"/>
      <c r="C122" s="213"/>
      <c r="D122" s="197" t="s">
        <v>292</v>
      </c>
      <c r="E122" s="214" t="s">
        <v>19</v>
      </c>
      <c r="F122" s="215" t="s">
        <v>2001</v>
      </c>
      <c r="G122" s="213"/>
      <c r="H122" s="216">
        <v>100</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70</v>
      </c>
      <c r="AY122" s="222" t="s">
        <v>283</v>
      </c>
    </row>
    <row r="123" s="11" customFormat="1">
      <c r="A123" s="11"/>
      <c r="B123" s="212"/>
      <c r="C123" s="213"/>
      <c r="D123" s="197" t="s">
        <v>292</v>
      </c>
      <c r="E123" s="214" t="s">
        <v>19</v>
      </c>
      <c r="F123" s="215" t="s">
        <v>2002</v>
      </c>
      <c r="G123" s="213"/>
      <c r="H123" s="216">
        <v>100</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70</v>
      </c>
      <c r="AY123" s="222" t="s">
        <v>283</v>
      </c>
    </row>
    <row r="124" s="11" customFormat="1">
      <c r="A124" s="11"/>
      <c r="B124" s="212"/>
      <c r="C124" s="213"/>
      <c r="D124" s="197" t="s">
        <v>292</v>
      </c>
      <c r="E124" s="214" t="s">
        <v>19</v>
      </c>
      <c r="F124" s="215" t="s">
        <v>2003</v>
      </c>
      <c r="G124" s="213"/>
      <c r="H124" s="216">
        <v>100</v>
      </c>
      <c r="I124" s="217"/>
      <c r="J124" s="213"/>
      <c r="K124" s="213"/>
      <c r="L124" s="218"/>
      <c r="M124" s="219"/>
      <c r="N124" s="220"/>
      <c r="O124" s="220"/>
      <c r="P124" s="220"/>
      <c r="Q124" s="220"/>
      <c r="R124" s="220"/>
      <c r="S124" s="220"/>
      <c r="T124" s="221"/>
      <c r="U124" s="11"/>
      <c r="V124" s="11"/>
      <c r="W124" s="11"/>
      <c r="X124" s="11"/>
      <c r="Y124" s="11"/>
      <c r="Z124" s="11"/>
      <c r="AA124" s="11"/>
      <c r="AB124" s="11"/>
      <c r="AC124" s="11"/>
      <c r="AD124" s="11"/>
      <c r="AE124" s="11"/>
      <c r="AT124" s="222" t="s">
        <v>292</v>
      </c>
      <c r="AU124" s="222" t="s">
        <v>70</v>
      </c>
      <c r="AV124" s="11" t="s">
        <v>79</v>
      </c>
      <c r="AW124" s="11" t="s">
        <v>31</v>
      </c>
      <c r="AX124" s="11" t="s">
        <v>70</v>
      </c>
      <c r="AY124" s="222" t="s">
        <v>283</v>
      </c>
    </row>
    <row r="125" s="12" customFormat="1">
      <c r="A125" s="12"/>
      <c r="B125" s="234"/>
      <c r="C125" s="235"/>
      <c r="D125" s="197" t="s">
        <v>292</v>
      </c>
      <c r="E125" s="236" t="s">
        <v>19</v>
      </c>
      <c r="F125" s="237" t="s">
        <v>317</v>
      </c>
      <c r="G125" s="235"/>
      <c r="H125" s="238">
        <v>300</v>
      </c>
      <c r="I125" s="239"/>
      <c r="J125" s="235"/>
      <c r="K125" s="235"/>
      <c r="L125" s="240"/>
      <c r="M125" s="241"/>
      <c r="N125" s="242"/>
      <c r="O125" s="242"/>
      <c r="P125" s="242"/>
      <c r="Q125" s="242"/>
      <c r="R125" s="242"/>
      <c r="S125" s="242"/>
      <c r="T125" s="243"/>
      <c r="U125" s="12"/>
      <c r="V125" s="12"/>
      <c r="W125" s="12"/>
      <c r="X125" s="12"/>
      <c r="Y125" s="12"/>
      <c r="Z125" s="12"/>
      <c r="AA125" s="12"/>
      <c r="AB125" s="12"/>
      <c r="AC125" s="12"/>
      <c r="AD125" s="12"/>
      <c r="AE125" s="12"/>
      <c r="AT125" s="244" t="s">
        <v>292</v>
      </c>
      <c r="AU125" s="244" t="s">
        <v>70</v>
      </c>
      <c r="AV125" s="12" t="s">
        <v>282</v>
      </c>
      <c r="AW125" s="12" t="s">
        <v>31</v>
      </c>
      <c r="AX125" s="12" t="s">
        <v>77</v>
      </c>
      <c r="AY125" s="244" t="s">
        <v>283</v>
      </c>
    </row>
    <row r="126" s="2" customFormat="1" ht="14.4" customHeight="1">
      <c r="A126" s="35"/>
      <c r="B126" s="36"/>
      <c r="C126" s="183" t="s">
        <v>329</v>
      </c>
      <c r="D126" s="183" t="s">
        <v>278</v>
      </c>
      <c r="E126" s="184" t="s">
        <v>401</v>
      </c>
      <c r="F126" s="185" t="s">
        <v>402</v>
      </c>
      <c r="G126" s="186" t="s">
        <v>321</v>
      </c>
      <c r="H126" s="187">
        <v>6</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282</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282</v>
      </c>
      <c r="BM126" s="195" t="s">
        <v>2053</v>
      </c>
    </row>
    <row r="127" s="2" customFormat="1">
      <c r="A127" s="35"/>
      <c r="B127" s="36"/>
      <c r="C127" s="37"/>
      <c r="D127" s="197" t="s">
        <v>285</v>
      </c>
      <c r="E127" s="37"/>
      <c r="F127" s="198" t="s">
        <v>404</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11" customFormat="1">
      <c r="A128" s="11"/>
      <c r="B128" s="212"/>
      <c r="C128" s="213"/>
      <c r="D128" s="197" t="s">
        <v>292</v>
      </c>
      <c r="E128" s="214" t="s">
        <v>19</v>
      </c>
      <c r="F128" s="215" t="s">
        <v>2009</v>
      </c>
      <c r="G128" s="213"/>
      <c r="H128" s="216">
        <v>2</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70</v>
      </c>
      <c r="AY128" s="222" t="s">
        <v>283</v>
      </c>
    </row>
    <row r="129" s="11" customFormat="1">
      <c r="A129" s="11"/>
      <c r="B129" s="212"/>
      <c r="C129" s="213"/>
      <c r="D129" s="197" t="s">
        <v>292</v>
      </c>
      <c r="E129" s="214" t="s">
        <v>19</v>
      </c>
      <c r="F129" s="215" t="s">
        <v>2010</v>
      </c>
      <c r="G129" s="213"/>
      <c r="H129" s="216">
        <v>2</v>
      </c>
      <c r="I129" s="217"/>
      <c r="J129" s="213"/>
      <c r="K129" s="213"/>
      <c r="L129" s="218"/>
      <c r="M129" s="219"/>
      <c r="N129" s="220"/>
      <c r="O129" s="220"/>
      <c r="P129" s="220"/>
      <c r="Q129" s="220"/>
      <c r="R129" s="220"/>
      <c r="S129" s="220"/>
      <c r="T129" s="221"/>
      <c r="U129" s="11"/>
      <c r="V129" s="11"/>
      <c r="W129" s="11"/>
      <c r="X129" s="11"/>
      <c r="Y129" s="11"/>
      <c r="Z129" s="11"/>
      <c r="AA129" s="11"/>
      <c r="AB129" s="11"/>
      <c r="AC129" s="11"/>
      <c r="AD129" s="11"/>
      <c r="AE129" s="11"/>
      <c r="AT129" s="222" t="s">
        <v>292</v>
      </c>
      <c r="AU129" s="222" t="s">
        <v>70</v>
      </c>
      <c r="AV129" s="11" t="s">
        <v>79</v>
      </c>
      <c r="AW129" s="11" t="s">
        <v>31</v>
      </c>
      <c r="AX129" s="11" t="s">
        <v>70</v>
      </c>
      <c r="AY129" s="222" t="s">
        <v>283</v>
      </c>
    </row>
    <row r="130" s="11" customFormat="1">
      <c r="A130" s="11"/>
      <c r="B130" s="212"/>
      <c r="C130" s="213"/>
      <c r="D130" s="197" t="s">
        <v>292</v>
      </c>
      <c r="E130" s="214" t="s">
        <v>19</v>
      </c>
      <c r="F130" s="215" t="s">
        <v>2011</v>
      </c>
      <c r="G130" s="213"/>
      <c r="H130" s="216">
        <v>2</v>
      </c>
      <c r="I130" s="217"/>
      <c r="J130" s="213"/>
      <c r="K130" s="213"/>
      <c r="L130" s="218"/>
      <c r="M130" s="219"/>
      <c r="N130" s="220"/>
      <c r="O130" s="220"/>
      <c r="P130" s="220"/>
      <c r="Q130" s="220"/>
      <c r="R130" s="220"/>
      <c r="S130" s="220"/>
      <c r="T130" s="221"/>
      <c r="U130" s="11"/>
      <c r="V130" s="11"/>
      <c r="W130" s="11"/>
      <c r="X130" s="11"/>
      <c r="Y130" s="11"/>
      <c r="Z130" s="11"/>
      <c r="AA130" s="11"/>
      <c r="AB130" s="11"/>
      <c r="AC130" s="11"/>
      <c r="AD130" s="11"/>
      <c r="AE130" s="11"/>
      <c r="AT130" s="222" t="s">
        <v>292</v>
      </c>
      <c r="AU130" s="222" t="s">
        <v>70</v>
      </c>
      <c r="AV130" s="11" t="s">
        <v>79</v>
      </c>
      <c r="AW130" s="11" t="s">
        <v>31</v>
      </c>
      <c r="AX130" s="11" t="s">
        <v>70</v>
      </c>
      <c r="AY130" s="222" t="s">
        <v>283</v>
      </c>
    </row>
    <row r="131" s="12" customFormat="1">
      <c r="A131" s="12"/>
      <c r="B131" s="234"/>
      <c r="C131" s="235"/>
      <c r="D131" s="197" t="s">
        <v>292</v>
      </c>
      <c r="E131" s="236" t="s">
        <v>19</v>
      </c>
      <c r="F131" s="237" t="s">
        <v>317</v>
      </c>
      <c r="G131" s="235"/>
      <c r="H131" s="238">
        <v>6</v>
      </c>
      <c r="I131" s="239"/>
      <c r="J131" s="235"/>
      <c r="K131" s="235"/>
      <c r="L131" s="240"/>
      <c r="M131" s="241"/>
      <c r="N131" s="242"/>
      <c r="O131" s="242"/>
      <c r="P131" s="242"/>
      <c r="Q131" s="242"/>
      <c r="R131" s="242"/>
      <c r="S131" s="242"/>
      <c r="T131" s="243"/>
      <c r="U131" s="12"/>
      <c r="V131" s="12"/>
      <c r="W131" s="12"/>
      <c r="X131" s="12"/>
      <c r="Y131" s="12"/>
      <c r="Z131" s="12"/>
      <c r="AA131" s="12"/>
      <c r="AB131" s="12"/>
      <c r="AC131" s="12"/>
      <c r="AD131" s="12"/>
      <c r="AE131" s="12"/>
      <c r="AT131" s="244" t="s">
        <v>292</v>
      </c>
      <c r="AU131" s="244" t="s">
        <v>70</v>
      </c>
      <c r="AV131" s="12" t="s">
        <v>282</v>
      </c>
      <c r="AW131" s="12" t="s">
        <v>31</v>
      </c>
      <c r="AX131" s="12" t="s">
        <v>77</v>
      </c>
      <c r="AY131" s="244" t="s">
        <v>283</v>
      </c>
    </row>
    <row r="132" s="2" customFormat="1" ht="14.4" customHeight="1">
      <c r="A132" s="35"/>
      <c r="B132" s="36"/>
      <c r="C132" s="183" t="s">
        <v>244</v>
      </c>
      <c r="D132" s="183" t="s">
        <v>278</v>
      </c>
      <c r="E132" s="184" t="s">
        <v>544</v>
      </c>
      <c r="F132" s="185" t="s">
        <v>545</v>
      </c>
      <c r="G132" s="186" t="s">
        <v>281</v>
      </c>
      <c r="H132" s="187">
        <v>204</v>
      </c>
      <c r="I132" s="188"/>
      <c r="J132" s="189">
        <f>ROUND(I132*H132,2)</f>
        <v>0</v>
      </c>
      <c r="K132" s="190"/>
      <c r="L132" s="41"/>
      <c r="M132" s="191" t="s">
        <v>19</v>
      </c>
      <c r="N132" s="192" t="s">
        <v>41</v>
      </c>
      <c r="O132" s="81"/>
      <c r="P132" s="193">
        <f>O132*H132</f>
        <v>0</v>
      </c>
      <c r="Q132" s="193">
        <v>0</v>
      </c>
      <c r="R132" s="193">
        <f>Q132*H132</f>
        <v>0</v>
      </c>
      <c r="S132" s="193">
        <v>0</v>
      </c>
      <c r="T132" s="194">
        <f>S132*H132</f>
        <v>0</v>
      </c>
      <c r="U132" s="35"/>
      <c r="V132" s="35"/>
      <c r="W132" s="35"/>
      <c r="X132" s="35"/>
      <c r="Y132" s="35"/>
      <c r="Z132" s="35"/>
      <c r="AA132" s="35"/>
      <c r="AB132" s="35"/>
      <c r="AC132" s="35"/>
      <c r="AD132" s="35"/>
      <c r="AE132" s="35"/>
      <c r="AR132" s="195" t="s">
        <v>282</v>
      </c>
      <c r="AT132" s="195" t="s">
        <v>278</v>
      </c>
      <c r="AU132" s="195" t="s">
        <v>70</v>
      </c>
      <c r="AY132" s="14" t="s">
        <v>283</v>
      </c>
      <c r="BE132" s="196">
        <f>IF(N132="základní",J132,0)</f>
        <v>0</v>
      </c>
      <c r="BF132" s="196">
        <f>IF(N132="snížená",J132,0)</f>
        <v>0</v>
      </c>
      <c r="BG132" s="196">
        <f>IF(N132="zákl. přenesená",J132,0)</f>
        <v>0</v>
      </c>
      <c r="BH132" s="196">
        <f>IF(N132="sníž. přenesená",J132,0)</f>
        <v>0</v>
      </c>
      <c r="BI132" s="196">
        <f>IF(N132="nulová",J132,0)</f>
        <v>0</v>
      </c>
      <c r="BJ132" s="14" t="s">
        <v>77</v>
      </c>
      <c r="BK132" s="196">
        <f>ROUND(I132*H132,2)</f>
        <v>0</v>
      </c>
      <c r="BL132" s="14" t="s">
        <v>282</v>
      </c>
      <c r="BM132" s="195" t="s">
        <v>2054</v>
      </c>
    </row>
    <row r="133" s="2" customFormat="1">
      <c r="A133" s="35"/>
      <c r="B133" s="36"/>
      <c r="C133" s="37"/>
      <c r="D133" s="197" t="s">
        <v>285</v>
      </c>
      <c r="E133" s="37"/>
      <c r="F133" s="198" t="s">
        <v>547</v>
      </c>
      <c r="G133" s="37"/>
      <c r="H133" s="37"/>
      <c r="I133" s="199"/>
      <c r="J133" s="37"/>
      <c r="K133" s="37"/>
      <c r="L133" s="41"/>
      <c r="M133" s="200"/>
      <c r="N133" s="201"/>
      <c r="O133" s="81"/>
      <c r="P133" s="81"/>
      <c r="Q133" s="81"/>
      <c r="R133" s="81"/>
      <c r="S133" s="81"/>
      <c r="T133" s="82"/>
      <c r="U133" s="35"/>
      <c r="V133" s="35"/>
      <c r="W133" s="35"/>
      <c r="X133" s="35"/>
      <c r="Y133" s="35"/>
      <c r="Z133" s="35"/>
      <c r="AA133" s="35"/>
      <c r="AB133" s="35"/>
      <c r="AC133" s="35"/>
      <c r="AD133" s="35"/>
      <c r="AE133" s="35"/>
      <c r="AT133" s="14" t="s">
        <v>285</v>
      </c>
      <c r="AU133" s="14" t="s">
        <v>70</v>
      </c>
    </row>
    <row r="134" s="11" customFormat="1">
      <c r="A134" s="11"/>
      <c r="B134" s="212"/>
      <c r="C134" s="213"/>
      <c r="D134" s="197" t="s">
        <v>292</v>
      </c>
      <c r="E134" s="214" t="s">
        <v>19</v>
      </c>
      <c r="F134" s="215" t="s">
        <v>2055</v>
      </c>
      <c r="G134" s="213"/>
      <c r="H134" s="216">
        <v>88</v>
      </c>
      <c r="I134" s="217"/>
      <c r="J134" s="213"/>
      <c r="K134" s="213"/>
      <c r="L134" s="218"/>
      <c r="M134" s="219"/>
      <c r="N134" s="220"/>
      <c r="O134" s="220"/>
      <c r="P134" s="220"/>
      <c r="Q134" s="220"/>
      <c r="R134" s="220"/>
      <c r="S134" s="220"/>
      <c r="T134" s="221"/>
      <c r="U134" s="11"/>
      <c r="V134" s="11"/>
      <c r="W134" s="11"/>
      <c r="X134" s="11"/>
      <c r="Y134" s="11"/>
      <c r="Z134" s="11"/>
      <c r="AA134" s="11"/>
      <c r="AB134" s="11"/>
      <c r="AC134" s="11"/>
      <c r="AD134" s="11"/>
      <c r="AE134" s="11"/>
      <c r="AT134" s="222" t="s">
        <v>292</v>
      </c>
      <c r="AU134" s="222" t="s">
        <v>70</v>
      </c>
      <c r="AV134" s="11" t="s">
        <v>79</v>
      </c>
      <c r="AW134" s="11" t="s">
        <v>31</v>
      </c>
      <c r="AX134" s="11" t="s">
        <v>70</v>
      </c>
      <c r="AY134" s="222" t="s">
        <v>283</v>
      </c>
    </row>
    <row r="135" s="11" customFormat="1">
      <c r="A135" s="11"/>
      <c r="B135" s="212"/>
      <c r="C135" s="213"/>
      <c r="D135" s="197" t="s">
        <v>292</v>
      </c>
      <c r="E135" s="214" t="s">
        <v>19</v>
      </c>
      <c r="F135" s="215" t="s">
        <v>2056</v>
      </c>
      <c r="G135" s="213"/>
      <c r="H135" s="216">
        <v>56</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70</v>
      </c>
      <c r="AY135" s="222" t="s">
        <v>283</v>
      </c>
    </row>
    <row r="136" s="11" customFormat="1">
      <c r="A136" s="11"/>
      <c r="B136" s="212"/>
      <c r="C136" s="213"/>
      <c r="D136" s="197" t="s">
        <v>292</v>
      </c>
      <c r="E136" s="214" t="s">
        <v>19</v>
      </c>
      <c r="F136" s="215" t="s">
        <v>2057</v>
      </c>
      <c r="G136" s="213"/>
      <c r="H136" s="216">
        <v>60</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70</v>
      </c>
      <c r="AY136" s="222" t="s">
        <v>283</v>
      </c>
    </row>
    <row r="137" s="12" customFormat="1">
      <c r="A137" s="12"/>
      <c r="B137" s="234"/>
      <c r="C137" s="235"/>
      <c r="D137" s="197" t="s">
        <v>292</v>
      </c>
      <c r="E137" s="236" t="s">
        <v>19</v>
      </c>
      <c r="F137" s="237" t="s">
        <v>317</v>
      </c>
      <c r="G137" s="235"/>
      <c r="H137" s="238">
        <v>204</v>
      </c>
      <c r="I137" s="239"/>
      <c r="J137" s="235"/>
      <c r="K137" s="235"/>
      <c r="L137" s="240"/>
      <c r="M137" s="241"/>
      <c r="N137" s="242"/>
      <c r="O137" s="242"/>
      <c r="P137" s="242"/>
      <c r="Q137" s="242"/>
      <c r="R137" s="242"/>
      <c r="S137" s="242"/>
      <c r="T137" s="243"/>
      <c r="U137" s="12"/>
      <c r="V137" s="12"/>
      <c r="W137" s="12"/>
      <c r="X137" s="12"/>
      <c r="Y137" s="12"/>
      <c r="Z137" s="12"/>
      <c r="AA137" s="12"/>
      <c r="AB137" s="12"/>
      <c r="AC137" s="12"/>
      <c r="AD137" s="12"/>
      <c r="AE137" s="12"/>
      <c r="AT137" s="244" t="s">
        <v>292</v>
      </c>
      <c r="AU137" s="244" t="s">
        <v>70</v>
      </c>
      <c r="AV137" s="12" t="s">
        <v>282</v>
      </c>
      <c r="AW137" s="12" t="s">
        <v>31</v>
      </c>
      <c r="AX137" s="12" t="s">
        <v>77</v>
      </c>
      <c r="AY137" s="244" t="s">
        <v>283</v>
      </c>
    </row>
    <row r="138" s="2" customFormat="1" ht="14.4" customHeight="1">
      <c r="A138" s="35"/>
      <c r="B138" s="36"/>
      <c r="C138" s="223" t="s">
        <v>247</v>
      </c>
      <c r="D138" s="223" t="s">
        <v>301</v>
      </c>
      <c r="E138" s="224" t="s">
        <v>548</v>
      </c>
      <c r="F138" s="225" t="s">
        <v>549</v>
      </c>
      <c r="G138" s="226" t="s">
        <v>281</v>
      </c>
      <c r="H138" s="227">
        <v>204</v>
      </c>
      <c r="I138" s="228"/>
      <c r="J138" s="229">
        <f>ROUND(I138*H138,2)</f>
        <v>0</v>
      </c>
      <c r="K138" s="230"/>
      <c r="L138" s="231"/>
      <c r="M138" s="232" t="s">
        <v>19</v>
      </c>
      <c r="N138" s="233" t="s">
        <v>41</v>
      </c>
      <c r="O138" s="81"/>
      <c r="P138" s="193">
        <f>O138*H138</f>
        <v>0</v>
      </c>
      <c r="Q138" s="193">
        <v>0.00018000000000000001</v>
      </c>
      <c r="R138" s="193">
        <f>Q138*H138</f>
        <v>0.036720000000000003</v>
      </c>
      <c r="S138" s="193">
        <v>0</v>
      </c>
      <c r="T138" s="194">
        <f>S138*H138</f>
        <v>0</v>
      </c>
      <c r="U138" s="35"/>
      <c r="V138" s="35"/>
      <c r="W138" s="35"/>
      <c r="X138" s="35"/>
      <c r="Y138" s="35"/>
      <c r="Z138" s="35"/>
      <c r="AA138" s="35"/>
      <c r="AB138" s="35"/>
      <c r="AC138" s="35"/>
      <c r="AD138" s="35"/>
      <c r="AE138" s="35"/>
      <c r="AR138" s="195" t="s">
        <v>304</v>
      </c>
      <c r="AT138" s="195" t="s">
        <v>301</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2058</v>
      </c>
    </row>
    <row r="139" s="2" customFormat="1">
      <c r="A139" s="35"/>
      <c r="B139" s="36"/>
      <c r="C139" s="37"/>
      <c r="D139" s="197" t="s">
        <v>285</v>
      </c>
      <c r="E139" s="37"/>
      <c r="F139" s="198" t="s">
        <v>549</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2" customFormat="1" ht="14.4" customHeight="1">
      <c r="A140" s="35"/>
      <c r="B140" s="36"/>
      <c r="C140" s="183" t="s">
        <v>250</v>
      </c>
      <c r="D140" s="183" t="s">
        <v>278</v>
      </c>
      <c r="E140" s="184" t="s">
        <v>558</v>
      </c>
      <c r="F140" s="185" t="s">
        <v>559</v>
      </c>
      <c r="G140" s="186" t="s">
        <v>281</v>
      </c>
      <c r="H140" s="187">
        <v>208</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2059</v>
      </c>
    </row>
    <row r="141" s="2" customFormat="1">
      <c r="A141" s="35"/>
      <c r="B141" s="36"/>
      <c r="C141" s="37"/>
      <c r="D141" s="197" t="s">
        <v>285</v>
      </c>
      <c r="E141" s="37"/>
      <c r="F141" s="198" t="s">
        <v>561</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1" customFormat="1">
      <c r="A142" s="11"/>
      <c r="B142" s="212"/>
      <c r="C142" s="213"/>
      <c r="D142" s="197" t="s">
        <v>292</v>
      </c>
      <c r="E142" s="214" t="s">
        <v>19</v>
      </c>
      <c r="F142" s="215" t="s">
        <v>2018</v>
      </c>
      <c r="G142" s="213"/>
      <c r="H142" s="216">
        <v>96</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70</v>
      </c>
      <c r="AY142" s="222" t="s">
        <v>283</v>
      </c>
    </row>
    <row r="143" s="11" customFormat="1">
      <c r="A143" s="11"/>
      <c r="B143" s="212"/>
      <c r="C143" s="213"/>
      <c r="D143" s="197" t="s">
        <v>292</v>
      </c>
      <c r="E143" s="214" t="s">
        <v>19</v>
      </c>
      <c r="F143" s="215" t="s">
        <v>2019</v>
      </c>
      <c r="G143" s="213"/>
      <c r="H143" s="216">
        <v>64</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70</v>
      </c>
      <c r="AY143" s="222" t="s">
        <v>283</v>
      </c>
    </row>
    <row r="144" s="11" customFormat="1">
      <c r="A144" s="11"/>
      <c r="B144" s="212"/>
      <c r="C144" s="213"/>
      <c r="D144" s="197" t="s">
        <v>292</v>
      </c>
      <c r="E144" s="214" t="s">
        <v>19</v>
      </c>
      <c r="F144" s="215" t="s">
        <v>2020</v>
      </c>
      <c r="G144" s="213"/>
      <c r="H144" s="216">
        <v>48</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70</v>
      </c>
      <c r="AY144" s="222" t="s">
        <v>283</v>
      </c>
    </row>
    <row r="145" s="12" customFormat="1">
      <c r="A145" s="12"/>
      <c r="B145" s="234"/>
      <c r="C145" s="235"/>
      <c r="D145" s="197" t="s">
        <v>292</v>
      </c>
      <c r="E145" s="236" t="s">
        <v>19</v>
      </c>
      <c r="F145" s="237" t="s">
        <v>317</v>
      </c>
      <c r="G145" s="235"/>
      <c r="H145" s="238">
        <v>208</v>
      </c>
      <c r="I145" s="239"/>
      <c r="J145" s="235"/>
      <c r="K145" s="235"/>
      <c r="L145" s="240"/>
      <c r="M145" s="241"/>
      <c r="N145" s="242"/>
      <c r="O145" s="242"/>
      <c r="P145" s="242"/>
      <c r="Q145" s="242"/>
      <c r="R145" s="242"/>
      <c r="S145" s="242"/>
      <c r="T145" s="243"/>
      <c r="U145" s="12"/>
      <c r="V145" s="12"/>
      <c r="W145" s="12"/>
      <c r="X145" s="12"/>
      <c r="Y145" s="12"/>
      <c r="Z145" s="12"/>
      <c r="AA145" s="12"/>
      <c r="AB145" s="12"/>
      <c r="AC145" s="12"/>
      <c r="AD145" s="12"/>
      <c r="AE145" s="12"/>
      <c r="AT145" s="244" t="s">
        <v>292</v>
      </c>
      <c r="AU145" s="244" t="s">
        <v>70</v>
      </c>
      <c r="AV145" s="12" t="s">
        <v>282</v>
      </c>
      <c r="AW145" s="12" t="s">
        <v>31</v>
      </c>
      <c r="AX145" s="12" t="s">
        <v>77</v>
      </c>
      <c r="AY145" s="244" t="s">
        <v>283</v>
      </c>
    </row>
    <row r="146" s="2" customFormat="1" ht="14.4" customHeight="1">
      <c r="A146" s="35"/>
      <c r="B146" s="36"/>
      <c r="C146" s="223" t="s">
        <v>253</v>
      </c>
      <c r="D146" s="223" t="s">
        <v>301</v>
      </c>
      <c r="E146" s="224" t="s">
        <v>562</v>
      </c>
      <c r="F146" s="225" t="s">
        <v>563</v>
      </c>
      <c r="G146" s="226" t="s">
        <v>281</v>
      </c>
      <c r="H146" s="227">
        <v>208</v>
      </c>
      <c r="I146" s="228"/>
      <c r="J146" s="229">
        <f>ROUND(I146*H146,2)</f>
        <v>0</v>
      </c>
      <c r="K146" s="230"/>
      <c r="L146" s="231"/>
      <c r="M146" s="232" t="s">
        <v>19</v>
      </c>
      <c r="N146" s="233" t="s">
        <v>41</v>
      </c>
      <c r="O146" s="81"/>
      <c r="P146" s="193">
        <f>O146*H146</f>
        <v>0</v>
      </c>
      <c r="Q146" s="193">
        <v>2.0000000000000002E-05</v>
      </c>
      <c r="R146" s="193">
        <f>Q146*H146</f>
        <v>0.0041600000000000005</v>
      </c>
      <c r="S146" s="193">
        <v>0</v>
      </c>
      <c r="T146" s="194">
        <f>S146*H146</f>
        <v>0</v>
      </c>
      <c r="U146" s="35"/>
      <c r="V146" s="35"/>
      <c r="W146" s="35"/>
      <c r="X146" s="35"/>
      <c r="Y146" s="35"/>
      <c r="Z146" s="35"/>
      <c r="AA146" s="35"/>
      <c r="AB146" s="35"/>
      <c r="AC146" s="35"/>
      <c r="AD146" s="35"/>
      <c r="AE146" s="35"/>
      <c r="AR146" s="195" t="s">
        <v>304</v>
      </c>
      <c r="AT146" s="195" t="s">
        <v>301</v>
      </c>
      <c r="AU146" s="195" t="s">
        <v>70</v>
      </c>
      <c r="AY146" s="14" t="s">
        <v>283</v>
      </c>
      <c r="BE146" s="196">
        <f>IF(N146="základní",J146,0)</f>
        <v>0</v>
      </c>
      <c r="BF146" s="196">
        <f>IF(N146="snížená",J146,0)</f>
        <v>0</v>
      </c>
      <c r="BG146" s="196">
        <f>IF(N146="zákl. přenesená",J146,0)</f>
        <v>0</v>
      </c>
      <c r="BH146" s="196">
        <f>IF(N146="sníž. přenesená",J146,0)</f>
        <v>0</v>
      </c>
      <c r="BI146" s="196">
        <f>IF(N146="nulová",J146,0)</f>
        <v>0</v>
      </c>
      <c r="BJ146" s="14" t="s">
        <v>77</v>
      </c>
      <c r="BK146" s="196">
        <f>ROUND(I146*H146,2)</f>
        <v>0</v>
      </c>
      <c r="BL146" s="14" t="s">
        <v>282</v>
      </c>
      <c r="BM146" s="195" t="s">
        <v>2060</v>
      </c>
    </row>
    <row r="147" s="2" customFormat="1">
      <c r="A147" s="35"/>
      <c r="B147" s="36"/>
      <c r="C147" s="37"/>
      <c r="D147" s="197" t="s">
        <v>285</v>
      </c>
      <c r="E147" s="37"/>
      <c r="F147" s="198" t="s">
        <v>563</v>
      </c>
      <c r="G147" s="37"/>
      <c r="H147" s="37"/>
      <c r="I147" s="199"/>
      <c r="J147" s="37"/>
      <c r="K147" s="37"/>
      <c r="L147" s="41"/>
      <c r="M147" s="200"/>
      <c r="N147" s="201"/>
      <c r="O147" s="81"/>
      <c r="P147" s="81"/>
      <c r="Q147" s="81"/>
      <c r="R147" s="81"/>
      <c r="S147" s="81"/>
      <c r="T147" s="82"/>
      <c r="U147" s="35"/>
      <c r="V147" s="35"/>
      <c r="W147" s="35"/>
      <c r="X147" s="35"/>
      <c r="Y147" s="35"/>
      <c r="Z147" s="35"/>
      <c r="AA147" s="35"/>
      <c r="AB147" s="35"/>
      <c r="AC147" s="35"/>
      <c r="AD147" s="35"/>
      <c r="AE147" s="35"/>
      <c r="AT147" s="14" t="s">
        <v>285</v>
      </c>
      <c r="AU147" s="14" t="s">
        <v>70</v>
      </c>
    </row>
    <row r="148" s="2" customFormat="1" ht="14.4" customHeight="1">
      <c r="A148" s="35"/>
      <c r="B148" s="36"/>
      <c r="C148" s="183" t="s">
        <v>354</v>
      </c>
      <c r="D148" s="183" t="s">
        <v>278</v>
      </c>
      <c r="E148" s="184" t="s">
        <v>407</v>
      </c>
      <c r="F148" s="185" t="s">
        <v>408</v>
      </c>
      <c r="G148" s="186" t="s">
        <v>281</v>
      </c>
      <c r="H148" s="187">
        <v>31</v>
      </c>
      <c r="I148" s="188"/>
      <c r="J148" s="189">
        <f>ROUND(I148*H148,2)</f>
        <v>0</v>
      </c>
      <c r="K148" s="190"/>
      <c r="L148" s="41"/>
      <c r="M148" s="191" t="s">
        <v>19</v>
      </c>
      <c r="N148" s="192" t="s">
        <v>41</v>
      </c>
      <c r="O148" s="81"/>
      <c r="P148" s="193">
        <f>O148*H148</f>
        <v>0</v>
      </c>
      <c r="Q148" s="193">
        <v>0</v>
      </c>
      <c r="R148" s="193">
        <f>Q148*H148</f>
        <v>0</v>
      </c>
      <c r="S148" s="193">
        <v>0</v>
      </c>
      <c r="T148" s="194">
        <f>S148*H148</f>
        <v>0</v>
      </c>
      <c r="U148" s="35"/>
      <c r="V148" s="35"/>
      <c r="W148" s="35"/>
      <c r="X148" s="35"/>
      <c r="Y148" s="35"/>
      <c r="Z148" s="35"/>
      <c r="AA148" s="35"/>
      <c r="AB148" s="35"/>
      <c r="AC148" s="35"/>
      <c r="AD148" s="35"/>
      <c r="AE148" s="35"/>
      <c r="AR148" s="195" t="s">
        <v>282</v>
      </c>
      <c r="AT148" s="195" t="s">
        <v>278</v>
      </c>
      <c r="AU148" s="195" t="s">
        <v>70</v>
      </c>
      <c r="AY148" s="14" t="s">
        <v>283</v>
      </c>
      <c r="BE148" s="196">
        <f>IF(N148="základní",J148,0)</f>
        <v>0</v>
      </c>
      <c r="BF148" s="196">
        <f>IF(N148="snížená",J148,0)</f>
        <v>0</v>
      </c>
      <c r="BG148" s="196">
        <f>IF(N148="zákl. přenesená",J148,0)</f>
        <v>0</v>
      </c>
      <c r="BH148" s="196">
        <f>IF(N148="sníž. přenesená",J148,0)</f>
        <v>0</v>
      </c>
      <c r="BI148" s="196">
        <f>IF(N148="nulová",J148,0)</f>
        <v>0</v>
      </c>
      <c r="BJ148" s="14" t="s">
        <v>77</v>
      </c>
      <c r="BK148" s="196">
        <f>ROUND(I148*H148,2)</f>
        <v>0</v>
      </c>
      <c r="BL148" s="14" t="s">
        <v>282</v>
      </c>
      <c r="BM148" s="195" t="s">
        <v>2061</v>
      </c>
    </row>
    <row r="149" s="2" customFormat="1">
      <c r="A149" s="35"/>
      <c r="B149" s="36"/>
      <c r="C149" s="37"/>
      <c r="D149" s="197" t="s">
        <v>285</v>
      </c>
      <c r="E149" s="37"/>
      <c r="F149" s="198" t="s">
        <v>410</v>
      </c>
      <c r="G149" s="37"/>
      <c r="H149" s="37"/>
      <c r="I149" s="199"/>
      <c r="J149" s="37"/>
      <c r="K149" s="37"/>
      <c r="L149" s="41"/>
      <c r="M149" s="200"/>
      <c r="N149" s="201"/>
      <c r="O149" s="81"/>
      <c r="P149" s="81"/>
      <c r="Q149" s="81"/>
      <c r="R149" s="81"/>
      <c r="S149" s="81"/>
      <c r="T149" s="82"/>
      <c r="U149" s="35"/>
      <c r="V149" s="35"/>
      <c r="W149" s="35"/>
      <c r="X149" s="35"/>
      <c r="Y149" s="35"/>
      <c r="Z149" s="35"/>
      <c r="AA149" s="35"/>
      <c r="AB149" s="35"/>
      <c r="AC149" s="35"/>
      <c r="AD149" s="35"/>
      <c r="AE149" s="35"/>
      <c r="AT149" s="14" t="s">
        <v>285</v>
      </c>
      <c r="AU149" s="14" t="s">
        <v>70</v>
      </c>
    </row>
    <row r="150" s="11" customFormat="1">
      <c r="A150" s="11"/>
      <c r="B150" s="212"/>
      <c r="C150" s="213"/>
      <c r="D150" s="197" t="s">
        <v>292</v>
      </c>
      <c r="E150" s="214" t="s">
        <v>19</v>
      </c>
      <c r="F150" s="215" t="s">
        <v>2062</v>
      </c>
      <c r="G150" s="213"/>
      <c r="H150" s="216">
        <v>14</v>
      </c>
      <c r="I150" s="217"/>
      <c r="J150" s="213"/>
      <c r="K150" s="213"/>
      <c r="L150" s="218"/>
      <c r="M150" s="219"/>
      <c r="N150" s="220"/>
      <c r="O150" s="220"/>
      <c r="P150" s="220"/>
      <c r="Q150" s="220"/>
      <c r="R150" s="220"/>
      <c r="S150" s="220"/>
      <c r="T150" s="221"/>
      <c r="U150" s="11"/>
      <c r="V150" s="11"/>
      <c r="W150" s="11"/>
      <c r="X150" s="11"/>
      <c r="Y150" s="11"/>
      <c r="Z150" s="11"/>
      <c r="AA150" s="11"/>
      <c r="AB150" s="11"/>
      <c r="AC150" s="11"/>
      <c r="AD150" s="11"/>
      <c r="AE150" s="11"/>
      <c r="AT150" s="222" t="s">
        <v>292</v>
      </c>
      <c r="AU150" s="222" t="s">
        <v>70</v>
      </c>
      <c r="AV150" s="11" t="s">
        <v>79</v>
      </c>
      <c r="AW150" s="11" t="s">
        <v>31</v>
      </c>
      <c r="AX150" s="11" t="s">
        <v>70</v>
      </c>
      <c r="AY150" s="222" t="s">
        <v>283</v>
      </c>
    </row>
    <row r="151" s="11" customFormat="1">
      <c r="A151" s="11"/>
      <c r="B151" s="212"/>
      <c r="C151" s="213"/>
      <c r="D151" s="197" t="s">
        <v>292</v>
      </c>
      <c r="E151" s="214" t="s">
        <v>19</v>
      </c>
      <c r="F151" s="215" t="s">
        <v>2063</v>
      </c>
      <c r="G151" s="213"/>
      <c r="H151" s="216">
        <v>9</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70</v>
      </c>
      <c r="AY151" s="222" t="s">
        <v>283</v>
      </c>
    </row>
    <row r="152" s="11" customFormat="1">
      <c r="A152" s="11"/>
      <c r="B152" s="212"/>
      <c r="C152" s="213"/>
      <c r="D152" s="197" t="s">
        <v>292</v>
      </c>
      <c r="E152" s="214" t="s">
        <v>19</v>
      </c>
      <c r="F152" s="215" t="s">
        <v>2064</v>
      </c>
      <c r="G152" s="213"/>
      <c r="H152" s="216">
        <v>8</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2" customFormat="1">
      <c r="A153" s="12"/>
      <c r="B153" s="234"/>
      <c r="C153" s="235"/>
      <c r="D153" s="197" t="s">
        <v>292</v>
      </c>
      <c r="E153" s="236" t="s">
        <v>19</v>
      </c>
      <c r="F153" s="237" t="s">
        <v>317</v>
      </c>
      <c r="G153" s="235"/>
      <c r="H153" s="238">
        <v>31</v>
      </c>
      <c r="I153" s="239"/>
      <c r="J153" s="235"/>
      <c r="K153" s="235"/>
      <c r="L153" s="240"/>
      <c r="M153" s="241"/>
      <c r="N153" s="242"/>
      <c r="O153" s="242"/>
      <c r="P153" s="242"/>
      <c r="Q153" s="242"/>
      <c r="R153" s="242"/>
      <c r="S153" s="242"/>
      <c r="T153" s="243"/>
      <c r="U153" s="12"/>
      <c r="V153" s="12"/>
      <c r="W153" s="12"/>
      <c r="X153" s="12"/>
      <c r="Y153" s="12"/>
      <c r="Z153" s="12"/>
      <c r="AA153" s="12"/>
      <c r="AB153" s="12"/>
      <c r="AC153" s="12"/>
      <c r="AD153" s="12"/>
      <c r="AE153" s="12"/>
      <c r="AT153" s="244" t="s">
        <v>292</v>
      </c>
      <c r="AU153" s="244" t="s">
        <v>70</v>
      </c>
      <c r="AV153" s="12" t="s">
        <v>282</v>
      </c>
      <c r="AW153" s="12" t="s">
        <v>31</v>
      </c>
      <c r="AX153" s="12" t="s">
        <v>77</v>
      </c>
      <c r="AY153" s="244" t="s">
        <v>283</v>
      </c>
    </row>
    <row r="154" s="2" customFormat="1" ht="14.4" customHeight="1">
      <c r="A154" s="35"/>
      <c r="B154" s="36"/>
      <c r="C154" s="183" t="s">
        <v>8</v>
      </c>
      <c r="D154" s="183" t="s">
        <v>278</v>
      </c>
      <c r="E154" s="184" t="s">
        <v>341</v>
      </c>
      <c r="F154" s="185" t="s">
        <v>342</v>
      </c>
      <c r="G154" s="186" t="s">
        <v>343</v>
      </c>
      <c r="H154" s="187">
        <v>9.641</v>
      </c>
      <c r="I154" s="188"/>
      <c r="J154" s="189">
        <f>ROUND(I154*H154,2)</f>
        <v>0</v>
      </c>
      <c r="K154" s="190"/>
      <c r="L154" s="41"/>
      <c r="M154" s="191" t="s">
        <v>19</v>
      </c>
      <c r="N154" s="192" t="s">
        <v>41</v>
      </c>
      <c r="O154" s="81"/>
      <c r="P154" s="193">
        <f>O154*H154</f>
        <v>0</v>
      </c>
      <c r="Q154" s="193">
        <v>0</v>
      </c>
      <c r="R154" s="193">
        <f>Q154*H154</f>
        <v>0</v>
      </c>
      <c r="S154" s="193">
        <v>0</v>
      </c>
      <c r="T154" s="194">
        <f>S154*H154</f>
        <v>0</v>
      </c>
      <c r="U154" s="35"/>
      <c r="V154" s="35"/>
      <c r="W154" s="35"/>
      <c r="X154" s="35"/>
      <c r="Y154" s="35"/>
      <c r="Z154" s="35"/>
      <c r="AA154" s="35"/>
      <c r="AB154" s="35"/>
      <c r="AC154" s="35"/>
      <c r="AD154" s="35"/>
      <c r="AE154" s="35"/>
      <c r="AR154" s="195" t="s">
        <v>282</v>
      </c>
      <c r="AT154" s="195" t="s">
        <v>278</v>
      </c>
      <c r="AU154" s="195" t="s">
        <v>70</v>
      </c>
      <c r="AY154" s="14" t="s">
        <v>283</v>
      </c>
      <c r="BE154" s="196">
        <f>IF(N154="základní",J154,0)</f>
        <v>0</v>
      </c>
      <c r="BF154" s="196">
        <f>IF(N154="snížená",J154,0)</f>
        <v>0</v>
      </c>
      <c r="BG154" s="196">
        <f>IF(N154="zákl. přenesená",J154,0)</f>
        <v>0</v>
      </c>
      <c r="BH154" s="196">
        <f>IF(N154="sníž. přenesená",J154,0)</f>
        <v>0</v>
      </c>
      <c r="BI154" s="196">
        <f>IF(N154="nulová",J154,0)</f>
        <v>0</v>
      </c>
      <c r="BJ154" s="14" t="s">
        <v>77</v>
      </c>
      <c r="BK154" s="196">
        <f>ROUND(I154*H154,2)</f>
        <v>0</v>
      </c>
      <c r="BL154" s="14" t="s">
        <v>282</v>
      </c>
      <c r="BM154" s="195" t="s">
        <v>2065</v>
      </c>
    </row>
    <row r="155" s="2" customFormat="1">
      <c r="A155" s="35"/>
      <c r="B155" s="36"/>
      <c r="C155" s="37"/>
      <c r="D155" s="197" t="s">
        <v>285</v>
      </c>
      <c r="E155" s="37"/>
      <c r="F155" s="198" t="s">
        <v>345</v>
      </c>
      <c r="G155" s="37"/>
      <c r="H155" s="37"/>
      <c r="I155" s="199"/>
      <c r="J155" s="37"/>
      <c r="K155" s="37"/>
      <c r="L155" s="41"/>
      <c r="M155" s="200"/>
      <c r="N155" s="201"/>
      <c r="O155" s="81"/>
      <c r="P155" s="81"/>
      <c r="Q155" s="81"/>
      <c r="R155" s="81"/>
      <c r="S155" s="81"/>
      <c r="T155" s="82"/>
      <c r="U155" s="35"/>
      <c r="V155" s="35"/>
      <c r="W155" s="35"/>
      <c r="X155" s="35"/>
      <c r="Y155" s="35"/>
      <c r="Z155" s="35"/>
      <c r="AA155" s="35"/>
      <c r="AB155" s="35"/>
      <c r="AC155" s="35"/>
      <c r="AD155" s="35"/>
      <c r="AE155" s="35"/>
      <c r="AT155" s="14" t="s">
        <v>285</v>
      </c>
      <c r="AU155" s="14" t="s">
        <v>70</v>
      </c>
    </row>
    <row r="156" s="10" customFormat="1">
      <c r="A156" s="10"/>
      <c r="B156" s="202"/>
      <c r="C156" s="203"/>
      <c r="D156" s="197" t="s">
        <v>292</v>
      </c>
      <c r="E156" s="204" t="s">
        <v>19</v>
      </c>
      <c r="F156" s="205" t="s">
        <v>1899</v>
      </c>
      <c r="G156" s="203"/>
      <c r="H156" s="204" t="s">
        <v>19</v>
      </c>
      <c r="I156" s="206"/>
      <c r="J156" s="203"/>
      <c r="K156" s="203"/>
      <c r="L156" s="207"/>
      <c r="M156" s="208"/>
      <c r="N156" s="209"/>
      <c r="O156" s="209"/>
      <c r="P156" s="209"/>
      <c r="Q156" s="209"/>
      <c r="R156" s="209"/>
      <c r="S156" s="209"/>
      <c r="T156" s="210"/>
      <c r="U156" s="10"/>
      <c r="V156" s="10"/>
      <c r="W156" s="10"/>
      <c r="X156" s="10"/>
      <c r="Y156" s="10"/>
      <c r="Z156" s="10"/>
      <c r="AA156" s="10"/>
      <c r="AB156" s="10"/>
      <c r="AC156" s="10"/>
      <c r="AD156" s="10"/>
      <c r="AE156" s="10"/>
      <c r="AT156" s="211" t="s">
        <v>292</v>
      </c>
      <c r="AU156" s="211" t="s">
        <v>70</v>
      </c>
      <c r="AV156" s="10" t="s">
        <v>77</v>
      </c>
      <c r="AW156" s="10" t="s">
        <v>31</v>
      </c>
      <c r="AX156" s="10" t="s">
        <v>70</v>
      </c>
      <c r="AY156" s="211" t="s">
        <v>283</v>
      </c>
    </row>
    <row r="157" s="11" customFormat="1">
      <c r="A157" s="11"/>
      <c r="B157" s="212"/>
      <c r="C157" s="213"/>
      <c r="D157" s="197" t="s">
        <v>292</v>
      </c>
      <c r="E157" s="214" t="s">
        <v>19</v>
      </c>
      <c r="F157" s="215" t="s">
        <v>2066</v>
      </c>
      <c r="G157" s="213"/>
      <c r="H157" s="216">
        <v>9.5999999999999996</v>
      </c>
      <c r="I157" s="217"/>
      <c r="J157" s="213"/>
      <c r="K157" s="213"/>
      <c r="L157" s="218"/>
      <c r="M157" s="219"/>
      <c r="N157" s="220"/>
      <c r="O157" s="220"/>
      <c r="P157" s="220"/>
      <c r="Q157" s="220"/>
      <c r="R157" s="220"/>
      <c r="S157" s="220"/>
      <c r="T157" s="221"/>
      <c r="U157" s="11"/>
      <c r="V157" s="11"/>
      <c r="W157" s="11"/>
      <c r="X157" s="11"/>
      <c r="Y157" s="11"/>
      <c r="Z157" s="11"/>
      <c r="AA157" s="11"/>
      <c r="AB157" s="11"/>
      <c r="AC157" s="11"/>
      <c r="AD157" s="11"/>
      <c r="AE157" s="11"/>
      <c r="AT157" s="222" t="s">
        <v>292</v>
      </c>
      <c r="AU157" s="222" t="s">
        <v>70</v>
      </c>
      <c r="AV157" s="11" t="s">
        <v>79</v>
      </c>
      <c r="AW157" s="11" t="s">
        <v>31</v>
      </c>
      <c r="AX157" s="11" t="s">
        <v>70</v>
      </c>
      <c r="AY157" s="222" t="s">
        <v>283</v>
      </c>
    </row>
    <row r="158" s="10" customFormat="1">
      <c r="A158" s="10"/>
      <c r="B158" s="202"/>
      <c r="C158" s="203"/>
      <c r="D158" s="197" t="s">
        <v>292</v>
      </c>
      <c r="E158" s="204" t="s">
        <v>19</v>
      </c>
      <c r="F158" s="205" t="s">
        <v>1900</v>
      </c>
      <c r="G158" s="203"/>
      <c r="H158" s="204" t="s">
        <v>19</v>
      </c>
      <c r="I158" s="206"/>
      <c r="J158" s="203"/>
      <c r="K158" s="203"/>
      <c r="L158" s="207"/>
      <c r="M158" s="208"/>
      <c r="N158" s="209"/>
      <c r="O158" s="209"/>
      <c r="P158" s="209"/>
      <c r="Q158" s="209"/>
      <c r="R158" s="209"/>
      <c r="S158" s="209"/>
      <c r="T158" s="210"/>
      <c r="U158" s="10"/>
      <c r="V158" s="10"/>
      <c r="W158" s="10"/>
      <c r="X158" s="10"/>
      <c r="Y158" s="10"/>
      <c r="Z158" s="10"/>
      <c r="AA158" s="10"/>
      <c r="AB158" s="10"/>
      <c r="AC158" s="10"/>
      <c r="AD158" s="10"/>
      <c r="AE158" s="10"/>
      <c r="AT158" s="211" t="s">
        <v>292</v>
      </c>
      <c r="AU158" s="211" t="s">
        <v>70</v>
      </c>
      <c r="AV158" s="10" t="s">
        <v>77</v>
      </c>
      <c r="AW158" s="10" t="s">
        <v>31</v>
      </c>
      <c r="AX158" s="10" t="s">
        <v>70</v>
      </c>
      <c r="AY158" s="211" t="s">
        <v>283</v>
      </c>
    </row>
    <row r="159" s="11" customFormat="1">
      <c r="A159" s="11"/>
      <c r="B159" s="212"/>
      <c r="C159" s="213"/>
      <c r="D159" s="197" t="s">
        <v>292</v>
      </c>
      <c r="E159" s="214" t="s">
        <v>19</v>
      </c>
      <c r="F159" s="215" t="s">
        <v>2067</v>
      </c>
      <c r="G159" s="213"/>
      <c r="H159" s="216">
        <v>0.041000000000000002</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70</v>
      </c>
      <c r="AY159" s="222" t="s">
        <v>283</v>
      </c>
    </row>
    <row r="160" s="12" customFormat="1">
      <c r="A160" s="12"/>
      <c r="B160" s="234"/>
      <c r="C160" s="235"/>
      <c r="D160" s="197" t="s">
        <v>292</v>
      </c>
      <c r="E160" s="236" t="s">
        <v>19</v>
      </c>
      <c r="F160" s="237" t="s">
        <v>317</v>
      </c>
      <c r="G160" s="235"/>
      <c r="H160" s="238">
        <v>9.641</v>
      </c>
      <c r="I160" s="239"/>
      <c r="J160" s="235"/>
      <c r="K160" s="235"/>
      <c r="L160" s="240"/>
      <c r="M160" s="241"/>
      <c r="N160" s="242"/>
      <c r="O160" s="242"/>
      <c r="P160" s="242"/>
      <c r="Q160" s="242"/>
      <c r="R160" s="242"/>
      <c r="S160" s="242"/>
      <c r="T160" s="243"/>
      <c r="U160" s="12"/>
      <c r="V160" s="12"/>
      <c r="W160" s="12"/>
      <c r="X160" s="12"/>
      <c r="Y160" s="12"/>
      <c r="Z160" s="12"/>
      <c r="AA160" s="12"/>
      <c r="AB160" s="12"/>
      <c r="AC160" s="12"/>
      <c r="AD160" s="12"/>
      <c r="AE160" s="12"/>
      <c r="AT160" s="244" t="s">
        <v>292</v>
      </c>
      <c r="AU160" s="244" t="s">
        <v>70</v>
      </c>
      <c r="AV160" s="12" t="s">
        <v>282</v>
      </c>
      <c r="AW160" s="12" t="s">
        <v>31</v>
      </c>
      <c r="AX160" s="12" t="s">
        <v>77</v>
      </c>
      <c r="AY160" s="244" t="s">
        <v>283</v>
      </c>
    </row>
    <row r="161" s="2" customFormat="1" ht="24.15" customHeight="1">
      <c r="A161" s="35"/>
      <c r="B161" s="36"/>
      <c r="C161" s="183" t="s">
        <v>365</v>
      </c>
      <c r="D161" s="183" t="s">
        <v>278</v>
      </c>
      <c r="E161" s="184" t="s">
        <v>348</v>
      </c>
      <c r="F161" s="185" t="s">
        <v>349</v>
      </c>
      <c r="G161" s="186" t="s">
        <v>343</v>
      </c>
      <c r="H161" s="187">
        <v>9.5999999999999996</v>
      </c>
      <c r="I161" s="188"/>
      <c r="J161" s="189">
        <f>ROUND(I161*H161,2)</f>
        <v>0</v>
      </c>
      <c r="K161" s="190"/>
      <c r="L161" s="41"/>
      <c r="M161" s="191" t="s">
        <v>19</v>
      </c>
      <c r="N161" s="192" t="s">
        <v>41</v>
      </c>
      <c r="O161" s="81"/>
      <c r="P161" s="193">
        <f>O161*H161</f>
        <v>0</v>
      </c>
      <c r="Q161" s="193">
        <v>0</v>
      </c>
      <c r="R161" s="193">
        <f>Q161*H161</f>
        <v>0</v>
      </c>
      <c r="S161" s="193">
        <v>0</v>
      </c>
      <c r="T161" s="194">
        <f>S161*H161</f>
        <v>0</v>
      </c>
      <c r="U161" s="35"/>
      <c r="V161" s="35"/>
      <c r="W161" s="35"/>
      <c r="X161" s="35"/>
      <c r="Y161" s="35"/>
      <c r="Z161" s="35"/>
      <c r="AA161" s="35"/>
      <c r="AB161" s="35"/>
      <c r="AC161" s="35"/>
      <c r="AD161" s="35"/>
      <c r="AE161" s="35"/>
      <c r="AR161" s="195" t="s">
        <v>282</v>
      </c>
      <c r="AT161" s="195" t="s">
        <v>278</v>
      </c>
      <c r="AU161" s="195" t="s">
        <v>70</v>
      </c>
      <c r="AY161" s="14" t="s">
        <v>283</v>
      </c>
      <c r="BE161" s="196">
        <f>IF(N161="základní",J161,0)</f>
        <v>0</v>
      </c>
      <c r="BF161" s="196">
        <f>IF(N161="snížená",J161,0)</f>
        <v>0</v>
      </c>
      <c r="BG161" s="196">
        <f>IF(N161="zákl. přenesená",J161,0)</f>
        <v>0</v>
      </c>
      <c r="BH161" s="196">
        <f>IF(N161="sníž. přenesená",J161,0)</f>
        <v>0</v>
      </c>
      <c r="BI161" s="196">
        <f>IF(N161="nulová",J161,0)</f>
        <v>0</v>
      </c>
      <c r="BJ161" s="14" t="s">
        <v>77</v>
      </c>
      <c r="BK161" s="196">
        <f>ROUND(I161*H161,2)</f>
        <v>0</v>
      </c>
      <c r="BL161" s="14" t="s">
        <v>282</v>
      </c>
      <c r="BM161" s="195" t="s">
        <v>2068</v>
      </c>
    </row>
    <row r="162" s="2" customFormat="1">
      <c r="A162" s="35"/>
      <c r="B162" s="36"/>
      <c r="C162" s="37"/>
      <c r="D162" s="197" t="s">
        <v>285</v>
      </c>
      <c r="E162" s="37"/>
      <c r="F162" s="198" t="s">
        <v>351</v>
      </c>
      <c r="G162" s="37"/>
      <c r="H162" s="37"/>
      <c r="I162" s="199"/>
      <c r="J162" s="37"/>
      <c r="K162" s="37"/>
      <c r="L162" s="41"/>
      <c r="M162" s="200"/>
      <c r="N162" s="201"/>
      <c r="O162" s="81"/>
      <c r="P162" s="81"/>
      <c r="Q162" s="81"/>
      <c r="R162" s="81"/>
      <c r="S162" s="81"/>
      <c r="T162" s="82"/>
      <c r="U162" s="35"/>
      <c r="V162" s="35"/>
      <c r="W162" s="35"/>
      <c r="X162" s="35"/>
      <c r="Y162" s="35"/>
      <c r="Z162" s="35"/>
      <c r="AA162" s="35"/>
      <c r="AB162" s="35"/>
      <c r="AC162" s="35"/>
      <c r="AD162" s="35"/>
      <c r="AE162" s="35"/>
      <c r="AT162" s="14" t="s">
        <v>285</v>
      </c>
      <c r="AU162" s="14" t="s">
        <v>70</v>
      </c>
    </row>
    <row r="163" s="10" customFormat="1">
      <c r="A163" s="10"/>
      <c r="B163" s="202"/>
      <c r="C163" s="203"/>
      <c r="D163" s="197" t="s">
        <v>292</v>
      </c>
      <c r="E163" s="204" t="s">
        <v>19</v>
      </c>
      <c r="F163" s="205" t="s">
        <v>1903</v>
      </c>
      <c r="G163" s="203"/>
      <c r="H163" s="204" t="s">
        <v>19</v>
      </c>
      <c r="I163" s="206"/>
      <c r="J163" s="203"/>
      <c r="K163" s="203"/>
      <c r="L163" s="207"/>
      <c r="M163" s="208"/>
      <c r="N163" s="209"/>
      <c r="O163" s="209"/>
      <c r="P163" s="209"/>
      <c r="Q163" s="209"/>
      <c r="R163" s="209"/>
      <c r="S163" s="209"/>
      <c r="T163" s="210"/>
      <c r="U163" s="10"/>
      <c r="V163" s="10"/>
      <c r="W163" s="10"/>
      <c r="X163" s="10"/>
      <c r="Y163" s="10"/>
      <c r="Z163" s="10"/>
      <c r="AA163" s="10"/>
      <c r="AB163" s="10"/>
      <c r="AC163" s="10"/>
      <c r="AD163" s="10"/>
      <c r="AE163" s="10"/>
      <c r="AT163" s="211" t="s">
        <v>292</v>
      </c>
      <c r="AU163" s="211" t="s">
        <v>70</v>
      </c>
      <c r="AV163" s="10" t="s">
        <v>77</v>
      </c>
      <c r="AW163" s="10" t="s">
        <v>31</v>
      </c>
      <c r="AX163" s="10" t="s">
        <v>70</v>
      </c>
      <c r="AY163" s="211" t="s">
        <v>283</v>
      </c>
    </row>
    <row r="164" s="11" customFormat="1">
      <c r="A164" s="11"/>
      <c r="B164" s="212"/>
      <c r="C164" s="213"/>
      <c r="D164" s="197" t="s">
        <v>292</v>
      </c>
      <c r="E164" s="214" t="s">
        <v>19</v>
      </c>
      <c r="F164" s="215" t="s">
        <v>2066</v>
      </c>
      <c r="G164" s="213"/>
      <c r="H164" s="216">
        <v>9.5999999999999996</v>
      </c>
      <c r="I164" s="217"/>
      <c r="J164" s="213"/>
      <c r="K164" s="213"/>
      <c r="L164" s="218"/>
      <c r="M164" s="219"/>
      <c r="N164" s="220"/>
      <c r="O164" s="220"/>
      <c r="P164" s="220"/>
      <c r="Q164" s="220"/>
      <c r="R164" s="220"/>
      <c r="S164" s="220"/>
      <c r="T164" s="221"/>
      <c r="U164" s="11"/>
      <c r="V164" s="11"/>
      <c r="W164" s="11"/>
      <c r="X164" s="11"/>
      <c r="Y164" s="11"/>
      <c r="Z164" s="11"/>
      <c r="AA164" s="11"/>
      <c r="AB164" s="11"/>
      <c r="AC164" s="11"/>
      <c r="AD164" s="11"/>
      <c r="AE164" s="11"/>
      <c r="AT164" s="222" t="s">
        <v>292</v>
      </c>
      <c r="AU164" s="222" t="s">
        <v>70</v>
      </c>
      <c r="AV164" s="11" t="s">
        <v>79</v>
      </c>
      <c r="AW164" s="11" t="s">
        <v>31</v>
      </c>
      <c r="AX164" s="11" t="s">
        <v>77</v>
      </c>
      <c r="AY164" s="222" t="s">
        <v>283</v>
      </c>
    </row>
    <row r="165" s="2" customFormat="1" ht="24.15" customHeight="1">
      <c r="A165" s="35"/>
      <c r="B165" s="36"/>
      <c r="C165" s="183" t="s">
        <v>371</v>
      </c>
      <c r="D165" s="183" t="s">
        <v>278</v>
      </c>
      <c r="E165" s="184" t="s">
        <v>355</v>
      </c>
      <c r="F165" s="185" t="s">
        <v>356</v>
      </c>
      <c r="G165" s="186" t="s">
        <v>343</v>
      </c>
      <c r="H165" s="187">
        <v>0.041000000000000002</v>
      </c>
      <c r="I165" s="188"/>
      <c r="J165" s="189">
        <f>ROUND(I165*H165,2)</f>
        <v>0</v>
      </c>
      <c r="K165" s="190"/>
      <c r="L165" s="41"/>
      <c r="M165" s="191" t="s">
        <v>19</v>
      </c>
      <c r="N165" s="192" t="s">
        <v>41</v>
      </c>
      <c r="O165" s="81"/>
      <c r="P165" s="193">
        <f>O165*H165</f>
        <v>0</v>
      </c>
      <c r="Q165" s="193">
        <v>0</v>
      </c>
      <c r="R165" s="193">
        <f>Q165*H165</f>
        <v>0</v>
      </c>
      <c r="S165" s="193">
        <v>0</v>
      </c>
      <c r="T165" s="194">
        <f>S165*H165</f>
        <v>0</v>
      </c>
      <c r="U165" s="35"/>
      <c r="V165" s="35"/>
      <c r="W165" s="35"/>
      <c r="X165" s="35"/>
      <c r="Y165" s="35"/>
      <c r="Z165" s="35"/>
      <c r="AA165" s="35"/>
      <c r="AB165" s="35"/>
      <c r="AC165" s="35"/>
      <c r="AD165" s="35"/>
      <c r="AE165" s="35"/>
      <c r="AR165" s="195" t="s">
        <v>282</v>
      </c>
      <c r="AT165" s="195" t="s">
        <v>278</v>
      </c>
      <c r="AU165" s="195" t="s">
        <v>70</v>
      </c>
      <c r="AY165" s="14" t="s">
        <v>283</v>
      </c>
      <c r="BE165" s="196">
        <f>IF(N165="základní",J165,0)</f>
        <v>0</v>
      </c>
      <c r="BF165" s="196">
        <f>IF(N165="snížená",J165,0)</f>
        <v>0</v>
      </c>
      <c r="BG165" s="196">
        <f>IF(N165="zákl. přenesená",J165,0)</f>
        <v>0</v>
      </c>
      <c r="BH165" s="196">
        <f>IF(N165="sníž. přenesená",J165,0)</f>
        <v>0</v>
      </c>
      <c r="BI165" s="196">
        <f>IF(N165="nulová",J165,0)</f>
        <v>0</v>
      </c>
      <c r="BJ165" s="14" t="s">
        <v>77</v>
      </c>
      <c r="BK165" s="196">
        <f>ROUND(I165*H165,2)</f>
        <v>0</v>
      </c>
      <c r="BL165" s="14" t="s">
        <v>282</v>
      </c>
      <c r="BM165" s="195" t="s">
        <v>2069</v>
      </c>
    </row>
    <row r="166" s="2" customFormat="1">
      <c r="A166" s="35"/>
      <c r="B166" s="36"/>
      <c r="C166" s="37"/>
      <c r="D166" s="197" t="s">
        <v>285</v>
      </c>
      <c r="E166" s="37"/>
      <c r="F166" s="198" t="s">
        <v>358</v>
      </c>
      <c r="G166" s="37"/>
      <c r="H166" s="37"/>
      <c r="I166" s="199"/>
      <c r="J166" s="37"/>
      <c r="K166" s="37"/>
      <c r="L166" s="41"/>
      <c r="M166" s="200"/>
      <c r="N166" s="201"/>
      <c r="O166" s="81"/>
      <c r="P166" s="81"/>
      <c r="Q166" s="81"/>
      <c r="R166" s="81"/>
      <c r="S166" s="81"/>
      <c r="T166" s="82"/>
      <c r="U166" s="35"/>
      <c r="V166" s="35"/>
      <c r="W166" s="35"/>
      <c r="X166" s="35"/>
      <c r="Y166" s="35"/>
      <c r="Z166" s="35"/>
      <c r="AA166" s="35"/>
      <c r="AB166" s="35"/>
      <c r="AC166" s="35"/>
      <c r="AD166" s="35"/>
      <c r="AE166" s="35"/>
      <c r="AT166" s="14" t="s">
        <v>285</v>
      </c>
      <c r="AU166" s="14" t="s">
        <v>70</v>
      </c>
    </row>
    <row r="167" s="10" customFormat="1">
      <c r="A167" s="10"/>
      <c r="B167" s="202"/>
      <c r="C167" s="203"/>
      <c r="D167" s="197" t="s">
        <v>292</v>
      </c>
      <c r="E167" s="204" t="s">
        <v>19</v>
      </c>
      <c r="F167" s="205" t="s">
        <v>1905</v>
      </c>
      <c r="G167" s="203"/>
      <c r="H167" s="204" t="s">
        <v>19</v>
      </c>
      <c r="I167" s="206"/>
      <c r="J167" s="203"/>
      <c r="K167" s="203"/>
      <c r="L167" s="207"/>
      <c r="M167" s="208"/>
      <c r="N167" s="209"/>
      <c r="O167" s="209"/>
      <c r="P167" s="209"/>
      <c r="Q167" s="209"/>
      <c r="R167" s="209"/>
      <c r="S167" s="209"/>
      <c r="T167" s="210"/>
      <c r="U167" s="10"/>
      <c r="V167" s="10"/>
      <c r="W167" s="10"/>
      <c r="X167" s="10"/>
      <c r="Y167" s="10"/>
      <c r="Z167" s="10"/>
      <c r="AA167" s="10"/>
      <c r="AB167" s="10"/>
      <c r="AC167" s="10"/>
      <c r="AD167" s="10"/>
      <c r="AE167" s="10"/>
      <c r="AT167" s="211" t="s">
        <v>292</v>
      </c>
      <c r="AU167" s="211" t="s">
        <v>70</v>
      </c>
      <c r="AV167" s="10" t="s">
        <v>77</v>
      </c>
      <c r="AW167" s="10" t="s">
        <v>31</v>
      </c>
      <c r="AX167" s="10" t="s">
        <v>70</v>
      </c>
      <c r="AY167" s="211" t="s">
        <v>283</v>
      </c>
    </row>
    <row r="168" s="11" customFormat="1">
      <c r="A168" s="11"/>
      <c r="B168" s="212"/>
      <c r="C168" s="213"/>
      <c r="D168" s="197" t="s">
        <v>292</v>
      </c>
      <c r="E168" s="214" t="s">
        <v>19</v>
      </c>
      <c r="F168" s="215" t="s">
        <v>2067</v>
      </c>
      <c r="G168" s="213"/>
      <c r="H168" s="216">
        <v>0.041000000000000002</v>
      </c>
      <c r="I168" s="217"/>
      <c r="J168" s="213"/>
      <c r="K168" s="213"/>
      <c r="L168" s="218"/>
      <c r="M168" s="219"/>
      <c r="N168" s="220"/>
      <c r="O168" s="220"/>
      <c r="P168" s="220"/>
      <c r="Q168" s="220"/>
      <c r="R168" s="220"/>
      <c r="S168" s="220"/>
      <c r="T168" s="221"/>
      <c r="U168" s="11"/>
      <c r="V168" s="11"/>
      <c r="W168" s="11"/>
      <c r="X168" s="11"/>
      <c r="Y168" s="11"/>
      <c r="Z168" s="11"/>
      <c r="AA168" s="11"/>
      <c r="AB168" s="11"/>
      <c r="AC168" s="11"/>
      <c r="AD168" s="11"/>
      <c r="AE168" s="11"/>
      <c r="AT168" s="222" t="s">
        <v>292</v>
      </c>
      <c r="AU168" s="222" t="s">
        <v>70</v>
      </c>
      <c r="AV168" s="11" t="s">
        <v>79</v>
      </c>
      <c r="AW168" s="11" t="s">
        <v>31</v>
      </c>
      <c r="AX168" s="11" t="s">
        <v>77</v>
      </c>
      <c r="AY168" s="222" t="s">
        <v>283</v>
      </c>
    </row>
    <row r="169" s="2" customFormat="1" ht="14.4" customHeight="1">
      <c r="A169" s="35"/>
      <c r="B169" s="36"/>
      <c r="C169" s="183" t="s">
        <v>419</v>
      </c>
      <c r="D169" s="183" t="s">
        <v>278</v>
      </c>
      <c r="E169" s="184" t="s">
        <v>361</v>
      </c>
      <c r="F169" s="185" t="s">
        <v>362</v>
      </c>
      <c r="G169" s="186" t="s">
        <v>343</v>
      </c>
      <c r="H169" s="187">
        <v>0.041000000000000002</v>
      </c>
      <c r="I169" s="188"/>
      <c r="J169" s="189">
        <f>ROUND(I169*H169,2)</f>
        <v>0</v>
      </c>
      <c r="K169" s="190"/>
      <c r="L169" s="41"/>
      <c r="M169" s="191" t="s">
        <v>19</v>
      </c>
      <c r="N169" s="192" t="s">
        <v>41</v>
      </c>
      <c r="O169" s="81"/>
      <c r="P169" s="193">
        <f>O169*H169</f>
        <v>0</v>
      </c>
      <c r="Q169" s="193">
        <v>0</v>
      </c>
      <c r="R169" s="193">
        <f>Q169*H169</f>
        <v>0</v>
      </c>
      <c r="S169" s="193">
        <v>0</v>
      </c>
      <c r="T169" s="194">
        <f>S169*H169</f>
        <v>0</v>
      </c>
      <c r="U169" s="35"/>
      <c r="V169" s="35"/>
      <c r="W169" s="35"/>
      <c r="X169" s="35"/>
      <c r="Y169" s="35"/>
      <c r="Z169" s="35"/>
      <c r="AA169" s="35"/>
      <c r="AB169" s="35"/>
      <c r="AC169" s="35"/>
      <c r="AD169" s="35"/>
      <c r="AE169" s="35"/>
      <c r="AR169" s="195" t="s">
        <v>282</v>
      </c>
      <c r="AT169" s="195" t="s">
        <v>278</v>
      </c>
      <c r="AU169" s="195" t="s">
        <v>70</v>
      </c>
      <c r="AY169" s="14" t="s">
        <v>283</v>
      </c>
      <c r="BE169" s="196">
        <f>IF(N169="základní",J169,0)</f>
        <v>0</v>
      </c>
      <c r="BF169" s="196">
        <f>IF(N169="snížená",J169,0)</f>
        <v>0</v>
      </c>
      <c r="BG169" s="196">
        <f>IF(N169="zákl. přenesená",J169,0)</f>
        <v>0</v>
      </c>
      <c r="BH169" s="196">
        <f>IF(N169="sníž. přenesená",J169,0)</f>
        <v>0</v>
      </c>
      <c r="BI169" s="196">
        <f>IF(N169="nulová",J169,0)</f>
        <v>0</v>
      </c>
      <c r="BJ169" s="14" t="s">
        <v>77</v>
      </c>
      <c r="BK169" s="196">
        <f>ROUND(I169*H169,2)</f>
        <v>0</v>
      </c>
      <c r="BL169" s="14" t="s">
        <v>282</v>
      </c>
      <c r="BM169" s="195" t="s">
        <v>2070</v>
      </c>
    </row>
    <row r="170" s="2" customFormat="1">
      <c r="A170" s="35"/>
      <c r="B170" s="36"/>
      <c r="C170" s="37"/>
      <c r="D170" s="197" t="s">
        <v>285</v>
      </c>
      <c r="E170" s="37"/>
      <c r="F170" s="198" t="s">
        <v>364</v>
      </c>
      <c r="G170" s="37"/>
      <c r="H170" s="37"/>
      <c r="I170" s="199"/>
      <c r="J170" s="37"/>
      <c r="K170" s="37"/>
      <c r="L170" s="41"/>
      <c r="M170" s="200"/>
      <c r="N170" s="201"/>
      <c r="O170" s="81"/>
      <c r="P170" s="81"/>
      <c r="Q170" s="81"/>
      <c r="R170" s="81"/>
      <c r="S170" s="81"/>
      <c r="T170" s="82"/>
      <c r="U170" s="35"/>
      <c r="V170" s="35"/>
      <c r="W170" s="35"/>
      <c r="X170" s="35"/>
      <c r="Y170" s="35"/>
      <c r="Z170" s="35"/>
      <c r="AA170" s="35"/>
      <c r="AB170" s="35"/>
      <c r="AC170" s="35"/>
      <c r="AD170" s="35"/>
      <c r="AE170" s="35"/>
      <c r="AT170" s="14" t="s">
        <v>285</v>
      </c>
      <c r="AU170" s="14" t="s">
        <v>70</v>
      </c>
    </row>
    <row r="171" s="2" customFormat="1" ht="24.15" customHeight="1">
      <c r="A171" s="35"/>
      <c r="B171" s="36"/>
      <c r="C171" s="183" t="s">
        <v>428</v>
      </c>
      <c r="D171" s="183" t="s">
        <v>278</v>
      </c>
      <c r="E171" s="184" t="s">
        <v>366</v>
      </c>
      <c r="F171" s="185" t="s">
        <v>367</v>
      </c>
      <c r="G171" s="186" t="s">
        <v>343</v>
      </c>
      <c r="H171" s="187">
        <v>0.041000000000000002</v>
      </c>
      <c r="I171" s="188"/>
      <c r="J171" s="189">
        <f>ROUND(I171*H171,2)</f>
        <v>0</v>
      </c>
      <c r="K171" s="190"/>
      <c r="L171" s="41"/>
      <c r="M171" s="191" t="s">
        <v>19</v>
      </c>
      <c r="N171" s="192" t="s">
        <v>41</v>
      </c>
      <c r="O171" s="81"/>
      <c r="P171" s="193">
        <f>O171*H171</f>
        <v>0</v>
      </c>
      <c r="Q171" s="193">
        <v>0</v>
      </c>
      <c r="R171" s="193">
        <f>Q171*H171</f>
        <v>0</v>
      </c>
      <c r="S171" s="193">
        <v>0</v>
      </c>
      <c r="T171" s="194">
        <f>S171*H171</f>
        <v>0</v>
      </c>
      <c r="U171" s="35"/>
      <c r="V171" s="35"/>
      <c r="W171" s="35"/>
      <c r="X171" s="35"/>
      <c r="Y171" s="35"/>
      <c r="Z171" s="35"/>
      <c r="AA171" s="35"/>
      <c r="AB171" s="35"/>
      <c r="AC171" s="35"/>
      <c r="AD171" s="35"/>
      <c r="AE171" s="35"/>
      <c r="AR171" s="195" t="s">
        <v>282</v>
      </c>
      <c r="AT171" s="195" t="s">
        <v>278</v>
      </c>
      <c r="AU171" s="195" t="s">
        <v>70</v>
      </c>
      <c r="AY171" s="14" t="s">
        <v>283</v>
      </c>
      <c r="BE171" s="196">
        <f>IF(N171="základní",J171,0)</f>
        <v>0</v>
      </c>
      <c r="BF171" s="196">
        <f>IF(N171="snížená",J171,0)</f>
        <v>0</v>
      </c>
      <c r="BG171" s="196">
        <f>IF(N171="zákl. přenesená",J171,0)</f>
        <v>0</v>
      </c>
      <c r="BH171" s="196">
        <f>IF(N171="sníž. přenesená",J171,0)</f>
        <v>0</v>
      </c>
      <c r="BI171" s="196">
        <f>IF(N171="nulová",J171,0)</f>
        <v>0</v>
      </c>
      <c r="BJ171" s="14" t="s">
        <v>77</v>
      </c>
      <c r="BK171" s="196">
        <f>ROUND(I171*H171,2)</f>
        <v>0</v>
      </c>
      <c r="BL171" s="14" t="s">
        <v>282</v>
      </c>
      <c r="BM171" s="195" t="s">
        <v>2071</v>
      </c>
    </row>
    <row r="172" s="2" customFormat="1">
      <c r="A172" s="35"/>
      <c r="B172" s="36"/>
      <c r="C172" s="37"/>
      <c r="D172" s="197" t="s">
        <v>285</v>
      </c>
      <c r="E172" s="37"/>
      <c r="F172" s="198" t="s">
        <v>369</v>
      </c>
      <c r="G172" s="37"/>
      <c r="H172" s="37"/>
      <c r="I172" s="199"/>
      <c r="J172" s="37"/>
      <c r="K172" s="37"/>
      <c r="L172" s="41"/>
      <c r="M172" s="200"/>
      <c r="N172" s="201"/>
      <c r="O172" s="81"/>
      <c r="P172" s="81"/>
      <c r="Q172" s="81"/>
      <c r="R172" s="81"/>
      <c r="S172" s="81"/>
      <c r="T172" s="82"/>
      <c r="U172" s="35"/>
      <c r="V172" s="35"/>
      <c r="W172" s="35"/>
      <c r="X172" s="35"/>
      <c r="Y172" s="35"/>
      <c r="Z172" s="35"/>
      <c r="AA172" s="35"/>
      <c r="AB172" s="35"/>
      <c r="AC172" s="35"/>
      <c r="AD172" s="35"/>
      <c r="AE172" s="35"/>
      <c r="AT172" s="14" t="s">
        <v>285</v>
      </c>
      <c r="AU172" s="14" t="s">
        <v>70</v>
      </c>
    </row>
    <row r="173" s="10" customFormat="1">
      <c r="A173" s="10"/>
      <c r="B173" s="202"/>
      <c r="C173" s="203"/>
      <c r="D173" s="197" t="s">
        <v>292</v>
      </c>
      <c r="E173" s="204" t="s">
        <v>19</v>
      </c>
      <c r="F173" s="205" t="s">
        <v>1908</v>
      </c>
      <c r="G173" s="203"/>
      <c r="H173" s="204" t="s">
        <v>19</v>
      </c>
      <c r="I173" s="206"/>
      <c r="J173" s="203"/>
      <c r="K173" s="203"/>
      <c r="L173" s="207"/>
      <c r="M173" s="208"/>
      <c r="N173" s="209"/>
      <c r="O173" s="209"/>
      <c r="P173" s="209"/>
      <c r="Q173" s="209"/>
      <c r="R173" s="209"/>
      <c r="S173" s="209"/>
      <c r="T173" s="210"/>
      <c r="U173" s="10"/>
      <c r="V173" s="10"/>
      <c r="W173" s="10"/>
      <c r="X173" s="10"/>
      <c r="Y173" s="10"/>
      <c r="Z173" s="10"/>
      <c r="AA173" s="10"/>
      <c r="AB173" s="10"/>
      <c r="AC173" s="10"/>
      <c r="AD173" s="10"/>
      <c r="AE173" s="10"/>
      <c r="AT173" s="211" t="s">
        <v>292</v>
      </c>
      <c r="AU173" s="211" t="s">
        <v>70</v>
      </c>
      <c r="AV173" s="10" t="s">
        <v>77</v>
      </c>
      <c r="AW173" s="10" t="s">
        <v>31</v>
      </c>
      <c r="AX173" s="10" t="s">
        <v>70</v>
      </c>
      <c r="AY173" s="211" t="s">
        <v>283</v>
      </c>
    </row>
    <row r="174" s="11" customFormat="1">
      <c r="A174" s="11"/>
      <c r="B174" s="212"/>
      <c r="C174" s="213"/>
      <c r="D174" s="197" t="s">
        <v>292</v>
      </c>
      <c r="E174" s="214" t="s">
        <v>19</v>
      </c>
      <c r="F174" s="215" t="s">
        <v>2067</v>
      </c>
      <c r="G174" s="213"/>
      <c r="H174" s="216">
        <v>0.041000000000000002</v>
      </c>
      <c r="I174" s="217"/>
      <c r="J174" s="213"/>
      <c r="K174" s="213"/>
      <c r="L174" s="218"/>
      <c r="M174" s="245"/>
      <c r="N174" s="246"/>
      <c r="O174" s="246"/>
      <c r="P174" s="246"/>
      <c r="Q174" s="246"/>
      <c r="R174" s="246"/>
      <c r="S174" s="246"/>
      <c r="T174" s="247"/>
      <c r="U174" s="11"/>
      <c r="V174" s="11"/>
      <c r="W174" s="11"/>
      <c r="X174" s="11"/>
      <c r="Y174" s="11"/>
      <c r="Z174" s="11"/>
      <c r="AA174" s="11"/>
      <c r="AB174" s="11"/>
      <c r="AC174" s="11"/>
      <c r="AD174" s="11"/>
      <c r="AE174" s="11"/>
      <c r="AT174" s="222" t="s">
        <v>292</v>
      </c>
      <c r="AU174" s="222" t="s">
        <v>70</v>
      </c>
      <c r="AV174" s="11" t="s">
        <v>79</v>
      </c>
      <c r="AW174" s="11" t="s">
        <v>31</v>
      </c>
      <c r="AX174" s="11" t="s">
        <v>77</v>
      </c>
      <c r="AY174" s="222" t="s">
        <v>283</v>
      </c>
    </row>
    <row r="175" s="2" customFormat="1" ht="6.96" customHeight="1">
      <c r="A175" s="35"/>
      <c r="B175" s="56"/>
      <c r="C175" s="57"/>
      <c r="D175" s="57"/>
      <c r="E175" s="57"/>
      <c r="F175" s="57"/>
      <c r="G175" s="57"/>
      <c r="H175" s="57"/>
      <c r="I175" s="57"/>
      <c r="J175" s="57"/>
      <c r="K175" s="57"/>
      <c r="L175" s="41"/>
      <c r="M175" s="35"/>
      <c r="O175" s="35"/>
      <c r="P175" s="35"/>
      <c r="Q175" s="35"/>
      <c r="R175" s="35"/>
      <c r="S175" s="35"/>
      <c r="T175" s="35"/>
      <c r="U175" s="35"/>
      <c r="V175" s="35"/>
      <c r="W175" s="35"/>
      <c r="X175" s="35"/>
      <c r="Y175" s="35"/>
      <c r="Z175" s="35"/>
      <c r="AA175" s="35"/>
      <c r="AB175" s="35"/>
      <c r="AC175" s="35"/>
      <c r="AD175" s="35"/>
      <c r="AE175" s="35"/>
    </row>
  </sheetData>
  <sheetProtection sheet="1" autoFilter="0" formatColumns="0" formatRows="0" objects="1" scenarios="1" spinCount="100000" saltValue="RRBTU03tmh8+iI0fo8lG2NMfjC/Jnp2xPX6Hhju4Kw2Xu+mhCA/QrTOqq+SPXwEEtcijEzhyZbnAQbjoi7iKDg==" hashValue="Y/KSF/a2+3hpLVA6kaQP8HWiJnsRwioGEdYwHqEx4+kF5AZSTIiCR2Xp+bf/+WNw/bP1jHuIThGOgPdDcvU29A==" algorithmName="SHA-512" password="CC35"/>
  <autoFilter ref="C84:K174"/>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240</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2" customFormat="1" ht="12" customHeight="1">
      <c r="A8" s="35"/>
      <c r="B8" s="41"/>
      <c r="C8" s="35"/>
      <c r="D8" s="139" t="s">
        <v>257</v>
      </c>
      <c r="E8" s="35"/>
      <c r="F8" s="35"/>
      <c r="G8" s="35"/>
      <c r="H8" s="35"/>
      <c r="I8" s="35"/>
      <c r="J8" s="35"/>
      <c r="K8" s="35"/>
      <c r="L8" s="141"/>
      <c r="S8" s="35"/>
      <c r="T8" s="35"/>
      <c r="U8" s="35"/>
      <c r="V8" s="35"/>
      <c r="W8" s="35"/>
      <c r="X8" s="35"/>
      <c r="Y8" s="35"/>
      <c r="Z8" s="35"/>
      <c r="AA8" s="35"/>
      <c r="AB8" s="35"/>
      <c r="AC8" s="35"/>
      <c r="AD8" s="35"/>
      <c r="AE8" s="35"/>
    </row>
    <row r="9" hidden="1" s="2" customFormat="1" ht="16.5" customHeight="1">
      <c r="A9" s="35"/>
      <c r="B9" s="41"/>
      <c r="C9" s="35"/>
      <c r="D9" s="35"/>
      <c r="E9" s="142" t="s">
        <v>2072</v>
      </c>
      <c r="F9" s="35"/>
      <c r="G9" s="35"/>
      <c r="H9" s="35"/>
      <c r="I9" s="35"/>
      <c r="J9" s="35"/>
      <c r="K9" s="35"/>
      <c r="L9" s="141"/>
      <c r="S9" s="35"/>
      <c r="T9" s="35"/>
      <c r="U9" s="35"/>
      <c r="V9" s="35"/>
      <c r="W9" s="35"/>
      <c r="X9" s="35"/>
      <c r="Y9" s="35"/>
      <c r="Z9" s="35"/>
      <c r="AA9" s="35"/>
      <c r="AB9" s="35"/>
      <c r="AC9" s="35"/>
      <c r="AD9" s="35"/>
      <c r="AE9" s="35"/>
    </row>
    <row r="10" hidden="1" s="2" customFormat="1">
      <c r="A10" s="35"/>
      <c r="B10" s="41"/>
      <c r="C10" s="35"/>
      <c r="D10" s="35"/>
      <c r="E10" s="35"/>
      <c r="F10" s="35"/>
      <c r="G10" s="35"/>
      <c r="H10" s="35"/>
      <c r="I10" s="35"/>
      <c r="J10" s="35"/>
      <c r="K10" s="35"/>
      <c r="L10" s="141"/>
      <c r="S10" s="35"/>
      <c r="T10" s="35"/>
      <c r="U10" s="35"/>
      <c r="V10" s="35"/>
      <c r="W10" s="35"/>
      <c r="X10" s="35"/>
      <c r="Y10" s="35"/>
      <c r="Z10" s="35"/>
      <c r="AA10" s="35"/>
      <c r="AB10" s="35"/>
      <c r="AC10" s="35"/>
      <c r="AD10" s="35"/>
      <c r="AE10" s="35"/>
    </row>
    <row r="11" hidden="1" s="2" customFormat="1" ht="12" customHeight="1">
      <c r="A11" s="35"/>
      <c r="B11" s="41"/>
      <c r="C11" s="35"/>
      <c r="D11" s="139" t="s">
        <v>18</v>
      </c>
      <c r="E11" s="35"/>
      <c r="F11" s="130" t="s">
        <v>19</v>
      </c>
      <c r="G11" s="35"/>
      <c r="H11" s="35"/>
      <c r="I11" s="139" t="s">
        <v>20</v>
      </c>
      <c r="J11" s="130" t="s">
        <v>19</v>
      </c>
      <c r="K11" s="35"/>
      <c r="L11" s="141"/>
      <c r="S11" s="35"/>
      <c r="T11" s="35"/>
      <c r="U11" s="35"/>
      <c r="V11" s="35"/>
      <c r="W11" s="35"/>
      <c r="X11" s="35"/>
      <c r="Y11" s="35"/>
      <c r="Z11" s="35"/>
      <c r="AA11" s="35"/>
      <c r="AB11" s="35"/>
      <c r="AC11" s="35"/>
      <c r="AD11" s="35"/>
      <c r="AE11" s="35"/>
    </row>
    <row r="12" hidden="1" s="2" customFormat="1" ht="12" customHeight="1">
      <c r="A12" s="35"/>
      <c r="B12" s="41"/>
      <c r="C12" s="35"/>
      <c r="D12" s="139" t="s">
        <v>21</v>
      </c>
      <c r="E12" s="35"/>
      <c r="F12" s="130" t="s">
        <v>22</v>
      </c>
      <c r="G12" s="35"/>
      <c r="H12" s="35"/>
      <c r="I12" s="139" t="s">
        <v>23</v>
      </c>
      <c r="J12" s="143" t="str">
        <f>'Rekapitulace stavby'!AN8</f>
        <v>4. 11. 2020</v>
      </c>
      <c r="K12" s="35"/>
      <c r="L12" s="141"/>
      <c r="S12" s="35"/>
      <c r="T12" s="35"/>
      <c r="U12" s="35"/>
      <c r="V12" s="35"/>
      <c r="W12" s="35"/>
      <c r="X12" s="35"/>
      <c r="Y12" s="35"/>
      <c r="Z12" s="35"/>
      <c r="AA12" s="35"/>
      <c r="AB12" s="35"/>
      <c r="AC12" s="35"/>
      <c r="AD12" s="35"/>
      <c r="AE12" s="35"/>
    </row>
    <row r="13" hidden="1" s="2" customFormat="1" ht="10.8" customHeight="1">
      <c r="A13" s="35"/>
      <c r="B13" s="41"/>
      <c r="C13" s="35"/>
      <c r="D13" s="35"/>
      <c r="E13" s="35"/>
      <c r="F13" s="35"/>
      <c r="G13" s="35"/>
      <c r="H13" s="35"/>
      <c r="I13" s="35"/>
      <c r="J13" s="35"/>
      <c r="K13" s="35"/>
      <c r="L13" s="141"/>
      <c r="S13" s="35"/>
      <c r="T13" s="35"/>
      <c r="U13" s="35"/>
      <c r="V13" s="35"/>
      <c r="W13" s="35"/>
      <c r="X13" s="35"/>
      <c r="Y13" s="35"/>
      <c r="Z13" s="35"/>
      <c r="AA13" s="35"/>
      <c r="AB13" s="35"/>
      <c r="AC13" s="35"/>
      <c r="AD13" s="35"/>
      <c r="AE13" s="35"/>
    </row>
    <row r="14" hidden="1" s="2" customFormat="1" ht="12" customHeight="1">
      <c r="A14" s="35"/>
      <c r="B14" s="41"/>
      <c r="C14" s="35"/>
      <c r="D14" s="139" t="s">
        <v>25</v>
      </c>
      <c r="E14" s="35"/>
      <c r="F14" s="35"/>
      <c r="G14" s="35"/>
      <c r="H14" s="35"/>
      <c r="I14" s="139" t="s">
        <v>26</v>
      </c>
      <c r="J14" s="130" t="str">
        <f>IF('Rekapitulace stavby'!AN10="","",'Rekapitulace stavby'!AN10)</f>
        <v/>
      </c>
      <c r="K14" s="35"/>
      <c r="L14" s="141"/>
      <c r="S14" s="35"/>
      <c r="T14" s="35"/>
      <c r="U14" s="35"/>
      <c r="V14" s="35"/>
      <c r="W14" s="35"/>
      <c r="X14" s="35"/>
      <c r="Y14" s="35"/>
      <c r="Z14" s="35"/>
      <c r="AA14" s="35"/>
      <c r="AB14" s="35"/>
      <c r="AC14" s="35"/>
      <c r="AD14" s="35"/>
      <c r="AE14" s="35"/>
    </row>
    <row r="15" hidden="1" s="2" customFormat="1" ht="18" customHeight="1">
      <c r="A15" s="35"/>
      <c r="B15" s="41"/>
      <c r="C15" s="35"/>
      <c r="D15" s="35"/>
      <c r="E15" s="130" t="str">
        <f>IF('Rekapitulace stavby'!E11="","",'Rekapitulace stavby'!E11)</f>
        <v xml:space="preserve"> </v>
      </c>
      <c r="F15" s="35"/>
      <c r="G15" s="35"/>
      <c r="H15" s="35"/>
      <c r="I15" s="139" t="s">
        <v>27</v>
      </c>
      <c r="J15" s="130" t="str">
        <f>IF('Rekapitulace stavby'!AN11="","",'Rekapitulace stavby'!AN11)</f>
        <v/>
      </c>
      <c r="K15" s="35"/>
      <c r="L15" s="141"/>
      <c r="S15" s="35"/>
      <c r="T15" s="35"/>
      <c r="U15" s="35"/>
      <c r="V15" s="35"/>
      <c r="W15" s="35"/>
      <c r="X15" s="35"/>
      <c r="Y15" s="35"/>
      <c r="Z15" s="35"/>
      <c r="AA15" s="35"/>
      <c r="AB15" s="35"/>
      <c r="AC15" s="35"/>
      <c r="AD15" s="35"/>
      <c r="AE15" s="35"/>
    </row>
    <row r="16" hidden="1" s="2" customFormat="1" ht="6.96" customHeight="1">
      <c r="A16" s="35"/>
      <c r="B16" s="41"/>
      <c r="C16" s="35"/>
      <c r="D16" s="35"/>
      <c r="E16" s="35"/>
      <c r="F16" s="35"/>
      <c r="G16" s="35"/>
      <c r="H16" s="35"/>
      <c r="I16" s="35"/>
      <c r="J16" s="35"/>
      <c r="K16" s="35"/>
      <c r="L16" s="141"/>
      <c r="S16" s="35"/>
      <c r="T16" s="35"/>
      <c r="U16" s="35"/>
      <c r="V16" s="35"/>
      <c r="W16" s="35"/>
      <c r="X16" s="35"/>
      <c r="Y16" s="35"/>
      <c r="Z16" s="35"/>
      <c r="AA16" s="35"/>
      <c r="AB16" s="35"/>
      <c r="AC16" s="35"/>
      <c r="AD16" s="35"/>
      <c r="AE16" s="35"/>
    </row>
    <row r="17" hidden="1" s="2" customFormat="1" ht="12" customHeight="1">
      <c r="A17" s="35"/>
      <c r="B17" s="41"/>
      <c r="C17" s="35"/>
      <c r="D17" s="139" t="s">
        <v>28</v>
      </c>
      <c r="E17" s="35"/>
      <c r="F17" s="35"/>
      <c r="G17" s="35"/>
      <c r="H17" s="35"/>
      <c r="I17" s="139" t="s">
        <v>26</v>
      </c>
      <c r="J17" s="30" t="str">
        <f>'Rekapitulace stavby'!AN13</f>
        <v>Vyplň údaj</v>
      </c>
      <c r="K17" s="35"/>
      <c r="L17" s="141"/>
      <c r="S17" s="35"/>
      <c r="T17" s="35"/>
      <c r="U17" s="35"/>
      <c r="V17" s="35"/>
      <c r="W17" s="35"/>
      <c r="X17" s="35"/>
      <c r="Y17" s="35"/>
      <c r="Z17" s="35"/>
      <c r="AA17" s="35"/>
      <c r="AB17" s="35"/>
      <c r="AC17" s="35"/>
      <c r="AD17" s="35"/>
      <c r="AE17" s="35"/>
    </row>
    <row r="18" hidden="1" s="2" customFormat="1" ht="18" customHeight="1">
      <c r="A18" s="35"/>
      <c r="B18" s="41"/>
      <c r="C18" s="35"/>
      <c r="D18" s="35"/>
      <c r="E18" s="30" t="str">
        <f>'Rekapitulace stavby'!E14</f>
        <v>Vyplň údaj</v>
      </c>
      <c r="F18" s="130"/>
      <c r="G18" s="130"/>
      <c r="H18" s="130"/>
      <c r="I18" s="139" t="s">
        <v>27</v>
      </c>
      <c r="J18" s="30" t="str">
        <f>'Rekapitulace stavby'!AN14</f>
        <v>Vyplň údaj</v>
      </c>
      <c r="K18" s="35"/>
      <c r="L18" s="141"/>
      <c r="S18" s="35"/>
      <c r="T18" s="35"/>
      <c r="U18" s="35"/>
      <c r="V18" s="35"/>
      <c r="W18" s="35"/>
      <c r="X18" s="35"/>
      <c r="Y18" s="35"/>
      <c r="Z18" s="35"/>
      <c r="AA18" s="35"/>
      <c r="AB18" s="35"/>
      <c r="AC18" s="35"/>
      <c r="AD18" s="35"/>
      <c r="AE18" s="35"/>
    </row>
    <row r="19" hidden="1" s="2" customFormat="1" ht="6.96" customHeight="1">
      <c r="A19" s="35"/>
      <c r="B19" s="41"/>
      <c r="C19" s="35"/>
      <c r="D19" s="35"/>
      <c r="E19" s="35"/>
      <c r="F19" s="35"/>
      <c r="G19" s="35"/>
      <c r="H19" s="35"/>
      <c r="I19" s="35"/>
      <c r="J19" s="35"/>
      <c r="K19" s="35"/>
      <c r="L19" s="141"/>
      <c r="S19" s="35"/>
      <c r="T19" s="35"/>
      <c r="U19" s="35"/>
      <c r="V19" s="35"/>
      <c r="W19" s="35"/>
      <c r="X19" s="35"/>
      <c r="Y19" s="35"/>
      <c r="Z19" s="35"/>
      <c r="AA19" s="35"/>
      <c r="AB19" s="35"/>
      <c r="AC19" s="35"/>
      <c r="AD19" s="35"/>
      <c r="AE19" s="35"/>
    </row>
    <row r="20" hidden="1" s="2" customFormat="1" ht="12" customHeight="1">
      <c r="A20" s="35"/>
      <c r="B20" s="41"/>
      <c r="C20" s="35"/>
      <c r="D20" s="139" t="s">
        <v>30</v>
      </c>
      <c r="E20" s="35"/>
      <c r="F20" s="35"/>
      <c r="G20" s="35"/>
      <c r="H20" s="35"/>
      <c r="I20" s="139" t="s">
        <v>26</v>
      </c>
      <c r="J20" s="130" t="str">
        <f>IF('Rekapitulace stavby'!AN16="","",'Rekapitulace stavby'!AN16)</f>
        <v/>
      </c>
      <c r="K20" s="35"/>
      <c r="L20" s="141"/>
      <c r="S20" s="35"/>
      <c r="T20" s="35"/>
      <c r="U20" s="35"/>
      <c r="V20" s="35"/>
      <c r="W20" s="35"/>
      <c r="X20" s="35"/>
      <c r="Y20" s="35"/>
      <c r="Z20" s="35"/>
      <c r="AA20" s="35"/>
      <c r="AB20" s="35"/>
      <c r="AC20" s="35"/>
      <c r="AD20" s="35"/>
      <c r="AE20" s="35"/>
    </row>
    <row r="21" hidden="1" s="2" customFormat="1" ht="18" customHeight="1">
      <c r="A21" s="35"/>
      <c r="B21" s="41"/>
      <c r="C21" s="35"/>
      <c r="D21" s="35"/>
      <c r="E21" s="130" t="str">
        <f>IF('Rekapitulace stavby'!E17="","",'Rekapitulace stavby'!E17)</f>
        <v xml:space="preserve"> </v>
      </c>
      <c r="F21" s="35"/>
      <c r="G21" s="35"/>
      <c r="H21" s="35"/>
      <c r="I21" s="139" t="s">
        <v>27</v>
      </c>
      <c r="J21" s="130" t="str">
        <f>IF('Rekapitulace stavby'!AN17="","",'Rekapitulace stavby'!AN17)</f>
        <v/>
      </c>
      <c r="K21" s="35"/>
      <c r="L21" s="141"/>
      <c r="S21" s="35"/>
      <c r="T21" s="35"/>
      <c r="U21" s="35"/>
      <c r="V21" s="35"/>
      <c r="W21" s="35"/>
      <c r="X21" s="35"/>
      <c r="Y21" s="35"/>
      <c r="Z21" s="35"/>
      <c r="AA21" s="35"/>
      <c r="AB21" s="35"/>
      <c r="AC21" s="35"/>
      <c r="AD21" s="35"/>
      <c r="AE21" s="35"/>
    </row>
    <row r="22" hidden="1" s="2" customFormat="1" ht="6.96" customHeight="1">
      <c r="A22" s="35"/>
      <c r="B22" s="41"/>
      <c r="C22" s="35"/>
      <c r="D22" s="35"/>
      <c r="E22" s="35"/>
      <c r="F22" s="35"/>
      <c r="G22" s="35"/>
      <c r="H22" s="35"/>
      <c r="I22" s="35"/>
      <c r="J22" s="35"/>
      <c r="K22" s="35"/>
      <c r="L22" s="141"/>
      <c r="S22" s="35"/>
      <c r="T22" s="35"/>
      <c r="U22" s="35"/>
      <c r="V22" s="35"/>
      <c r="W22" s="35"/>
      <c r="X22" s="35"/>
      <c r="Y22" s="35"/>
      <c r="Z22" s="35"/>
      <c r="AA22" s="35"/>
      <c r="AB22" s="35"/>
      <c r="AC22" s="35"/>
      <c r="AD22" s="35"/>
      <c r="AE22" s="35"/>
    </row>
    <row r="23" hidden="1" s="2" customFormat="1" ht="12" customHeight="1">
      <c r="A23" s="35"/>
      <c r="B23" s="41"/>
      <c r="C23" s="35"/>
      <c r="D23" s="139" t="s">
        <v>32</v>
      </c>
      <c r="E23" s="35"/>
      <c r="F23" s="35"/>
      <c r="G23" s="35"/>
      <c r="H23" s="35"/>
      <c r="I23" s="139" t="s">
        <v>26</v>
      </c>
      <c r="J23" s="130" t="s">
        <v>19</v>
      </c>
      <c r="K23" s="35"/>
      <c r="L23" s="141"/>
      <c r="S23" s="35"/>
      <c r="T23" s="35"/>
      <c r="U23" s="35"/>
      <c r="V23" s="35"/>
      <c r="W23" s="35"/>
      <c r="X23" s="35"/>
      <c r="Y23" s="35"/>
      <c r="Z23" s="35"/>
      <c r="AA23" s="35"/>
      <c r="AB23" s="35"/>
      <c r="AC23" s="35"/>
      <c r="AD23" s="35"/>
      <c r="AE23" s="35"/>
    </row>
    <row r="24" hidden="1" s="2" customFormat="1" ht="18" customHeight="1">
      <c r="A24" s="35"/>
      <c r="B24" s="41"/>
      <c r="C24" s="35"/>
      <c r="D24" s="35"/>
      <c r="E24" s="130" t="s">
        <v>33</v>
      </c>
      <c r="F24" s="35"/>
      <c r="G24" s="35"/>
      <c r="H24" s="35"/>
      <c r="I24" s="139" t="s">
        <v>27</v>
      </c>
      <c r="J24" s="130" t="s">
        <v>19</v>
      </c>
      <c r="K24" s="35"/>
      <c r="L24" s="141"/>
      <c r="S24" s="35"/>
      <c r="T24" s="35"/>
      <c r="U24" s="35"/>
      <c r="V24" s="35"/>
      <c r="W24" s="35"/>
      <c r="X24" s="35"/>
      <c r="Y24" s="35"/>
      <c r="Z24" s="35"/>
      <c r="AA24" s="35"/>
      <c r="AB24" s="35"/>
      <c r="AC24" s="35"/>
      <c r="AD24" s="35"/>
      <c r="AE24" s="35"/>
    </row>
    <row r="25" hidden="1" s="2" customFormat="1" ht="6.96" customHeight="1">
      <c r="A25" s="35"/>
      <c r="B25" s="41"/>
      <c r="C25" s="35"/>
      <c r="D25" s="35"/>
      <c r="E25" s="35"/>
      <c r="F25" s="35"/>
      <c r="G25" s="35"/>
      <c r="H25" s="35"/>
      <c r="I25" s="35"/>
      <c r="J25" s="35"/>
      <c r="K25" s="35"/>
      <c r="L25" s="141"/>
      <c r="S25" s="35"/>
      <c r="T25" s="35"/>
      <c r="U25" s="35"/>
      <c r="V25" s="35"/>
      <c r="W25" s="35"/>
      <c r="X25" s="35"/>
      <c r="Y25" s="35"/>
      <c r="Z25" s="35"/>
      <c r="AA25" s="35"/>
      <c r="AB25" s="35"/>
      <c r="AC25" s="35"/>
      <c r="AD25" s="35"/>
      <c r="AE25" s="35"/>
    </row>
    <row r="26" hidden="1" s="2" customFormat="1" ht="12" customHeight="1">
      <c r="A26" s="35"/>
      <c r="B26" s="41"/>
      <c r="C26" s="35"/>
      <c r="D26" s="139" t="s">
        <v>34</v>
      </c>
      <c r="E26" s="35"/>
      <c r="F26" s="35"/>
      <c r="G26" s="35"/>
      <c r="H26" s="35"/>
      <c r="I26" s="35"/>
      <c r="J26" s="35"/>
      <c r="K26" s="35"/>
      <c r="L26" s="141"/>
      <c r="S26" s="35"/>
      <c r="T26" s="35"/>
      <c r="U26" s="35"/>
      <c r="V26" s="35"/>
      <c r="W26" s="35"/>
      <c r="X26" s="35"/>
      <c r="Y26" s="35"/>
      <c r="Z26" s="35"/>
      <c r="AA26" s="35"/>
      <c r="AB26" s="35"/>
      <c r="AC26" s="35"/>
      <c r="AD26" s="35"/>
      <c r="AE26" s="35"/>
    </row>
    <row r="27" hidden="1" s="8" customFormat="1" ht="16.5" customHeight="1">
      <c r="A27" s="144"/>
      <c r="B27" s="145"/>
      <c r="C27" s="144"/>
      <c r="D27" s="144"/>
      <c r="E27" s="146" t="s">
        <v>19</v>
      </c>
      <c r="F27" s="146"/>
      <c r="G27" s="146"/>
      <c r="H27" s="146"/>
      <c r="I27" s="144"/>
      <c r="J27" s="144"/>
      <c r="K27" s="144"/>
      <c r="L27" s="147"/>
      <c r="S27" s="144"/>
      <c r="T27" s="144"/>
      <c r="U27" s="144"/>
      <c r="V27" s="144"/>
      <c r="W27" s="144"/>
      <c r="X27" s="144"/>
      <c r="Y27" s="144"/>
      <c r="Z27" s="144"/>
      <c r="AA27" s="144"/>
      <c r="AB27" s="144"/>
      <c r="AC27" s="144"/>
      <c r="AD27" s="144"/>
      <c r="AE27" s="144"/>
    </row>
    <row r="28" hidden="1" s="2" customFormat="1" ht="6.96" customHeight="1">
      <c r="A28" s="35"/>
      <c r="B28" s="41"/>
      <c r="C28" s="35"/>
      <c r="D28" s="35"/>
      <c r="E28" s="35"/>
      <c r="F28" s="35"/>
      <c r="G28" s="35"/>
      <c r="H28" s="35"/>
      <c r="I28" s="35"/>
      <c r="J28" s="35"/>
      <c r="K28" s="35"/>
      <c r="L28" s="141"/>
      <c r="S28" s="35"/>
      <c r="T28" s="35"/>
      <c r="U28" s="35"/>
      <c r="V28" s="35"/>
      <c r="W28" s="35"/>
      <c r="X28" s="35"/>
      <c r="Y28" s="35"/>
      <c r="Z28" s="35"/>
      <c r="AA28" s="35"/>
      <c r="AB28" s="35"/>
      <c r="AC28" s="35"/>
      <c r="AD28" s="35"/>
      <c r="AE28" s="35"/>
    </row>
    <row r="29" hidden="1" s="2" customFormat="1" ht="6.96" customHeight="1">
      <c r="A29" s="35"/>
      <c r="B29" s="41"/>
      <c r="C29" s="35"/>
      <c r="D29" s="148"/>
      <c r="E29" s="148"/>
      <c r="F29" s="148"/>
      <c r="G29" s="148"/>
      <c r="H29" s="148"/>
      <c r="I29" s="148"/>
      <c r="J29" s="148"/>
      <c r="K29" s="148"/>
      <c r="L29" s="141"/>
      <c r="S29" s="35"/>
      <c r="T29" s="35"/>
      <c r="U29" s="35"/>
      <c r="V29" s="35"/>
      <c r="W29" s="35"/>
      <c r="X29" s="35"/>
      <c r="Y29" s="35"/>
      <c r="Z29" s="35"/>
      <c r="AA29" s="35"/>
      <c r="AB29" s="35"/>
      <c r="AC29" s="35"/>
      <c r="AD29" s="35"/>
      <c r="AE29" s="35"/>
    </row>
    <row r="30" hidden="1" s="2" customFormat="1" ht="25.44" customHeight="1">
      <c r="A30" s="35"/>
      <c r="B30" s="41"/>
      <c r="C30" s="35"/>
      <c r="D30" s="149" t="s">
        <v>36</v>
      </c>
      <c r="E30" s="35"/>
      <c r="F30" s="35"/>
      <c r="G30" s="35"/>
      <c r="H30" s="35"/>
      <c r="I30" s="35"/>
      <c r="J30" s="150">
        <f>ROUND(J79, 2)</f>
        <v>0</v>
      </c>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14.4" customHeight="1">
      <c r="A32" s="35"/>
      <c r="B32" s="41"/>
      <c r="C32" s="35"/>
      <c r="D32" s="35"/>
      <c r="E32" s="35"/>
      <c r="F32" s="151" t="s">
        <v>38</v>
      </c>
      <c r="G32" s="35"/>
      <c r="H32" s="35"/>
      <c r="I32" s="151" t="s">
        <v>37</v>
      </c>
      <c r="J32" s="151" t="s">
        <v>39</v>
      </c>
      <c r="K32" s="35"/>
      <c r="L32" s="141"/>
      <c r="S32" s="35"/>
      <c r="T32" s="35"/>
      <c r="U32" s="35"/>
      <c r="V32" s="35"/>
      <c r="W32" s="35"/>
      <c r="X32" s="35"/>
      <c r="Y32" s="35"/>
      <c r="Z32" s="35"/>
      <c r="AA32" s="35"/>
      <c r="AB32" s="35"/>
      <c r="AC32" s="35"/>
      <c r="AD32" s="35"/>
      <c r="AE32" s="35"/>
    </row>
    <row r="33" hidden="1" s="2" customFormat="1" ht="14.4" customHeight="1">
      <c r="A33" s="35"/>
      <c r="B33" s="41"/>
      <c r="C33" s="35"/>
      <c r="D33" s="152" t="s">
        <v>40</v>
      </c>
      <c r="E33" s="139" t="s">
        <v>41</v>
      </c>
      <c r="F33" s="153">
        <f>ROUND((SUM(BE79:BE180)),  2)</f>
        <v>0</v>
      </c>
      <c r="G33" s="35"/>
      <c r="H33" s="35"/>
      <c r="I33" s="154">
        <v>0.20999999999999999</v>
      </c>
      <c r="J33" s="153">
        <f>ROUND(((SUM(BE79:BE180))*I33),  2)</f>
        <v>0</v>
      </c>
      <c r="K33" s="35"/>
      <c r="L33" s="141"/>
      <c r="S33" s="35"/>
      <c r="T33" s="35"/>
      <c r="U33" s="35"/>
      <c r="V33" s="35"/>
      <c r="W33" s="35"/>
      <c r="X33" s="35"/>
      <c r="Y33" s="35"/>
      <c r="Z33" s="35"/>
      <c r="AA33" s="35"/>
      <c r="AB33" s="35"/>
      <c r="AC33" s="35"/>
      <c r="AD33" s="35"/>
      <c r="AE33" s="35"/>
    </row>
    <row r="34" hidden="1" s="2" customFormat="1" ht="14.4" customHeight="1">
      <c r="A34" s="35"/>
      <c r="B34" s="41"/>
      <c r="C34" s="35"/>
      <c r="D34" s="35"/>
      <c r="E34" s="139" t="s">
        <v>42</v>
      </c>
      <c r="F34" s="153">
        <f>ROUND((SUM(BF79:BF180)),  2)</f>
        <v>0</v>
      </c>
      <c r="G34" s="35"/>
      <c r="H34" s="35"/>
      <c r="I34" s="154">
        <v>0.14999999999999999</v>
      </c>
      <c r="J34" s="153">
        <f>ROUND(((SUM(BF79:BF180))*I34),  2)</f>
        <v>0</v>
      </c>
      <c r="K34" s="35"/>
      <c r="L34" s="141"/>
      <c r="S34" s="35"/>
      <c r="T34" s="35"/>
      <c r="U34" s="35"/>
      <c r="V34" s="35"/>
      <c r="W34" s="35"/>
      <c r="X34" s="35"/>
      <c r="Y34" s="35"/>
      <c r="Z34" s="35"/>
      <c r="AA34" s="35"/>
      <c r="AB34" s="35"/>
      <c r="AC34" s="35"/>
      <c r="AD34" s="35"/>
      <c r="AE34" s="35"/>
    </row>
    <row r="35" hidden="1" s="2" customFormat="1" ht="14.4" customHeight="1">
      <c r="A35" s="35"/>
      <c r="B35" s="41"/>
      <c r="C35" s="35"/>
      <c r="D35" s="35"/>
      <c r="E35" s="139" t="s">
        <v>43</v>
      </c>
      <c r="F35" s="153">
        <f>ROUND((SUM(BG79:BG180)),  2)</f>
        <v>0</v>
      </c>
      <c r="G35" s="35"/>
      <c r="H35" s="35"/>
      <c r="I35" s="154">
        <v>0.20999999999999999</v>
      </c>
      <c r="J35" s="153">
        <f>0</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44</v>
      </c>
      <c r="F36" s="153">
        <f>ROUND((SUM(BH79:BH180)),  2)</f>
        <v>0</v>
      </c>
      <c r="G36" s="35"/>
      <c r="H36" s="35"/>
      <c r="I36" s="154">
        <v>0.14999999999999999</v>
      </c>
      <c r="J36" s="153">
        <f>0</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45</v>
      </c>
      <c r="F37" s="153">
        <f>ROUND((SUM(BI79:BI180)),  2)</f>
        <v>0</v>
      </c>
      <c r="G37" s="35"/>
      <c r="H37" s="35"/>
      <c r="I37" s="154">
        <v>0</v>
      </c>
      <c r="J37" s="153">
        <f>0</f>
        <v>0</v>
      </c>
      <c r="K37" s="35"/>
      <c r="L37" s="141"/>
      <c r="S37" s="35"/>
      <c r="T37" s="35"/>
      <c r="U37" s="35"/>
      <c r="V37" s="35"/>
      <c r="W37" s="35"/>
      <c r="X37" s="35"/>
      <c r="Y37" s="35"/>
      <c r="Z37" s="35"/>
      <c r="AA37" s="35"/>
      <c r="AB37" s="35"/>
      <c r="AC37" s="35"/>
      <c r="AD37" s="35"/>
      <c r="AE37" s="35"/>
    </row>
    <row r="38" hidden="1" s="2" customFormat="1" ht="6.96" customHeight="1">
      <c r="A38" s="35"/>
      <c r="B38" s="41"/>
      <c r="C38" s="35"/>
      <c r="D38" s="35"/>
      <c r="E38" s="35"/>
      <c r="F38" s="35"/>
      <c r="G38" s="35"/>
      <c r="H38" s="35"/>
      <c r="I38" s="35"/>
      <c r="J38" s="35"/>
      <c r="K38" s="35"/>
      <c r="L38" s="141"/>
      <c r="S38" s="35"/>
      <c r="T38" s="35"/>
      <c r="U38" s="35"/>
      <c r="V38" s="35"/>
      <c r="W38" s="35"/>
      <c r="X38" s="35"/>
      <c r="Y38" s="35"/>
      <c r="Z38" s="35"/>
      <c r="AA38" s="35"/>
      <c r="AB38" s="35"/>
      <c r="AC38" s="35"/>
      <c r="AD38" s="35"/>
      <c r="AE38" s="35"/>
    </row>
    <row r="39" hidden="1" s="2" customFormat="1" ht="25.44" customHeight="1">
      <c r="A39" s="35"/>
      <c r="B39" s="41"/>
      <c r="C39" s="155"/>
      <c r="D39" s="156" t="s">
        <v>46</v>
      </c>
      <c r="E39" s="157"/>
      <c r="F39" s="157"/>
      <c r="G39" s="158" t="s">
        <v>47</v>
      </c>
      <c r="H39" s="159" t="s">
        <v>48</v>
      </c>
      <c r="I39" s="157"/>
      <c r="J39" s="160">
        <f>SUM(J30:J37)</f>
        <v>0</v>
      </c>
      <c r="K39" s="161"/>
      <c r="L39" s="141"/>
      <c r="S39" s="35"/>
      <c r="T39" s="35"/>
      <c r="U39" s="35"/>
      <c r="V39" s="35"/>
      <c r="W39" s="35"/>
      <c r="X39" s="35"/>
      <c r="Y39" s="35"/>
      <c r="Z39" s="35"/>
      <c r="AA39" s="35"/>
      <c r="AB39" s="35"/>
      <c r="AC39" s="35"/>
      <c r="AD39" s="35"/>
      <c r="AE39" s="35"/>
    </row>
    <row r="40" hidden="1" s="2" customFormat="1" ht="14.4" customHeight="1">
      <c r="A40" s="35"/>
      <c r="B40" s="162"/>
      <c r="C40" s="163"/>
      <c r="D40" s="163"/>
      <c r="E40" s="163"/>
      <c r="F40" s="163"/>
      <c r="G40" s="163"/>
      <c r="H40" s="163"/>
      <c r="I40" s="163"/>
      <c r="J40" s="163"/>
      <c r="K40" s="163"/>
      <c r="L40" s="141"/>
      <c r="S40" s="35"/>
      <c r="T40" s="35"/>
      <c r="U40" s="35"/>
      <c r="V40" s="35"/>
      <c r="W40" s="35"/>
      <c r="X40" s="35"/>
      <c r="Y40" s="35"/>
      <c r="Z40" s="35"/>
      <c r="AA40" s="35"/>
      <c r="AB40" s="35"/>
      <c r="AC40" s="35"/>
      <c r="AD40" s="35"/>
      <c r="AE40" s="35"/>
    </row>
    <row r="41" hidden="1"/>
    <row r="42" hidden="1"/>
    <row r="43" hidden="1"/>
    <row r="44" hidden="1" s="2" customFormat="1" ht="6.96" customHeight="1">
      <c r="A44" s="35"/>
      <c r="B44" s="164"/>
      <c r="C44" s="165"/>
      <c r="D44" s="165"/>
      <c r="E44" s="165"/>
      <c r="F44" s="165"/>
      <c r="G44" s="165"/>
      <c r="H44" s="165"/>
      <c r="I44" s="165"/>
      <c r="J44" s="165"/>
      <c r="K44" s="165"/>
      <c r="L44" s="141"/>
      <c r="S44" s="35"/>
      <c r="T44" s="35"/>
      <c r="U44" s="35"/>
      <c r="V44" s="35"/>
      <c r="W44" s="35"/>
      <c r="X44" s="35"/>
      <c r="Y44" s="35"/>
      <c r="Z44" s="35"/>
      <c r="AA44" s="35"/>
      <c r="AB44" s="35"/>
      <c r="AC44" s="35"/>
      <c r="AD44" s="35"/>
      <c r="AE44" s="35"/>
    </row>
    <row r="45" hidden="1" s="2" customFormat="1" ht="24.96" customHeight="1">
      <c r="A45" s="35"/>
      <c r="B45" s="36"/>
      <c r="C45" s="20" t="s">
        <v>261</v>
      </c>
      <c r="D45" s="37"/>
      <c r="E45" s="37"/>
      <c r="F45" s="37"/>
      <c r="G45" s="37"/>
      <c r="H45" s="37"/>
      <c r="I45" s="37"/>
      <c r="J45" s="37"/>
      <c r="K45" s="37"/>
      <c r="L45" s="141"/>
      <c r="S45" s="35"/>
      <c r="T45" s="35"/>
      <c r="U45" s="35"/>
      <c r="V45" s="35"/>
      <c r="W45" s="35"/>
      <c r="X45" s="35"/>
      <c r="Y45" s="35"/>
      <c r="Z45" s="35"/>
      <c r="AA45" s="35"/>
      <c r="AB45" s="35"/>
      <c r="AC45" s="35"/>
      <c r="AD45" s="35"/>
      <c r="AE45" s="35"/>
    </row>
    <row r="46" hidden="1" s="2" customFormat="1" ht="6.96" customHeight="1">
      <c r="A46" s="35"/>
      <c r="B46" s="36"/>
      <c r="C46" s="37"/>
      <c r="D46" s="37"/>
      <c r="E46" s="37"/>
      <c r="F46" s="37"/>
      <c r="G46" s="37"/>
      <c r="H46" s="37"/>
      <c r="I46" s="37"/>
      <c r="J46" s="37"/>
      <c r="K46" s="37"/>
      <c r="L46" s="141"/>
      <c r="S46" s="35"/>
      <c r="T46" s="35"/>
      <c r="U46" s="35"/>
      <c r="V46" s="35"/>
      <c r="W46" s="35"/>
      <c r="X46" s="35"/>
      <c r="Y46" s="35"/>
      <c r="Z46" s="35"/>
      <c r="AA46" s="35"/>
      <c r="AB46" s="35"/>
      <c r="AC46" s="35"/>
      <c r="AD46" s="35"/>
      <c r="AE46" s="35"/>
    </row>
    <row r="47" hidden="1" s="2" customFormat="1" ht="12" customHeight="1">
      <c r="A47" s="35"/>
      <c r="B47" s="36"/>
      <c r="C47" s="29" t="s">
        <v>16</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16.5" customHeight="1">
      <c r="A48" s="35"/>
      <c r="B48" s="36"/>
      <c r="C48" s="37"/>
      <c r="D48" s="37"/>
      <c r="E48" s="166" t="str">
        <f>E7</f>
        <v>Souvislá výměna kolejnic v obvodu Správy tratí Ústí nad Labem pro r. 2021</v>
      </c>
      <c r="F48" s="29"/>
      <c r="G48" s="29"/>
      <c r="H48" s="29"/>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257</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66" t="str">
        <f>E9</f>
        <v xml:space="preserve">08 - SO 08 - ŽST Lovosice SK č. 201a </v>
      </c>
      <c r="F50" s="37"/>
      <c r="G50" s="37"/>
      <c r="H50" s="37"/>
      <c r="I50" s="37"/>
      <c r="J50" s="37"/>
      <c r="K50" s="37"/>
      <c r="L50" s="141"/>
      <c r="S50" s="35"/>
      <c r="T50" s="35"/>
      <c r="U50" s="35"/>
      <c r="V50" s="35"/>
      <c r="W50" s="35"/>
      <c r="X50" s="35"/>
      <c r="Y50" s="35"/>
      <c r="Z50" s="35"/>
      <c r="AA50" s="35"/>
      <c r="AB50" s="35"/>
      <c r="AC50" s="35"/>
      <c r="AD50" s="35"/>
      <c r="AE50" s="35"/>
    </row>
    <row r="51" hidden="1" s="2" customFormat="1" ht="6.96" customHeight="1">
      <c r="A51" s="35"/>
      <c r="B51" s="36"/>
      <c r="C51" s="37"/>
      <c r="D51" s="37"/>
      <c r="E51" s="37"/>
      <c r="F51" s="37"/>
      <c r="G51" s="37"/>
      <c r="H51" s="37"/>
      <c r="I51" s="37"/>
      <c r="J51" s="37"/>
      <c r="K51" s="37"/>
      <c r="L51" s="141"/>
      <c r="S51" s="35"/>
      <c r="T51" s="35"/>
      <c r="U51" s="35"/>
      <c r="V51" s="35"/>
      <c r="W51" s="35"/>
      <c r="X51" s="35"/>
      <c r="Y51" s="35"/>
      <c r="Z51" s="35"/>
      <c r="AA51" s="35"/>
      <c r="AB51" s="35"/>
      <c r="AC51" s="35"/>
      <c r="AD51" s="35"/>
      <c r="AE51" s="35"/>
    </row>
    <row r="52" hidden="1" s="2" customFormat="1" ht="12" customHeight="1">
      <c r="A52" s="35"/>
      <c r="B52" s="36"/>
      <c r="C52" s="29" t="s">
        <v>21</v>
      </c>
      <c r="D52" s="37"/>
      <c r="E52" s="37"/>
      <c r="F52" s="24" t="str">
        <f>F12</f>
        <v xml:space="preserve"> </v>
      </c>
      <c r="G52" s="37"/>
      <c r="H52" s="37"/>
      <c r="I52" s="29" t="s">
        <v>23</v>
      </c>
      <c r="J52" s="69" t="str">
        <f>IF(J12="","",J12)</f>
        <v>4. 11. 2020</v>
      </c>
      <c r="K52" s="37"/>
      <c r="L52" s="141"/>
      <c r="S52" s="35"/>
      <c r="T52" s="35"/>
      <c r="U52" s="35"/>
      <c r="V52" s="35"/>
      <c r="W52" s="35"/>
      <c r="X52" s="35"/>
      <c r="Y52" s="35"/>
      <c r="Z52" s="35"/>
      <c r="AA52" s="35"/>
      <c r="AB52" s="35"/>
      <c r="AC52" s="35"/>
      <c r="AD52" s="35"/>
      <c r="AE52" s="35"/>
    </row>
    <row r="53" hidden="1" s="2" customFormat="1" ht="6.96" customHeight="1">
      <c r="A53" s="35"/>
      <c r="B53" s="36"/>
      <c r="C53" s="37"/>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5.15" customHeight="1">
      <c r="A54" s="35"/>
      <c r="B54" s="36"/>
      <c r="C54" s="29" t="s">
        <v>25</v>
      </c>
      <c r="D54" s="37"/>
      <c r="E54" s="37"/>
      <c r="F54" s="24" t="str">
        <f>E15</f>
        <v xml:space="preserve"> </v>
      </c>
      <c r="G54" s="37"/>
      <c r="H54" s="37"/>
      <c r="I54" s="29" t="s">
        <v>30</v>
      </c>
      <c r="J54" s="33" t="str">
        <f>E21</f>
        <v xml:space="preserve"> </v>
      </c>
      <c r="K54" s="37"/>
      <c r="L54" s="141"/>
      <c r="S54" s="35"/>
      <c r="T54" s="35"/>
      <c r="U54" s="35"/>
      <c r="V54" s="35"/>
      <c r="W54" s="35"/>
      <c r="X54" s="35"/>
      <c r="Y54" s="35"/>
      <c r="Z54" s="35"/>
      <c r="AA54" s="35"/>
      <c r="AB54" s="35"/>
      <c r="AC54" s="35"/>
      <c r="AD54" s="35"/>
      <c r="AE54" s="35"/>
    </row>
    <row r="55" hidden="1" s="2" customFormat="1" ht="15.15" customHeight="1">
      <c r="A55" s="35"/>
      <c r="B55" s="36"/>
      <c r="C55" s="29" t="s">
        <v>28</v>
      </c>
      <c r="D55" s="37"/>
      <c r="E55" s="37"/>
      <c r="F55" s="24" t="str">
        <f>IF(E18="","",E18)</f>
        <v>Vyplň údaj</v>
      </c>
      <c r="G55" s="37"/>
      <c r="H55" s="37"/>
      <c r="I55" s="29" t="s">
        <v>32</v>
      </c>
      <c r="J55" s="33" t="str">
        <f>E24</f>
        <v>Věra Trnková</v>
      </c>
      <c r="K55" s="37"/>
      <c r="L55" s="141"/>
      <c r="S55" s="35"/>
      <c r="T55" s="35"/>
      <c r="U55" s="35"/>
      <c r="V55" s="35"/>
      <c r="W55" s="35"/>
      <c r="X55" s="35"/>
      <c r="Y55" s="35"/>
      <c r="Z55" s="35"/>
      <c r="AA55" s="35"/>
      <c r="AB55" s="35"/>
      <c r="AC55" s="35"/>
      <c r="AD55" s="35"/>
      <c r="AE55" s="35"/>
    </row>
    <row r="56" hidden="1" s="2" customFormat="1" ht="10.32" customHeight="1">
      <c r="A56" s="35"/>
      <c r="B56" s="36"/>
      <c r="C56" s="37"/>
      <c r="D56" s="37"/>
      <c r="E56" s="37"/>
      <c r="F56" s="37"/>
      <c r="G56" s="37"/>
      <c r="H56" s="37"/>
      <c r="I56" s="37"/>
      <c r="J56" s="37"/>
      <c r="K56" s="37"/>
      <c r="L56" s="141"/>
      <c r="S56" s="35"/>
      <c r="T56" s="35"/>
      <c r="U56" s="35"/>
      <c r="V56" s="35"/>
      <c r="W56" s="35"/>
      <c r="X56" s="35"/>
      <c r="Y56" s="35"/>
      <c r="Z56" s="35"/>
      <c r="AA56" s="35"/>
      <c r="AB56" s="35"/>
      <c r="AC56" s="35"/>
      <c r="AD56" s="35"/>
      <c r="AE56" s="35"/>
    </row>
    <row r="57" hidden="1" s="2" customFormat="1" ht="29.28" customHeight="1">
      <c r="A57" s="35"/>
      <c r="B57" s="36"/>
      <c r="C57" s="167" t="s">
        <v>262</v>
      </c>
      <c r="D57" s="168"/>
      <c r="E57" s="168"/>
      <c r="F57" s="168"/>
      <c r="G57" s="168"/>
      <c r="H57" s="168"/>
      <c r="I57" s="168"/>
      <c r="J57" s="169" t="s">
        <v>263</v>
      </c>
      <c r="K57" s="168"/>
      <c r="L57" s="141"/>
      <c r="S57" s="35"/>
      <c r="T57" s="35"/>
      <c r="U57" s="35"/>
      <c r="V57" s="35"/>
      <c r="W57" s="35"/>
      <c r="X57" s="35"/>
      <c r="Y57" s="35"/>
      <c r="Z57" s="35"/>
      <c r="AA57" s="35"/>
      <c r="AB57" s="35"/>
      <c r="AC57" s="35"/>
      <c r="AD57" s="35"/>
      <c r="AE57" s="35"/>
    </row>
    <row r="58" hidden="1" s="2" customFormat="1" ht="10.32" customHeight="1">
      <c r="A58" s="35"/>
      <c r="B58" s="36"/>
      <c r="C58" s="37"/>
      <c r="D58" s="37"/>
      <c r="E58" s="37"/>
      <c r="F58" s="37"/>
      <c r="G58" s="37"/>
      <c r="H58" s="37"/>
      <c r="I58" s="37"/>
      <c r="J58" s="37"/>
      <c r="K58" s="37"/>
      <c r="L58" s="141"/>
      <c r="S58" s="35"/>
      <c r="T58" s="35"/>
      <c r="U58" s="35"/>
      <c r="V58" s="35"/>
      <c r="W58" s="35"/>
      <c r="X58" s="35"/>
      <c r="Y58" s="35"/>
      <c r="Z58" s="35"/>
      <c r="AA58" s="35"/>
      <c r="AB58" s="35"/>
      <c r="AC58" s="35"/>
      <c r="AD58" s="35"/>
      <c r="AE58" s="35"/>
    </row>
    <row r="59" hidden="1" s="2" customFormat="1" ht="22.8" customHeight="1">
      <c r="A59" s="35"/>
      <c r="B59" s="36"/>
      <c r="C59" s="170" t="s">
        <v>68</v>
      </c>
      <c r="D59" s="37"/>
      <c r="E59" s="37"/>
      <c r="F59" s="37"/>
      <c r="G59" s="37"/>
      <c r="H59" s="37"/>
      <c r="I59" s="37"/>
      <c r="J59" s="99">
        <f>J79</f>
        <v>0</v>
      </c>
      <c r="K59" s="37"/>
      <c r="L59" s="141"/>
      <c r="S59" s="35"/>
      <c r="T59" s="35"/>
      <c r="U59" s="35"/>
      <c r="V59" s="35"/>
      <c r="W59" s="35"/>
      <c r="X59" s="35"/>
      <c r="Y59" s="35"/>
      <c r="Z59" s="35"/>
      <c r="AA59" s="35"/>
      <c r="AB59" s="35"/>
      <c r="AC59" s="35"/>
      <c r="AD59" s="35"/>
      <c r="AE59" s="35"/>
      <c r="AU59" s="14" t="s">
        <v>264</v>
      </c>
    </row>
    <row r="60" hidden="1" s="2" customFormat="1" ht="21.84"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6.96" customHeight="1">
      <c r="A61" s="35"/>
      <c r="B61" s="56"/>
      <c r="C61" s="57"/>
      <c r="D61" s="57"/>
      <c r="E61" s="57"/>
      <c r="F61" s="57"/>
      <c r="G61" s="57"/>
      <c r="H61" s="57"/>
      <c r="I61" s="57"/>
      <c r="J61" s="57"/>
      <c r="K61" s="57"/>
      <c r="L61" s="141"/>
      <c r="S61" s="35"/>
      <c r="T61" s="35"/>
      <c r="U61" s="35"/>
      <c r="V61" s="35"/>
      <c r="W61" s="35"/>
      <c r="X61" s="35"/>
      <c r="Y61" s="35"/>
      <c r="Z61" s="35"/>
      <c r="AA61" s="35"/>
      <c r="AB61" s="35"/>
      <c r="AC61" s="35"/>
      <c r="AD61" s="35"/>
      <c r="AE61" s="35"/>
    </row>
    <row r="62" hidden="1"/>
    <row r="63" hidden="1"/>
    <row r="64" hidden="1"/>
    <row r="65" s="2" customFormat="1" ht="6.96" customHeight="1">
      <c r="A65" s="35"/>
      <c r="B65" s="58"/>
      <c r="C65" s="59"/>
      <c r="D65" s="59"/>
      <c r="E65" s="59"/>
      <c r="F65" s="59"/>
      <c r="G65" s="59"/>
      <c r="H65" s="59"/>
      <c r="I65" s="59"/>
      <c r="J65" s="59"/>
      <c r="K65" s="59"/>
      <c r="L65" s="141"/>
      <c r="S65" s="35"/>
      <c r="T65" s="35"/>
      <c r="U65" s="35"/>
      <c r="V65" s="35"/>
      <c r="W65" s="35"/>
      <c r="X65" s="35"/>
      <c r="Y65" s="35"/>
      <c r="Z65" s="35"/>
      <c r="AA65" s="35"/>
      <c r="AB65" s="35"/>
      <c r="AC65" s="35"/>
      <c r="AD65" s="35"/>
      <c r="AE65" s="35"/>
    </row>
    <row r="66" s="2" customFormat="1" ht="24.96" customHeight="1">
      <c r="A66" s="35"/>
      <c r="B66" s="36"/>
      <c r="C66" s="20" t="s">
        <v>265</v>
      </c>
      <c r="D66" s="37"/>
      <c r="E66" s="37"/>
      <c r="F66" s="37"/>
      <c r="G66" s="37"/>
      <c r="H66" s="37"/>
      <c r="I66" s="37"/>
      <c r="J66" s="37"/>
      <c r="K66" s="37"/>
      <c r="L66" s="141"/>
      <c r="S66" s="35"/>
      <c r="T66" s="35"/>
      <c r="U66" s="35"/>
      <c r="V66" s="35"/>
      <c r="W66" s="35"/>
      <c r="X66" s="35"/>
      <c r="Y66" s="35"/>
      <c r="Z66" s="35"/>
      <c r="AA66" s="35"/>
      <c r="AB66" s="35"/>
      <c r="AC66" s="35"/>
      <c r="AD66" s="35"/>
      <c r="AE66" s="35"/>
    </row>
    <row r="67" s="2" customFormat="1" ht="6.96" customHeight="1">
      <c r="A67" s="35"/>
      <c r="B67" s="36"/>
      <c r="C67" s="37"/>
      <c r="D67" s="37"/>
      <c r="E67" s="37"/>
      <c r="F67" s="37"/>
      <c r="G67" s="37"/>
      <c r="H67" s="37"/>
      <c r="I67" s="37"/>
      <c r="J67" s="37"/>
      <c r="K67" s="37"/>
      <c r="L67" s="141"/>
      <c r="S67" s="35"/>
      <c r="T67" s="35"/>
      <c r="U67" s="35"/>
      <c r="V67" s="35"/>
      <c r="W67" s="35"/>
      <c r="X67" s="35"/>
      <c r="Y67" s="35"/>
      <c r="Z67" s="35"/>
      <c r="AA67" s="35"/>
      <c r="AB67" s="35"/>
      <c r="AC67" s="35"/>
      <c r="AD67" s="35"/>
      <c r="AE67" s="35"/>
    </row>
    <row r="68" s="2" customFormat="1" ht="12" customHeight="1">
      <c r="A68" s="35"/>
      <c r="B68" s="36"/>
      <c r="C68" s="29" t="s">
        <v>16</v>
      </c>
      <c r="D68" s="37"/>
      <c r="E68" s="37"/>
      <c r="F68" s="37"/>
      <c r="G68" s="37"/>
      <c r="H68" s="37"/>
      <c r="I68" s="37"/>
      <c r="J68" s="37"/>
      <c r="K68" s="37"/>
      <c r="L68" s="141"/>
      <c r="S68" s="35"/>
      <c r="T68" s="35"/>
      <c r="U68" s="35"/>
      <c r="V68" s="35"/>
      <c r="W68" s="35"/>
      <c r="X68" s="35"/>
      <c r="Y68" s="35"/>
      <c r="Z68" s="35"/>
      <c r="AA68" s="35"/>
      <c r="AB68" s="35"/>
      <c r="AC68" s="35"/>
      <c r="AD68" s="35"/>
      <c r="AE68" s="35"/>
    </row>
    <row r="69" s="2" customFormat="1" ht="16.5" customHeight="1">
      <c r="A69" s="35"/>
      <c r="B69" s="36"/>
      <c r="C69" s="37"/>
      <c r="D69" s="37"/>
      <c r="E69" s="166" t="str">
        <f>E7</f>
        <v>Souvislá výměna kolejnic v obvodu Správy tratí Ústí nad Labem pro r. 2021</v>
      </c>
      <c r="F69" s="29"/>
      <c r="G69" s="29"/>
      <c r="H69" s="29"/>
      <c r="I69" s="37"/>
      <c r="J69" s="37"/>
      <c r="K69" s="37"/>
      <c r="L69" s="141"/>
      <c r="S69" s="35"/>
      <c r="T69" s="35"/>
      <c r="U69" s="35"/>
      <c r="V69" s="35"/>
      <c r="W69" s="35"/>
      <c r="X69" s="35"/>
      <c r="Y69" s="35"/>
      <c r="Z69" s="35"/>
      <c r="AA69" s="35"/>
      <c r="AB69" s="35"/>
      <c r="AC69" s="35"/>
      <c r="AD69" s="35"/>
      <c r="AE69" s="35"/>
    </row>
    <row r="70" s="2" customFormat="1" ht="12" customHeight="1">
      <c r="A70" s="35"/>
      <c r="B70" s="36"/>
      <c r="C70" s="29" t="s">
        <v>257</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16.5" customHeight="1">
      <c r="A71" s="35"/>
      <c r="B71" s="36"/>
      <c r="C71" s="37"/>
      <c r="D71" s="37"/>
      <c r="E71" s="66" t="str">
        <f>E9</f>
        <v xml:space="preserve">08 - SO 08 - ŽST Lovosice SK č. 201a </v>
      </c>
      <c r="F71" s="37"/>
      <c r="G71" s="37"/>
      <c r="H71" s="37"/>
      <c r="I71" s="37"/>
      <c r="J71" s="37"/>
      <c r="K71" s="37"/>
      <c r="L71" s="141"/>
      <c r="S71" s="35"/>
      <c r="T71" s="35"/>
      <c r="U71" s="35"/>
      <c r="V71" s="35"/>
      <c r="W71" s="35"/>
      <c r="X71" s="35"/>
      <c r="Y71" s="35"/>
      <c r="Z71" s="35"/>
      <c r="AA71" s="35"/>
      <c r="AB71" s="35"/>
      <c r="AC71" s="35"/>
      <c r="AD71" s="35"/>
      <c r="AE71" s="35"/>
    </row>
    <row r="72" s="2" customFormat="1" ht="6.96" customHeight="1">
      <c r="A72" s="35"/>
      <c r="B72" s="36"/>
      <c r="C72" s="37"/>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2" customHeight="1">
      <c r="A73" s="35"/>
      <c r="B73" s="36"/>
      <c r="C73" s="29" t="s">
        <v>21</v>
      </c>
      <c r="D73" s="37"/>
      <c r="E73" s="37"/>
      <c r="F73" s="24" t="str">
        <f>F12</f>
        <v xml:space="preserve"> </v>
      </c>
      <c r="G73" s="37"/>
      <c r="H73" s="37"/>
      <c r="I73" s="29" t="s">
        <v>23</v>
      </c>
      <c r="J73" s="69" t="str">
        <f>IF(J12="","",J12)</f>
        <v>4. 11. 2020</v>
      </c>
      <c r="K73" s="37"/>
      <c r="L73" s="141"/>
      <c r="S73" s="35"/>
      <c r="T73" s="35"/>
      <c r="U73" s="35"/>
      <c r="V73" s="35"/>
      <c r="W73" s="35"/>
      <c r="X73" s="35"/>
      <c r="Y73" s="35"/>
      <c r="Z73" s="35"/>
      <c r="AA73" s="35"/>
      <c r="AB73" s="35"/>
      <c r="AC73" s="35"/>
      <c r="AD73" s="35"/>
      <c r="AE73" s="35"/>
    </row>
    <row r="74" s="2" customFormat="1" ht="6.96" customHeight="1">
      <c r="A74" s="35"/>
      <c r="B74" s="36"/>
      <c r="C74" s="37"/>
      <c r="D74" s="37"/>
      <c r="E74" s="37"/>
      <c r="F74" s="37"/>
      <c r="G74" s="37"/>
      <c r="H74" s="37"/>
      <c r="I74" s="37"/>
      <c r="J74" s="37"/>
      <c r="K74" s="37"/>
      <c r="L74" s="141"/>
      <c r="S74" s="35"/>
      <c r="T74" s="35"/>
      <c r="U74" s="35"/>
      <c r="V74" s="35"/>
      <c r="W74" s="35"/>
      <c r="X74" s="35"/>
      <c r="Y74" s="35"/>
      <c r="Z74" s="35"/>
      <c r="AA74" s="35"/>
      <c r="AB74" s="35"/>
      <c r="AC74" s="35"/>
      <c r="AD74" s="35"/>
      <c r="AE74" s="35"/>
    </row>
    <row r="75" s="2" customFormat="1" ht="15.15" customHeight="1">
      <c r="A75" s="35"/>
      <c r="B75" s="36"/>
      <c r="C75" s="29" t="s">
        <v>25</v>
      </c>
      <c r="D75" s="37"/>
      <c r="E75" s="37"/>
      <c r="F75" s="24" t="str">
        <f>E15</f>
        <v xml:space="preserve"> </v>
      </c>
      <c r="G75" s="37"/>
      <c r="H75" s="37"/>
      <c r="I75" s="29" t="s">
        <v>30</v>
      </c>
      <c r="J75" s="33" t="str">
        <f>E21</f>
        <v xml:space="preserve"> </v>
      </c>
      <c r="K75" s="37"/>
      <c r="L75" s="141"/>
      <c r="S75" s="35"/>
      <c r="T75" s="35"/>
      <c r="U75" s="35"/>
      <c r="V75" s="35"/>
      <c r="W75" s="35"/>
      <c r="X75" s="35"/>
      <c r="Y75" s="35"/>
      <c r="Z75" s="35"/>
      <c r="AA75" s="35"/>
      <c r="AB75" s="35"/>
      <c r="AC75" s="35"/>
      <c r="AD75" s="35"/>
      <c r="AE75" s="35"/>
    </row>
    <row r="76" s="2" customFormat="1" ht="15.15" customHeight="1">
      <c r="A76" s="35"/>
      <c r="B76" s="36"/>
      <c r="C76" s="29" t="s">
        <v>28</v>
      </c>
      <c r="D76" s="37"/>
      <c r="E76" s="37"/>
      <c r="F76" s="24" t="str">
        <f>IF(E18="","",E18)</f>
        <v>Vyplň údaj</v>
      </c>
      <c r="G76" s="37"/>
      <c r="H76" s="37"/>
      <c r="I76" s="29" t="s">
        <v>32</v>
      </c>
      <c r="J76" s="33" t="str">
        <f>E24</f>
        <v>Věra Trnková</v>
      </c>
      <c r="K76" s="37"/>
      <c r="L76" s="141"/>
      <c r="S76" s="35"/>
      <c r="T76" s="35"/>
      <c r="U76" s="35"/>
      <c r="V76" s="35"/>
      <c r="W76" s="35"/>
      <c r="X76" s="35"/>
      <c r="Y76" s="35"/>
      <c r="Z76" s="35"/>
      <c r="AA76" s="35"/>
      <c r="AB76" s="35"/>
      <c r="AC76" s="35"/>
      <c r="AD76" s="35"/>
      <c r="AE76" s="35"/>
    </row>
    <row r="77" s="2" customFormat="1" ht="10.32" customHeight="1">
      <c r="A77" s="35"/>
      <c r="B77" s="36"/>
      <c r="C77" s="37"/>
      <c r="D77" s="37"/>
      <c r="E77" s="37"/>
      <c r="F77" s="37"/>
      <c r="G77" s="37"/>
      <c r="H77" s="37"/>
      <c r="I77" s="37"/>
      <c r="J77" s="37"/>
      <c r="K77" s="37"/>
      <c r="L77" s="141"/>
      <c r="S77" s="35"/>
      <c r="T77" s="35"/>
      <c r="U77" s="35"/>
      <c r="V77" s="35"/>
      <c r="W77" s="35"/>
      <c r="X77" s="35"/>
      <c r="Y77" s="35"/>
      <c r="Z77" s="35"/>
      <c r="AA77" s="35"/>
      <c r="AB77" s="35"/>
      <c r="AC77" s="35"/>
      <c r="AD77" s="35"/>
      <c r="AE77" s="35"/>
    </row>
    <row r="78" s="9" customFormat="1" ht="29.28" customHeight="1">
      <c r="A78" s="171"/>
      <c r="B78" s="172"/>
      <c r="C78" s="173" t="s">
        <v>266</v>
      </c>
      <c r="D78" s="174" t="s">
        <v>55</v>
      </c>
      <c r="E78" s="174" t="s">
        <v>51</v>
      </c>
      <c r="F78" s="174" t="s">
        <v>52</v>
      </c>
      <c r="G78" s="174" t="s">
        <v>267</v>
      </c>
      <c r="H78" s="174" t="s">
        <v>268</v>
      </c>
      <c r="I78" s="174" t="s">
        <v>269</v>
      </c>
      <c r="J78" s="175" t="s">
        <v>263</v>
      </c>
      <c r="K78" s="176" t="s">
        <v>270</v>
      </c>
      <c r="L78" s="177"/>
      <c r="M78" s="89" t="s">
        <v>19</v>
      </c>
      <c r="N78" s="90" t="s">
        <v>40</v>
      </c>
      <c r="O78" s="90" t="s">
        <v>271</v>
      </c>
      <c r="P78" s="90" t="s">
        <v>272</v>
      </c>
      <c r="Q78" s="90" t="s">
        <v>273</v>
      </c>
      <c r="R78" s="90" t="s">
        <v>274</v>
      </c>
      <c r="S78" s="90" t="s">
        <v>275</v>
      </c>
      <c r="T78" s="91" t="s">
        <v>276</v>
      </c>
      <c r="U78" s="171"/>
      <c r="V78" s="171"/>
      <c r="W78" s="171"/>
      <c r="X78" s="171"/>
      <c r="Y78" s="171"/>
      <c r="Z78" s="171"/>
      <c r="AA78" s="171"/>
      <c r="AB78" s="171"/>
      <c r="AC78" s="171"/>
      <c r="AD78" s="171"/>
      <c r="AE78" s="171"/>
    </row>
    <row r="79" s="2" customFormat="1" ht="22.8" customHeight="1">
      <c r="A79" s="35"/>
      <c r="B79" s="36"/>
      <c r="C79" s="96" t="s">
        <v>277</v>
      </c>
      <c r="D79" s="37"/>
      <c r="E79" s="37"/>
      <c r="F79" s="37"/>
      <c r="G79" s="37"/>
      <c r="H79" s="37"/>
      <c r="I79" s="37"/>
      <c r="J79" s="178">
        <f>BK79</f>
        <v>0</v>
      </c>
      <c r="K79" s="37"/>
      <c r="L79" s="41"/>
      <c r="M79" s="92"/>
      <c r="N79" s="179"/>
      <c r="O79" s="93"/>
      <c r="P79" s="180">
        <f>SUM(P80:P180)</f>
        <v>0</v>
      </c>
      <c r="Q79" s="93"/>
      <c r="R79" s="180">
        <f>SUM(R80:R180)</f>
        <v>392.22863999999998</v>
      </c>
      <c r="S79" s="93"/>
      <c r="T79" s="181">
        <f>SUM(T80:T180)</f>
        <v>0</v>
      </c>
      <c r="U79" s="35"/>
      <c r="V79" s="35"/>
      <c r="W79" s="35"/>
      <c r="X79" s="35"/>
      <c r="Y79" s="35"/>
      <c r="Z79" s="35"/>
      <c r="AA79" s="35"/>
      <c r="AB79" s="35"/>
      <c r="AC79" s="35"/>
      <c r="AD79" s="35"/>
      <c r="AE79" s="35"/>
      <c r="AT79" s="14" t="s">
        <v>69</v>
      </c>
      <c r="AU79" s="14" t="s">
        <v>264</v>
      </c>
      <c r="BK79" s="182">
        <f>SUM(BK80:BK180)</f>
        <v>0</v>
      </c>
    </row>
    <row r="80" s="2" customFormat="1" ht="14.4" customHeight="1">
      <c r="A80" s="35"/>
      <c r="B80" s="36"/>
      <c r="C80" s="183" t="s">
        <v>77</v>
      </c>
      <c r="D80" s="183" t="s">
        <v>278</v>
      </c>
      <c r="E80" s="184" t="s">
        <v>2073</v>
      </c>
      <c r="F80" s="185" t="s">
        <v>2074</v>
      </c>
      <c r="G80" s="186" t="s">
        <v>289</v>
      </c>
      <c r="H80" s="187">
        <v>190</v>
      </c>
      <c r="I80" s="188"/>
      <c r="J80" s="189">
        <f>ROUND(I80*H80,2)</f>
        <v>0</v>
      </c>
      <c r="K80" s="190"/>
      <c r="L80" s="41"/>
      <c r="M80" s="191" t="s">
        <v>19</v>
      </c>
      <c r="N80" s="192" t="s">
        <v>41</v>
      </c>
      <c r="O80" s="81"/>
      <c r="P80" s="193">
        <f>O80*H80</f>
        <v>0</v>
      </c>
      <c r="Q80" s="193">
        <v>0</v>
      </c>
      <c r="R80" s="193">
        <f>Q80*H80</f>
        <v>0</v>
      </c>
      <c r="S80" s="193">
        <v>0</v>
      </c>
      <c r="T80" s="194">
        <f>S80*H80</f>
        <v>0</v>
      </c>
      <c r="U80" s="35"/>
      <c r="V80" s="35"/>
      <c r="W80" s="35"/>
      <c r="X80" s="35"/>
      <c r="Y80" s="35"/>
      <c r="Z80" s="35"/>
      <c r="AA80" s="35"/>
      <c r="AB80" s="35"/>
      <c r="AC80" s="35"/>
      <c r="AD80" s="35"/>
      <c r="AE80" s="35"/>
      <c r="AR80" s="195" t="s">
        <v>282</v>
      </c>
      <c r="AT80" s="195" t="s">
        <v>278</v>
      </c>
      <c r="AU80" s="195" t="s">
        <v>70</v>
      </c>
      <c r="AY80" s="14" t="s">
        <v>283</v>
      </c>
      <c r="BE80" s="196">
        <f>IF(N80="základní",J80,0)</f>
        <v>0</v>
      </c>
      <c r="BF80" s="196">
        <f>IF(N80="snížená",J80,0)</f>
        <v>0</v>
      </c>
      <c r="BG80" s="196">
        <f>IF(N80="zákl. přenesená",J80,0)</f>
        <v>0</v>
      </c>
      <c r="BH80" s="196">
        <f>IF(N80="sníž. přenesená",J80,0)</f>
        <v>0</v>
      </c>
      <c r="BI80" s="196">
        <f>IF(N80="nulová",J80,0)</f>
        <v>0</v>
      </c>
      <c r="BJ80" s="14" t="s">
        <v>77</v>
      </c>
      <c r="BK80" s="196">
        <f>ROUND(I80*H80,2)</f>
        <v>0</v>
      </c>
      <c r="BL80" s="14" t="s">
        <v>282</v>
      </c>
      <c r="BM80" s="195" t="s">
        <v>2075</v>
      </c>
    </row>
    <row r="81" s="2" customFormat="1">
      <c r="A81" s="35"/>
      <c r="B81" s="36"/>
      <c r="C81" s="37"/>
      <c r="D81" s="197" t="s">
        <v>285</v>
      </c>
      <c r="E81" s="37"/>
      <c r="F81" s="198" t="s">
        <v>2076</v>
      </c>
      <c r="G81" s="37"/>
      <c r="H81" s="37"/>
      <c r="I81" s="199"/>
      <c r="J81" s="37"/>
      <c r="K81" s="37"/>
      <c r="L81" s="41"/>
      <c r="M81" s="200"/>
      <c r="N81" s="201"/>
      <c r="O81" s="81"/>
      <c r="P81" s="81"/>
      <c r="Q81" s="81"/>
      <c r="R81" s="81"/>
      <c r="S81" s="81"/>
      <c r="T81" s="82"/>
      <c r="U81" s="35"/>
      <c r="V81" s="35"/>
      <c r="W81" s="35"/>
      <c r="X81" s="35"/>
      <c r="Y81" s="35"/>
      <c r="Z81" s="35"/>
      <c r="AA81" s="35"/>
      <c r="AB81" s="35"/>
      <c r="AC81" s="35"/>
      <c r="AD81" s="35"/>
      <c r="AE81" s="35"/>
      <c r="AT81" s="14" t="s">
        <v>285</v>
      </c>
      <c r="AU81" s="14" t="s">
        <v>70</v>
      </c>
    </row>
    <row r="82" s="11" customFormat="1">
      <c r="A82" s="11"/>
      <c r="B82" s="212"/>
      <c r="C82" s="213"/>
      <c r="D82" s="197" t="s">
        <v>292</v>
      </c>
      <c r="E82" s="214" t="s">
        <v>19</v>
      </c>
      <c r="F82" s="215" t="s">
        <v>2077</v>
      </c>
      <c r="G82" s="213"/>
      <c r="H82" s="216">
        <v>190</v>
      </c>
      <c r="I82" s="217"/>
      <c r="J82" s="213"/>
      <c r="K82" s="213"/>
      <c r="L82" s="218"/>
      <c r="M82" s="219"/>
      <c r="N82" s="220"/>
      <c r="O82" s="220"/>
      <c r="P82" s="220"/>
      <c r="Q82" s="220"/>
      <c r="R82" s="220"/>
      <c r="S82" s="220"/>
      <c r="T82" s="221"/>
      <c r="U82" s="11"/>
      <c r="V82" s="11"/>
      <c r="W82" s="11"/>
      <c r="X82" s="11"/>
      <c r="Y82" s="11"/>
      <c r="Z82" s="11"/>
      <c r="AA82" s="11"/>
      <c r="AB82" s="11"/>
      <c r="AC82" s="11"/>
      <c r="AD82" s="11"/>
      <c r="AE82" s="11"/>
      <c r="AT82" s="222" t="s">
        <v>292</v>
      </c>
      <c r="AU82" s="222" t="s">
        <v>70</v>
      </c>
      <c r="AV82" s="11" t="s">
        <v>79</v>
      </c>
      <c r="AW82" s="11" t="s">
        <v>31</v>
      </c>
      <c r="AX82" s="11" t="s">
        <v>77</v>
      </c>
      <c r="AY82" s="222" t="s">
        <v>283</v>
      </c>
    </row>
    <row r="83" s="2" customFormat="1" ht="14.4" customHeight="1">
      <c r="A83" s="35"/>
      <c r="B83" s="36"/>
      <c r="C83" s="183" t="s">
        <v>79</v>
      </c>
      <c r="D83" s="183" t="s">
        <v>278</v>
      </c>
      <c r="E83" s="184" t="s">
        <v>296</v>
      </c>
      <c r="F83" s="185" t="s">
        <v>297</v>
      </c>
      <c r="G83" s="186" t="s">
        <v>298</v>
      </c>
      <c r="H83" s="187">
        <v>276</v>
      </c>
      <c r="I83" s="188"/>
      <c r="J83" s="189">
        <f>ROUND(I83*H83,2)</f>
        <v>0</v>
      </c>
      <c r="K83" s="190"/>
      <c r="L83" s="41"/>
      <c r="M83" s="191" t="s">
        <v>19</v>
      </c>
      <c r="N83" s="192" t="s">
        <v>41</v>
      </c>
      <c r="O83" s="81"/>
      <c r="P83" s="193">
        <f>O83*H83</f>
        <v>0</v>
      </c>
      <c r="Q83" s="193">
        <v>0</v>
      </c>
      <c r="R83" s="193">
        <f>Q83*H83</f>
        <v>0</v>
      </c>
      <c r="S83" s="193">
        <v>0</v>
      </c>
      <c r="T83" s="194">
        <f>S83*H83</f>
        <v>0</v>
      </c>
      <c r="U83" s="35"/>
      <c r="V83" s="35"/>
      <c r="W83" s="35"/>
      <c r="X83" s="35"/>
      <c r="Y83" s="35"/>
      <c r="Z83" s="35"/>
      <c r="AA83" s="35"/>
      <c r="AB83" s="35"/>
      <c r="AC83" s="35"/>
      <c r="AD83" s="35"/>
      <c r="AE83" s="35"/>
      <c r="AR83" s="195" t="s">
        <v>282</v>
      </c>
      <c r="AT83" s="195" t="s">
        <v>278</v>
      </c>
      <c r="AU83" s="195" t="s">
        <v>70</v>
      </c>
      <c r="AY83" s="14" t="s">
        <v>283</v>
      </c>
      <c r="BE83" s="196">
        <f>IF(N83="základní",J83,0)</f>
        <v>0</v>
      </c>
      <c r="BF83" s="196">
        <f>IF(N83="snížená",J83,0)</f>
        <v>0</v>
      </c>
      <c r="BG83" s="196">
        <f>IF(N83="zákl. přenesená",J83,0)</f>
        <v>0</v>
      </c>
      <c r="BH83" s="196">
        <f>IF(N83="sníž. přenesená",J83,0)</f>
        <v>0</v>
      </c>
      <c r="BI83" s="196">
        <f>IF(N83="nulová",J83,0)</f>
        <v>0</v>
      </c>
      <c r="BJ83" s="14" t="s">
        <v>77</v>
      </c>
      <c r="BK83" s="196">
        <f>ROUND(I83*H83,2)</f>
        <v>0</v>
      </c>
      <c r="BL83" s="14" t="s">
        <v>282</v>
      </c>
      <c r="BM83" s="195" t="s">
        <v>2078</v>
      </c>
    </row>
    <row r="84" s="2" customFormat="1">
      <c r="A84" s="35"/>
      <c r="B84" s="36"/>
      <c r="C84" s="37"/>
      <c r="D84" s="197" t="s">
        <v>285</v>
      </c>
      <c r="E84" s="37"/>
      <c r="F84" s="198" t="s">
        <v>300</v>
      </c>
      <c r="G84" s="37"/>
      <c r="H84" s="37"/>
      <c r="I84" s="199"/>
      <c r="J84" s="37"/>
      <c r="K84" s="37"/>
      <c r="L84" s="41"/>
      <c r="M84" s="200"/>
      <c r="N84" s="201"/>
      <c r="O84" s="81"/>
      <c r="P84" s="81"/>
      <c r="Q84" s="81"/>
      <c r="R84" s="81"/>
      <c r="S84" s="81"/>
      <c r="T84" s="82"/>
      <c r="U84" s="35"/>
      <c r="V84" s="35"/>
      <c r="W84" s="35"/>
      <c r="X84" s="35"/>
      <c r="Y84" s="35"/>
      <c r="Z84" s="35"/>
      <c r="AA84" s="35"/>
      <c r="AB84" s="35"/>
      <c r="AC84" s="35"/>
      <c r="AD84" s="35"/>
      <c r="AE84" s="35"/>
      <c r="AT84" s="14" t="s">
        <v>285</v>
      </c>
      <c r="AU84" s="14" t="s">
        <v>70</v>
      </c>
    </row>
    <row r="85" s="2" customFormat="1" ht="14.4" customHeight="1">
      <c r="A85" s="35"/>
      <c r="B85" s="36"/>
      <c r="C85" s="223" t="s">
        <v>295</v>
      </c>
      <c r="D85" s="223" t="s">
        <v>301</v>
      </c>
      <c r="E85" s="224" t="s">
        <v>1557</v>
      </c>
      <c r="F85" s="225" t="s">
        <v>1558</v>
      </c>
      <c r="G85" s="226" t="s">
        <v>281</v>
      </c>
      <c r="H85" s="227">
        <v>276</v>
      </c>
      <c r="I85" s="228"/>
      <c r="J85" s="229">
        <f>ROUND(I85*H85,2)</f>
        <v>0</v>
      </c>
      <c r="K85" s="230"/>
      <c r="L85" s="231"/>
      <c r="M85" s="232" t="s">
        <v>19</v>
      </c>
      <c r="N85" s="233" t="s">
        <v>41</v>
      </c>
      <c r="O85" s="81"/>
      <c r="P85" s="193">
        <f>O85*H85</f>
        <v>0</v>
      </c>
      <c r="Q85" s="193">
        <v>0.00018000000000000001</v>
      </c>
      <c r="R85" s="193">
        <f>Q85*H85</f>
        <v>0.049680000000000002</v>
      </c>
      <c r="S85" s="193">
        <v>0</v>
      </c>
      <c r="T85" s="194">
        <f>S85*H85</f>
        <v>0</v>
      </c>
      <c r="U85" s="35"/>
      <c r="V85" s="35"/>
      <c r="W85" s="35"/>
      <c r="X85" s="35"/>
      <c r="Y85" s="35"/>
      <c r="Z85" s="35"/>
      <c r="AA85" s="35"/>
      <c r="AB85" s="35"/>
      <c r="AC85" s="35"/>
      <c r="AD85" s="35"/>
      <c r="AE85" s="35"/>
      <c r="AR85" s="195" t="s">
        <v>304</v>
      </c>
      <c r="AT85" s="195" t="s">
        <v>301</v>
      </c>
      <c r="AU85" s="195" t="s">
        <v>70</v>
      </c>
      <c r="AY85" s="14" t="s">
        <v>283</v>
      </c>
      <c r="BE85" s="196">
        <f>IF(N85="základní",J85,0)</f>
        <v>0</v>
      </c>
      <c r="BF85" s="196">
        <f>IF(N85="snížená",J85,0)</f>
        <v>0</v>
      </c>
      <c r="BG85" s="196">
        <f>IF(N85="zákl. přenesená",J85,0)</f>
        <v>0</v>
      </c>
      <c r="BH85" s="196">
        <f>IF(N85="sníž. přenesená",J85,0)</f>
        <v>0</v>
      </c>
      <c r="BI85" s="196">
        <f>IF(N85="nulová",J85,0)</f>
        <v>0</v>
      </c>
      <c r="BJ85" s="14" t="s">
        <v>77</v>
      </c>
      <c r="BK85" s="196">
        <f>ROUND(I85*H85,2)</f>
        <v>0</v>
      </c>
      <c r="BL85" s="14" t="s">
        <v>282</v>
      </c>
      <c r="BM85" s="195" t="s">
        <v>2079</v>
      </c>
    </row>
    <row r="86" s="2" customFormat="1">
      <c r="A86" s="35"/>
      <c r="B86" s="36"/>
      <c r="C86" s="37"/>
      <c r="D86" s="197" t="s">
        <v>285</v>
      </c>
      <c r="E86" s="37"/>
      <c r="F86" s="198" t="s">
        <v>1558</v>
      </c>
      <c r="G86" s="37"/>
      <c r="H86" s="37"/>
      <c r="I86" s="199"/>
      <c r="J86" s="37"/>
      <c r="K86" s="37"/>
      <c r="L86" s="41"/>
      <c r="M86" s="200"/>
      <c r="N86" s="201"/>
      <c r="O86" s="81"/>
      <c r="P86" s="81"/>
      <c r="Q86" s="81"/>
      <c r="R86" s="81"/>
      <c r="S86" s="81"/>
      <c r="T86" s="82"/>
      <c r="U86" s="35"/>
      <c r="V86" s="35"/>
      <c r="W86" s="35"/>
      <c r="X86" s="35"/>
      <c r="Y86" s="35"/>
      <c r="Z86" s="35"/>
      <c r="AA86" s="35"/>
      <c r="AB86" s="35"/>
      <c r="AC86" s="35"/>
      <c r="AD86" s="35"/>
      <c r="AE86" s="35"/>
      <c r="AT86" s="14" t="s">
        <v>285</v>
      </c>
      <c r="AU86" s="14" t="s">
        <v>70</v>
      </c>
    </row>
    <row r="87" s="2" customFormat="1" ht="14.4" customHeight="1">
      <c r="A87" s="35"/>
      <c r="B87" s="36"/>
      <c r="C87" s="223" t="s">
        <v>282</v>
      </c>
      <c r="D87" s="223" t="s">
        <v>301</v>
      </c>
      <c r="E87" s="224" t="s">
        <v>307</v>
      </c>
      <c r="F87" s="225" t="s">
        <v>308</v>
      </c>
      <c r="G87" s="226" t="s">
        <v>281</v>
      </c>
      <c r="H87" s="227">
        <v>552</v>
      </c>
      <c r="I87" s="228"/>
      <c r="J87" s="229">
        <f>ROUND(I87*H87,2)</f>
        <v>0</v>
      </c>
      <c r="K87" s="230"/>
      <c r="L87" s="231"/>
      <c r="M87" s="232" t="s">
        <v>19</v>
      </c>
      <c r="N87" s="233" t="s">
        <v>41</v>
      </c>
      <c r="O87" s="81"/>
      <c r="P87" s="193">
        <f>O87*H87</f>
        <v>0</v>
      </c>
      <c r="Q87" s="193">
        <v>0.00123</v>
      </c>
      <c r="R87" s="193">
        <f>Q87*H87</f>
        <v>0.67896000000000001</v>
      </c>
      <c r="S87" s="193">
        <v>0</v>
      </c>
      <c r="T87" s="194">
        <f>S87*H87</f>
        <v>0</v>
      </c>
      <c r="U87" s="35"/>
      <c r="V87" s="35"/>
      <c r="W87" s="35"/>
      <c r="X87" s="35"/>
      <c r="Y87" s="35"/>
      <c r="Z87" s="35"/>
      <c r="AA87" s="35"/>
      <c r="AB87" s="35"/>
      <c r="AC87" s="35"/>
      <c r="AD87" s="35"/>
      <c r="AE87" s="35"/>
      <c r="AR87" s="195" t="s">
        <v>304</v>
      </c>
      <c r="AT87" s="195" t="s">
        <v>301</v>
      </c>
      <c r="AU87" s="195" t="s">
        <v>70</v>
      </c>
      <c r="AY87" s="14" t="s">
        <v>283</v>
      </c>
      <c r="BE87" s="196">
        <f>IF(N87="základní",J87,0)</f>
        <v>0</v>
      </c>
      <c r="BF87" s="196">
        <f>IF(N87="snížená",J87,0)</f>
        <v>0</v>
      </c>
      <c r="BG87" s="196">
        <f>IF(N87="zákl. přenesená",J87,0)</f>
        <v>0</v>
      </c>
      <c r="BH87" s="196">
        <f>IF(N87="sníž. přenesená",J87,0)</f>
        <v>0</v>
      </c>
      <c r="BI87" s="196">
        <f>IF(N87="nulová",J87,0)</f>
        <v>0</v>
      </c>
      <c r="BJ87" s="14" t="s">
        <v>77</v>
      </c>
      <c r="BK87" s="196">
        <f>ROUND(I87*H87,2)</f>
        <v>0</v>
      </c>
      <c r="BL87" s="14" t="s">
        <v>282</v>
      </c>
      <c r="BM87" s="195" t="s">
        <v>2080</v>
      </c>
    </row>
    <row r="88" s="2" customFormat="1">
      <c r="A88" s="35"/>
      <c r="B88" s="36"/>
      <c r="C88" s="37"/>
      <c r="D88" s="197" t="s">
        <v>285</v>
      </c>
      <c r="E88" s="37"/>
      <c r="F88" s="198" t="s">
        <v>308</v>
      </c>
      <c r="G88" s="37"/>
      <c r="H88" s="37"/>
      <c r="I88" s="199"/>
      <c r="J88" s="37"/>
      <c r="K88" s="37"/>
      <c r="L88" s="41"/>
      <c r="M88" s="200"/>
      <c r="N88" s="201"/>
      <c r="O88" s="81"/>
      <c r="P88" s="81"/>
      <c r="Q88" s="81"/>
      <c r="R88" s="81"/>
      <c r="S88" s="81"/>
      <c r="T88" s="82"/>
      <c r="U88" s="35"/>
      <c r="V88" s="35"/>
      <c r="W88" s="35"/>
      <c r="X88" s="35"/>
      <c r="Y88" s="35"/>
      <c r="Z88" s="35"/>
      <c r="AA88" s="35"/>
      <c r="AB88" s="35"/>
      <c r="AC88" s="35"/>
      <c r="AD88" s="35"/>
      <c r="AE88" s="35"/>
      <c r="AT88" s="14" t="s">
        <v>285</v>
      </c>
      <c r="AU88" s="14" t="s">
        <v>70</v>
      </c>
    </row>
    <row r="89" s="2" customFormat="1" ht="14.4" customHeight="1">
      <c r="A89" s="35"/>
      <c r="B89" s="36"/>
      <c r="C89" s="183" t="s">
        <v>306</v>
      </c>
      <c r="D89" s="183" t="s">
        <v>278</v>
      </c>
      <c r="E89" s="184" t="s">
        <v>1473</v>
      </c>
      <c r="F89" s="185" t="s">
        <v>1474</v>
      </c>
      <c r="G89" s="186" t="s">
        <v>281</v>
      </c>
      <c r="H89" s="187">
        <v>38</v>
      </c>
      <c r="I89" s="188"/>
      <c r="J89" s="189">
        <f>ROUND(I89*H89,2)</f>
        <v>0</v>
      </c>
      <c r="K89" s="190"/>
      <c r="L89" s="41"/>
      <c r="M89" s="191" t="s">
        <v>19</v>
      </c>
      <c r="N89" s="192" t="s">
        <v>41</v>
      </c>
      <c r="O89" s="81"/>
      <c r="P89" s="193">
        <f>O89*H89</f>
        <v>0</v>
      </c>
      <c r="Q89" s="193">
        <v>0</v>
      </c>
      <c r="R89" s="193">
        <f>Q89*H89</f>
        <v>0</v>
      </c>
      <c r="S89" s="193">
        <v>0</v>
      </c>
      <c r="T89" s="194">
        <f>S89*H89</f>
        <v>0</v>
      </c>
      <c r="U89" s="35"/>
      <c r="V89" s="35"/>
      <c r="W89" s="35"/>
      <c r="X89" s="35"/>
      <c r="Y89" s="35"/>
      <c r="Z89" s="35"/>
      <c r="AA89" s="35"/>
      <c r="AB89" s="35"/>
      <c r="AC89" s="35"/>
      <c r="AD89" s="35"/>
      <c r="AE89" s="35"/>
      <c r="AR89" s="195" t="s">
        <v>282</v>
      </c>
      <c r="AT89" s="195" t="s">
        <v>278</v>
      </c>
      <c r="AU89" s="195" t="s">
        <v>70</v>
      </c>
      <c r="AY89" s="14" t="s">
        <v>283</v>
      </c>
      <c r="BE89" s="196">
        <f>IF(N89="základní",J89,0)</f>
        <v>0</v>
      </c>
      <c r="BF89" s="196">
        <f>IF(N89="snížená",J89,0)</f>
        <v>0</v>
      </c>
      <c r="BG89" s="196">
        <f>IF(N89="zákl. přenesená",J89,0)</f>
        <v>0</v>
      </c>
      <c r="BH89" s="196">
        <f>IF(N89="sníž. přenesená",J89,0)</f>
        <v>0</v>
      </c>
      <c r="BI89" s="196">
        <f>IF(N89="nulová",J89,0)</f>
        <v>0</v>
      </c>
      <c r="BJ89" s="14" t="s">
        <v>77</v>
      </c>
      <c r="BK89" s="196">
        <f>ROUND(I89*H89,2)</f>
        <v>0</v>
      </c>
      <c r="BL89" s="14" t="s">
        <v>282</v>
      </c>
      <c r="BM89" s="195" t="s">
        <v>2081</v>
      </c>
    </row>
    <row r="90" s="2" customFormat="1">
      <c r="A90" s="35"/>
      <c r="B90" s="36"/>
      <c r="C90" s="37"/>
      <c r="D90" s="197" t="s">
        <v>285</v>
      </c>
      <c r="E90" s="37"/>
      <c r="F90" s="198" t="s">
        <v>1476</v>
      </c>
      <c r="G90" s="37"/>
      <c r="H90" s="37"/>
      <c r="I90" s="199"/>
      <c r="J90" s="37"/>
      <c r="K90" s="37"/>
      <c r="L90" s="41"/>
      <c r="M90" s="200"/>
      <c r="N90" s="201"/>
      <c r="O90" s="81"/>
      <c r="P90" s="81"/>
      <c r="Q90" s="81"/>
      <c r="R90" s="81"/>
      <c r="S90" s="81"/>
      <c r="T90" s="82"/>
      <c r="U90" s="35"/>
      <c r="V90" s="35"/>
      <c r="W90" s="35"/>
      <c r="X90" s="35"/>
      <c r="Y90" s="35"/>
      <c r="Z90" s="35"/>
      <c r="AA90" s="35"/>
      <c r="AB90" s="35"/>
      <c r="AC90" s="35"/>
      <c r="AD90" s="35"/>
      <c r="AE90" s="35"/>
      <c r="AT90" s="14" t="s">
        <v>285</v>
      </c>
      <c r="AU90" s="14" t="s">
        <v>70</v>
      </c>
    </row>
    <row r="91" s="2" customFormat="1" ht="14.4" customHeight="1">
      <c r="A91" s="35"/>
      <c r="B91" s="36"/>
      <c r="C91" s="183" t="s">
        <v>310</v>
      </c>
      <c r="D91" s="183" t="s">
        <v>278</v>
      </c>
      <c r="E91" s="184" t="s">
        <v>1562</v>
      </c>
      <c r="F91" s="185" t="s">
        <v>1563</v>
      </c>
      <c r="G91" s="186" t="s">
        <v>321</v>
      </c>
      <c r="H91" s="187">
        <v>6</v>
      </c>
      <c r="I91" s="188"/>
      <c r="J91" s="189">
        <f>ROUND(I91*H91,2)</f>
        <v>0</v>
      </c>
      <c r="K91" s="190"/>
      <c r="L91" s="41"/>
      <c r="M91" s="191" t="s">
        <v>19</v>
      </c>
      <c r="N91" s="192" t="s">
        <v>41</v>
      </c>
      <c r="O91" s="81"/>
      <c r="P91" s="193">
        <f>O91*H91</f>
        <v>0</v>
      </c>
      <c r="Q91" s="193">
        <v>0</v>
      </c>
      <c r="R91" s="193">
        <f>Q91*H91</f>
        <v>0</v>
      </c>
      <c r="S91" s="193">
        <v>0</v>
      </c>
      <c r="T91" s="194">
        <f>S91*H91</f>
        <v>0</v>
      </c>
      <c r="U91" s="35"/>
      <c r="V91" s="35"/>
      <c r="W91" s="35"/>
      <c r="X91" s="35"/>
      <c r="Y91" s="35"/>
      <c r="Z91" s="35"/>
      <c r="AA91" s="35"/>
      <c r="AB91" s="35"/>
      <c r="AC91" s="35"/>
      <c r="AD91" s="35"/>
      <c r="AE91" s="35"/>
      <c r="AR91" s="195" t="s">
        <v>282</v>
      </c>
      <c r="AT91" s="195" t="s">
        <v>278</v>
      </c>
      <c r="AU91" s="195" t="s">
        <v>70</v>
      </c>
      <c r="AY91" s="14" t="s">
        <v>283</v>
      </c>
      <c r="BE91" s="196">
        <f>IF(N91="základní",J91,0)</f>
        <v>0</v>
      </c>
      <c r="BF91" s="196">
        <f>IF(N91="snížená",J91,0)</f>
        <v>0</v>
      </c>
      <c r="BG91" s="196">
        <f>IF(N91="zákl. přenesená",J91,0)</f>
        <v>0</v>
      </c>
      <c r="BH91" s="196">
        <f>IF(N91="sníž. přenesená",J91,0)</f>
        <v>0</v>
      </c>
      <c r="BI91" s="196">
        <f>IF(N91="nulová",J91,0)</f>
        <v>0</v>
      </c>
      <c r="BJ91" s="14" t="s">
        <v>77</v>
      </c>
      <c r="BK91" s="196">
        <f>ROUND(I91*H91,2)</f>
        <v>0</v>
      </c>
      <c r="BL91" s="14" t="s">
        <v>282</v>
      </c>
      <c r="BM91" s="195" t="s">
        <v>2082</v>
      </c>
    </row>
    <row r="92" s="2" customFormat="1">
      <c r="A92" s="35"/>
      <c r="B92" s="36"/>
      <c r="C92" s="37"/>
      <c r="D92" s="197" t="s">
        <v>285</v>
      </c>
      <c r="E92" s="37"/>
      <c r="F92" s="198" t="s">
        <v>1565</v>
      </c>
      <c r="G92" s="37"/>
      <c r="H92" s="37"/>
      <c r="I92" s="199"/>
      <c r="J92" s="37"/>
      <c r="K92" s="37"/>
      <c r="L92" s="41"/>
      <c r="M92" s="200"/>
      <c r="N92" s="201"/>
      <c r="O92" s="81"/>
      <c r="P92" s="81"/>
      <c r="Q92" s="81"/>
      <c r="R92" s="81"/>
      <c r="S92" s="81"/>
      <c r="T92" s="82"/>
      <c r="U92" s="35"/>
      <c r="V92" s="35"/>
      <c r="W92" s="35"/>
      <c r="X92" s="35"/>
      <c r="Y92" s="35"/>
      <c r="Z92" s="35"/>
      <c r="AA92" s="35"/>
      <c r="AB92" s="35"/>
      <c r="AC92" s="35"/>
      <c r="AD92" s="35"/>
      <c r="AE92" s="35"/>
      <c r="AT92" s="14" t="s">
        <v>285</v>
      </c>
      <c r="AU92" s="14" t="s">
        <v>70</v>
      </c>
    </row>
    <row r="93" s="2" customFormat="1" ht="24.15" customHeight="1">
      <c r="A93" s="35"/>
      <c r="B93" s="36"/>
      <c r="C93" s="183" t="s">
        <v>318</v>
      </c>
      <c r="D93" s="183" t="s">
        <v>278</v>
      </c>
      <c r="E93" s="184" t="s">
        <v>1462</v>
      </c>
      <c r="F93" s="185" t="s">
        <v>1463</v>
      </c>
      <c r="G93" s="186" t="s">
        <v>289</v>
      </c>
      <c r="H93" s="187">
        <v>200</v>
      </c>
      <c r="I93" s="188"/>
      <c r="J93" s="189">
        <f>ROUND(I93*H93,2)</f>
        <v>0</v>
      </c>
      <c r="K93" s="190"/>
      <c r="L93" s="41"/>
      <c r="M93" s="191" t="s">
        <v>19</v>
      </c>
      <c r="N93" s="192" t="s">
        <v>41</v>
      </c>
      <c r="O93" s="81"/>
      <c r="P93" s="193">
        <f>O93*H93</f>
        <v>0</v>
      </c>
      <c r="Q93" s="193">
        <v>0</v>
      </c>
      <c r="R93" s="193">
        <f>Q93*H93</f>
        <v>0</v>
      </c>
      <c r="S93" s="193">
        <v>0</v>
      </c>
      <c r="T93" s="194">
        <f>S93*H93</f>
        <v>0</v>
      </c>
      <c r="U93" s="35"/>
      <c r="V93" s="35"/>
      <c r="W93" s="35"/>
      <c r="X93" s="35"/>
      <c r="Y93" s="35"/>
      <c r="Z93" s="35"/>
      <c r="AA93" s="35"/>
      <c r="AB93" s="35"/>
      <c r="AC93" s="35"/>
      <c r="AD93" s="35"/>
      <c r="AE93" s="35"/>
      <c r="AR93" s="195" t="s">
        <v>282</v>
      </c>
      <c r="AT93" s="195" t="s">
        <v>278</v>
      </c>
      <c r="AU93" s="195" t="s">
        <v>70</v>
      </c>
      <c r="AY93" s="14" t="s">
        <v>283</v>
      </c>
      <c r="BE93" s="196">
        <f>IF(N93="základní",J93,0)</f>
        <v>0</v>
      </c>
      <c r="BF93" s="196">
        <f>IF(N93="snížená",J93,0)</f>
        <v>0</v>
      </c>
      <c r="BG93" s="196">
        <f>IF(N93="zákl. přenesená",J93,0)</f>
        <v>0</v>
      </c>
      <c r="BH93" s="196">
        <f>IF(N93="sníž. přenesená",J93,0)</f>
        <v>0</v>
      </c>
      <c r="BI93" s="196">
        <f>IF(N93="nulová",J93,0)</f>
        <v>0</v>
      </c>
      <c r="BJ93" s="14" t="s">
        <v>77</v>
      </c>
      <c r="BK93" s="196">
        <f>ROUND(I93*H93,2)</f>
        <v>0</v>
      </c>
      <c r="BL93" s="14" t="s">
        <v>282</v>
      </c>
      <c r="BM93" s="195" t="s">
        <v>2083</v>
      </c>
    </row>
    <row r="94" s="2" customFormat="1">
      <c r="A94" s="35"/>
      <c r="B94" s="36"/>
      <c r="C94" s="37"/>
      <c r="D94" s="197" t="s">
        <v>285</v>
      </c>
      <c r="E94" s="37"/>
      <c r="F94" s="198" t="s">
        <v>1465</v>
      </c>
      <c r="G94" s="37"/>
      <c r="H94" s="37"/>
      <c r="I94" s="199"/>
      <c r="J94" s="37"/>
      <c r="K94" s="37"/>
      <c r="L94" s="41"/>
      <c r="M94" s="200"/>
      <c r="N94" s="201"/>
      <c r="O94" s="81"/>
      <c r="P94" s="81"/>
      <c r="Q94" s="81"/>
      <c r="R94" s="81"/>
      <c r="S94" s="81"/>
      <c r="T94" s="82"/>
      <c r="U94" s="35"/>
      <c r="V94" s="35"/>
      <c r="W94" s="35"/>
      <c r="X94" s="35"/>
      <c r="Y94" s="35"/>
      <c r="Z94" s="35"/>
      <c r="AA94" s="35"/>
      <c r="AB94" s="35"/>
      <c r="AC94" s="35"/>
      <c r="AD94" s="35"/>
      <c r="AE94" s="35"/>
      <c r="AT94" s="14" t="s">
        <v>285</v>
      </c>
      <c r="AU94" s="14" t="s">
        <v>70</v>
      </c>
    </row>
    <row r="95" s="11" customFormat="1">
      <c r="A95" s="11"/>
      <c r="B95" s="212"/>
      <c r="C95" s="213"/>
      <c r="D95" s="197" t="s">
        <v>292</v>
      </c>
      <c r="E95" s="214" t="s">
        <v>19</v>
      </c>
      <c r="F95" s="215" t="s">
        <v>2084</v>
      </c>
      <c r="G95" s="213"/>
      <c r="H95" s="216">
        <v>200</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77</v>
      </c>
      <c r="AY95" s="222" t="s">
        <v>283</v>
      </c>
    </row>
    <row r="96" s="2" customFormat="1" ht="14.4" customHeight="1">
      <c r="A96" s="35"/>
      <c r="B96" s="36"/>
      <c r="C96" s="183" t="s">
        <v>304</v>
      </c>
      <c r="D96" s="183" t="s">
        <v>278</v>
      </c>
      <c r="E96" s="184" t="s">
        <v>1467</v>
      </c>
      <c r="F96" s="185" t="s">
        <v>1468</v>
      </c>
      <c r="G96" s="186" t="s">
        <v>321</v>
      </c>
      <c r="H96" s="187">
        <v>2</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2085</v>
      </c>
    </row>
    <row r="97" s="2" customFormat="1">
      <c r="A97" s="35"/>
      <c r="B97" s="36"/>
      <c r="C97" s="37"/>
      <c r="D97" s="197" t="s">
        <v>285</v>
      </c>
      <c r="E97" s="37"/>
      <c r="F97" s="198" t="s">
        <v>1470</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329</v>
      </c>
      <c r="D98" s="183" t="s">
        <v>278</v>
      </c>
      <c r="E98" s="184" t="s">
        <v>2086</v>
      </c>
      <c r="F98" s="185" t="s">
        <v>2087</v>
      </c>
      <c r="G98" s="186" t="s">
        <v>1682</v>
      </c>
      <c r="H98" s="187">
        <v>75</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2088</v>
      </c>
    </row>
    <row r="99" s="2" customFormat="1">
      <c r="A99" s="35"/>
      <c r="B99" s="36"/>
      <c r="C99" s="37"/>
      <c r="D99" s="197" t="s">
        <v>285</v>
      </c>
      <c r="E99" s="37"/>
      <c r="F99" s="198" t="s">
        <v>2089</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244</v>
      </c>
      <c r="D100" s="183" t="s">
        <v>278</v>
      </c>
      <c r="E100" s="184" t="s">
        <v>1680</v>
      </c>
      <c r="F100" s="185" t="s">
        <v>1681</v>
      </c>
      <c r="G100" s="186" t="s">
        <v>1682</v>
      </c>
      <c r="H100" s="187">
        <v>225</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2090</v>
      </c>
    </row>
    <row r="101" s="2" customFormat="1">
      <c r="A101" s="35"/>
      <c r="B101" s="36"/>
      <c r="C101" s="37"/>
      <c r="D101" s="197" t="s">
        <v>285</v>
      </c>
      <c r="E101" s="37"/>
      <c r="F101" s="198" t="s">
        <v>1684</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1" customFormat="1">
      <c r="A102" s="11"/>
      <c r="B102" s="212"/>
      <c r="C102" s="213"/>
      <c r="D102" s="197" t="s">
        <v>292</v>
      </c>
      <c r="E102" s="214" t="s">
        <v>19</v>
      </c>
      <c r="F102" s="215" t="s">
        <v>2091</v>
      </c>
      <c r="G102" s="213"/>
      <c r="H102" s="216">
        <v>85</v>
      </c>
      <c r="I102" s="217"/>
      <c r="J102" s="213"/>
      <c r="K102" s="213"/>
      <c r="L102" s="218"/>
      <c r="M102" s="219"/>
      <c r="N102" s="220"/>
      <c r="O102" s="220"/>
      <c r="P102" s="220"/>
      <c r="Q102" s="220"/>
      <c r="R102" s="220"/>
      <c r="S102" s="220"/>
      <c r="T102" s="221"/>
      <c r="U102" s="11"/>
      <c r="V102" s="11"/>
      <c r="W102" s="11"/>
      <c r="X102" s="11"/>
      <c r="Y102" s="11"/>
      <c r="Z102" s="11"/>
      <c r="AA102" s="11"/>
      <c r="AB102" s="11"/>
      <c r="AC102" s="11"/>
      <c r="AD102" s="11"/>
      <c r="AE102" s="11"/>
      <c r="AT102" s="222" t="s">
        <v>292</v>
      </c>
      <c r="AU102" s="222" t="s">
        <v>70</v>
      </c>
      <c r="AV102" s="11" t="s">
        <v>79</v>
      </c>
      <c r="AW102" s="11" t="s">
        <v>31</v>
      </c>
      <c r="AX102" s="11" t="s">
        <v>70</v>
      </c>
      <c r="AY102" s="222" t="s">
        <v>283</v>
      </c>
    </row>
    <row r="103" s="11" customFormat="1">
      <c r="A103" s="11"/>
      <c r="B103" s="212"/>
      <c r="C103" s="213"/>
      <c r="D103" s="197" t="s">
        <v>292</v>
      </c>
      <c r="E103" s="214" t="s">
        <v>19</v>
      </c>
      <c r="F103" s="215" t="s">
        <v>2092</v>
      </c>
      <c r="G103" s="213"/>
      <c r="H103" s="216">
        <v>140</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70</v>
      </c>
      <c r="AY103" s="222" t="s">
        <v>283</v>
      </c>
    </row>
    <row r="104" s="12" customFormat="1">
      <c r="A104" s="12"/>
      <c r="B104" s="234"/>
      <c r="C104" s="235"/>
      <c r="D104" s="197" t="s">
        <v>292</v>
      </c>
      <c r="E104" s="236" t="s">
        <v>19</v>
      </c>
      <c r="F104" s="237" t="s">
        <v>317</v>
      </c>
      <c r="G104" s="235"/>
      <c r="H104" s="238">
        <v>225</v>
      </c>
      <c r="I104" s="239"/>
      <c r="J104" s="235"/>
      <c r="K104" s="235"/>
      <c r="L104" s="240"/>
      <c r="M104" s="241"/>
      <c r="N104" s="242"/>
      <c r="O104" s="242"/>
      <c r="P104" s="242"/>
      <c r="Q104" s="242"/>
      <c r="R104" s="242"/>
      <c r="S104" s="242"/>
      <c r="T104" s="243"/>
      <c r="U104" s="12"/>
      <c r="V104" s="12"/>
      <c r="W104" s="12"/>
      <c r="X104" s="12"/>
      <c r="Y104" s="12"/>
      <c r="Z104" s="12"/>
      <c r="AA104" s="12"/>
      <c r="AB104" s="12"/>
      <c r="AC104" s="12"/>
      <c r="AD104" s="12"/>
      <c r="AE104" s="12"/>
      <c r="AT104" s="244" t="s">
        <v>292</v>
      </c>
      <c r="AU104" s="244" t="s">
        <v>70</v>
      </c>
      <c r="AV104" s="12" t="s">
        <v>282</v>
      </c>
      <c r="AW104" s="12" t="s">
        <v>31</v>
      </c>
      <c r="AX104" s="12" t="s">
        <v>77</v>
      </c>
      <c r="AY104" s="244" t="s">
        <v>283</v>
      </c>
    </row>
    <row r="105" s="2" customFormat="1" ht="14.4" customHeight="1">
      <c r="A105" s="35"/>
      <c r="B105" s="36"/>
      <c r="C105" s="223" t="s">
        <v>247</v>
      </c>
      <c r="D105" s="223" t="s">
        <v>301</v>
      </c>
      <c r="E105" s="224" t="s">
        <v>1686</v>
      </c>
      <c r="F105" s="225" t="s">
        <v>1687</v>
      </c>
      <c r="G105" s="226" t="s">
        <v>343</v>
      </c>
      <c r="H105" s="227">
        <v>127.5</v>
      </c>
      <c r="I105" s="228"/>
      <c r="J105" s="229">
        <f>ROUND(I105*H105,2)</f>
        <v>0</v>
      </c>
      <c r="K105" s="230"/>
      <c r="L105" s="231"/>
      <c r="M105" s="232" t="s">
        <v>19</v>
      </c>
      <c r="N105" s="233" t="s">
        <v>41</v>
      </c>
      <c r="O105" s="81"/>
      <c r="P105" s="193">
        <f>O105*H105</f>
        <v>0</v>
      </c>
      <c r="Q105" s="193">
        <v>1</v>
      </c>
      <c r="R105" s="193">
        <f>Q105*H105</f>
        <v>127.5</v>
      </c>
      <c r="S105" s="193">
        <v>0</v>
      </c>
      <c r="T105" s="194">
        <f>S105*H105</f>
        <v>0</v>
      </c>
      <c r="U105" s="35"/>
      <c r="V105" s="35"/>
      <c r="W105" s="35"/>
      <c r="X105" s="35"/>
      <c r="Y105" s="35"/>
      <c r="Z105" s="35"/>
      <c r="AA105" s="35"/>
      <c r="AB105" s="35"/>
      <c r="AC105" s="35"/>
      <c r="AD105" s="35"/>
      <c r="AE105" s="35"/>
      <c r="AR105" s="195" t="s">
        <v>304</v>
      </c>
      <c r="AT105" s="195" t="s">
        <v>301</v>
      </c>
      <c r="AU105" s="195" t="s">
        <v>70</v>
      </c>
      <c r="AY105" s="14" t="s">
        <v>283</v>
      </c>
      <c r="BE105" s="196">
        <f>IF(N105="základní",J105,0)</f>
        <v>0</v>
      </c>
      <c r="BF105" s="196">
        <f>IF(N105="snížená",J105,0)</f>
        <v>0</v>
      </c>
      <c r="BG105" s="196">
        <f>IF(N105="zákl. přenesená",J105,0)</f>
        <v>0</v>
      </c>
      <c r="BH105" s="196">
        <f>IF(N105="sníž. přenesená",J105,0)</f>
        <v>0</v>
      </c>
      <c r="BI105" s="196">
        <f>IF(N105="nulová",J105,0)</f>
        <v>0</v>
      </c>
      <c r="BJ105" s="14" t="s">
        <v>77</v>
      </c>
      <c r="BK105" s="196">
        <f>ROUND(I105*H105,2)</f>
        <v>0</v>
      </c>
      <c r="BL105" s="14" t="s">
        <v>282</v>
      </c>
      <c r="BM105" s="195" t="s">
        <v>2093</v>
      </c>
    </row>
    <row r="106" s="2" customFormat="1">
      <c r="A106" s="35"/>
      <c r="B106" s="36"/>
      <c r="C106" s="37"/>
      <c r="D106" s="197" t="s">
        <v>285</v>
      </c>
      <c r="E106" s="37"/>
      <c r="F106" s="198" t="s">
        <v>1687</v>
      </c>
      <c r="G106" s="37"/>
      <c r="H106" s="37"/>
      <c r="I106" s="199"/>
      <c r="J106" s="37"/>
      <c r="K106" s="37"/>
      <c r="L106" s="41"/>
      <c r="M106" s="200"/>
      <c r="N106" s="201"/>
      <c r="O106" s="81"/>
      <c r="P106" s="81"/>
      <c r="Q106" s="81"/>
      <c r="R106" s="81"/>
      <c r="S106" s="81"/>
      <c r="T106" s="82"/>
      <c r="U106" s="35"/>
      <c r="V106" s="35"/>
      <c r="W106" s="35"/>
      <c r="X106" s="35"/>
      <c r="Y106" s="35"/>
      <c r="Z106" s="35"/>
      <c r="AA106" s="35"/>
      <c r="AB106" s="35"/>
      <c r="AC106" s="35"/>
      <c r="AD106" s="35"/>
      <c r="AE106" s="35"/>
      <c r="AT106" s="14" t="s">
        <v>285</v>
      </c>
      <c r="AU106" s="14" t="s">
        <v>70</v>
      </c>
    </row>
    <row r="107" s="11" customFormat="1">
      <c r="A107" s="11"/>
      <c r="B107" s="212"/>
      <c r="C107" s="213"/>
      <c r="D107" s="197" t="s">
        <v>292</v>
      </c>
      <c r="E107" s="214" t="s">
        <v>19</v>
      </c>
      <c r="F107" s="215" t="s">
        <v>2094</v>
      </c>
      <c r="G107" s="213"/>
      <c r="H107" s="216">
        <v>127.5</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77</v>
      </c>
      <c r="AY107" s="222" t="s">
        <v>283</v>
      </c>
    </row>
    <row r="108" s="2" customFormat="1" ht="14.4" customHeight="1">
      <c r="A108" s="35"/>
      <c r="B108" s="36"/>
      <c r="C108" s="223" t="s">
        <v>250</v>
      </c>
      <c r="D108" s="223" t="s">
        <v>301</v>
      </c>
      <c r="E108" s="224" t="s">
        <v>2095</v>
      </c>
      <c r="F108" s="225" t="s">
        <v>2096</v>
      </c>
      <c r="G108" s="226" t="s">
        <v>343</v>
      </c>
      <c r="H108" s="227">
        <v>210</v>
      </c>
      <c r="I108" s="228"/>
      <c r="J108" s="229">
        <f>ROUND(I108*H108,2)</f>
        <v>0</v>
      </c>
      <c r="K108" s="230"/>
      <c r="L108" s="231"/>
      <c r="M108" s="232" t="s">
        <v>19</v>
      </c>
      <c r="N108" s="233" t="s">
        <v>41</v>
      </c>
      <c r="O108" s="81"/>
      <c r="P108" s="193">
        <f>O108*H108</f>
        <v>0</v>
      </c>
      <c r="Q108" s="193">
        <v>1</v>
      </c>
      <c r="R108" s="193">
        <f>Q108*H108</f>
        <v>210</v>
      </c>
      <c r="S108" s="193">
        <v>0</v>
      </c>
      <c r="T108" s="194">
        <f>S108*H108</f>
        <v>0</v>
      </c>
      <c r="U108" s="35"/>
      <c r="V108" s="35"/>
      <c r="W108" s="35"/>
      <c r="X108" s="35"/>
      <c r="Y108" s="35"/>
      <c r="Z108" s="35"/>
      <c r="AA108" s="35"/>
      <c r="AB108" s="35"/>
      <c r="AC108" s="35"/>
      <c r="AD108" s="35"/>
      <c r="AE108" s="35"/>
      <c r="AR108" s="195" t="s">
        <v>304</v>
      </c>
      <c r="AT108" s="195" t="s">
        <v>301</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2097</v>
      </c>
    </row>
    <row r="109" s="2" customFormat="1">
      <c r="A109" s="35"/>
      <c r="B109" s="36"/>
      <c r="C109" s="37"/>
      <c r="D109" s="197" t="s">
        <v>285</v>
      </c>
      <c r="E109" s="37"/>
      <c r="F109" s="198" t="s">
        <v>2096</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2098</v>
      </c>
      <c r="G110" s="213"/>
      <c r="H110" s="216">
        <v>210</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77</v>
      </c>
      <c r="AY110" s="222" t="s">
        <v>283</v>
      </c>
    </row>
    <row r="111" s="2" customFormat="1" ht="14.4" customHeight="1">
      <c r="A111" s="35"/>
      <c r="B111" s="36"/>
      <c r="C111" s="183" t="s">
        <v>253</v>
      </c>
      <c r="D111" s="183" t="s">
        <v>278</v>
      </c>
      <c r="E111" s="184" t="s">
        <v>2099</v>
      </c>
      <c r="F111" s="185" t="s">
        <v>2100</v>
      </c>
      <c r="G111" s="186" t="s">
        <v>2101</v>
      </c>
      <c r="H111" s="187">
        <v>200</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2102</v>
      </c>
    </row>
    <row r="112" s="2" customFormat="1">
      <c r="A112" s="35"/>
      <c r="B112" s="36"/>
      <c r="C112" s="37"/>
      <c r="D112" s="197" t="s">
        <v>285</v>
      </c>
      <c r="E112" s="37"/>
      <c r="F112" s="198" t="s">
        <v>2103</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11" customFormat="1">
      <c r="A113" s="11"/>
      <c r="B113" s="212"/>
      <c r="C113" s="213"/>
      <c r="D113" s="197" t="s">
        <v>292</v>
      </c>
      <c r="E113" s="214" t="s">
        <v>19</v>
      </c>
      <c r="F113" s="215" t="s">
        <v>2084</v>
      </c>
      <c r="G113" s="213"/>
      <c r="H113" s="216">
        <v>200</v>
      </c>
      <c r="I113" s="217"/>
      <c r="J113" s="213"/>
      <c r="K113" s="213"/>
      <c r="L113" s="218"/>
      <c r="M113" s="219"/>
      <c r="N113" s="220"/>
      <c r="O113" s="220"/>
      <c r="P113" s="220"/>
      <c r="Q113" s="220"/>
      <c r="R113" s="220"/>
      <c r="S113" s="220"/>
      <c r="T113" s="221"/>
      <c r="U113" s="11"/>
      <c r="V113" s="11"/>
      <c r="W113" s="11"/>
      <c r="X113" s="11"/>
      <c r="Y113" s="11"/>
      <c r="Z113" s="11"/>
      <c r="AA113" s="11"/>
      <c r="AB113" s="11"/>
      <c r="AC113" s="11"/>
      <c r="AD113" s="11"/>
      <c r="AE113" s="11"/>
      <c r="AT113" s="222" t="s">
        <v>292</v>
      </c>
      <c r="AU113" s="222" t="s">
        <v>70</v>
      </c>
      <c r="AV113" s="11" t="s">
        <v>79</v>
      </c>
      <c r="AW113" s="11" t="s">
        <v>31</v>
      </c>
      <c r="AX113" s="11" t="s">
        <v>77</v>
      </c>
      <c r="AY113" s="222" t="s">
        <v>283</v>
      </c>
    </row>
    <row r="114" s="2" customFormat="1" ht="14.4" customHeight="1">
      <c r="A114" s="35"/>
      <c r="B114" s="36"/>
      <c r="C114" s="223" t="s">
        <v>354</v>
      </c>
      <c r="D114" s="223" t="s">
        <v>301</v>
      </c>
      <c r="E114" s="224" t="s">
        <v>2104</v>
      </c>
      <c r="F114" s="225" t="s">
        <v>2105</v>
      </c>
      <c r="G114" s="226" t="s">
        <v>343</v>
      </c>
      <c r="H114" s="227">
        <v>54</v>
      </c>
      <c r="I114" s="228"/>
      <c r="J114" s="229">
        <f>ROUND(I114*H114,2)</f>
        <v>0</v>
      </c>
      <c r="K114" s="230"/>
      <c r="L114" s="231"/>
      <c r="M114" s="232" t="s">
        <v>19</v>
      </c>
      <c r="N114" s="233" t="s">
        <v>41</v>
      </c>
      <c r="O114" s="81"/>
      <c r="P114" s="193">
        <f>O114*H114</f>
        <v>0</v>
      </c>
      <c r="Q114" s="193">
        <v>1</v>
      </c>
      <c r="R114" s="193">
        <f>Q114*H114</f>
        <v>54</v>
      </c>
      <c r="S114" s="193">
        <v>0</v>
      </c>
      <c r="T114" s="194">
        <f>S114*H114</f>
        <v>0</v>
      </c>
      <c r="U114" s="35"/>
      <c r="V114" s="35"/>
      <c r="W114" s="35"/>
      <c r="X114" s="35"/>
      <c r="Y114" s="35"/>
      <c r="Z114" s="35"/>
      <c r="AA114" s="35"/>
      <c r="AB114" s="35"/>
      <c r="AC114" s="35"/>
      <c r="AD114" s="35"/>
      <c r="AE114" s="35"/>
      <c r="AR114" s="195" t="s">
        <v>304</v>
      </c>
      <c r="AT114" s="195" t="s">
        <v>301</v>
      </c>
      <c r="AU114" s="195" t="s">
        <v>70</v>
      </c>
      <c r="AY114" s="14" t="s">
        <v>283</v>
      </c>
      <c r="BE114" s="196">
        <f>IF(N114="základní",J114,0)</f>
        <v>0</v>
      </c>
      <c r="BF114" s="196">
        <f>IF(N114="snížená",J114,0)</f>
        <v>0</v>
      </c>
      <c r="BG114" s="196">
        <f>IF(N114="zákl. přenesená",J114,0)</f>
        <v>0</v>
      </c>
      <c r="BH114" s="196">
        <f>IF(N114="sníž. přenesená",J114,0)</f>
        <v>0</v>
      </c>
      <c r="BI114" s="196">
        <f>IF(N114="nulová",J114,0)</f>
        <v>0</v>
      </c>
      <c r="BJ114" s="14" t="s">
        <v>77</v>
      </c>
      <c r="BK114" s="196">
        <f>ROUND(I114*H114,2)</f>
        <v>0</v>
      </c>
      <c r="BL114" s="14" t="s">
        <v>282</v>
      </c>
      <c r="BM114" s="195" t="s">
        <v>2106</v>
      </c>
    </row>
    <row r="115" s="2" customFormat="1">
      <c r="A115" s="35"/>
      <c r="B115" s="36"/>
      <c r="C115" s="37"/>
      <c r="D115" s="197" t="s">
        <v>285</v>
      </c>
      <c r="E115" s="37"/>
      <c r="F115" s="198" t="s">
        <v>2105</v>
      </c>
      <c r="G115" s="37"/>
      <c r="H115" s="37"/>
      <c r="I115" s="199"/>
      <c r="J115" s="37"/>
      <c r="K115" s="37"/>
      <c r="L115" s="41"/>
      <c r="M115" s="200"/>
      <c r="N115" s="201"/>
      <c r="O115" s="81"/>
      <c r="P115" s="81"/>
      <c r="Q115" s="81"/>
      <c r="R115" s="81"/>
      <c r="S115" s="81"/>
      <c r="T115" s="82"/>
      <c r="U115" s="35"/>
      <c r="V115" s="35"/>
      <c r="W115" s="35"/>
      <c r="X115" s="35"/>
      <c r="Y115" s="35"/>
      <c r="Z115" s="35"/>
      <c r="AA115" s="35"/>
      <c r="AB115" s="35"/>
      <c r="AC115" s="35"/>
      <c r="AD115" s="35"/>
      <c r="AE115" s="35"/>
      <c r="AT115" s="14" t="s">
        <v>285</v>
      </c>
      <c r="AU115" s="14" t="s">
        <v>70</v>
      </c>
    </row>
    <row r="116" s="11" customFormat="1">
      <c r="A116" s="11"/>
      <c r="B116" s="212"/>
      <c r="C116" s="213"/>
      <c r="D116" s="197" t="s">
        <v>292</v>
      </c>
      <c r="E116" s="214" t="s">
        <v>19</v>
      </c>
      <c r="F116" s="215" t="s">
        <v>2107</v>
      </c>
      <c r="G116" s="213"/>
      <c r="H116" s="216">
        <v>54</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77</v>
      </c>
      <c r="AY116" s="222" t="s">
        <v>283</v>
      </c>
    </row>
    <row r="117" s="2" customFormat="1" ht="14.4" customHeight="1">
      <c r="A117" s="35"/>
      <c r="B117" s="36"/>
      <c r="C117" s="183" t="s">
        <v>8</v>
      </c>
      <c r="D117" s="183" t="s">
        <v>278</v>
      </c>
      <c r="E117" s="184" t="s">
        <v>1800</v>
      </c>
      <c r="F117" s="185" t="s">
        <v>1801</v>
      </c>
      <c r="G117" s="186" t="s">
        <v>1676</v>
      </c>
      <c r="H117" s="187">
        <v>1.25</v>
      </c>
      <c r="I117" s="188"/>
      <c r="J117" s="189">
        <f>ROUND(I117*H117,2)</f>
        <v>0</v>
      </c>
      <c r="K117" s="190"/>
      <c r="L117" s="41"/>
      <c r="M117" s="191" t="s">
        <v>19</v>
      </c>
      <c r="N117" s="192" t="s">
        <v>41</v>
      </c>
      <c r="O117" s="81"/>
      <c r="P117" s="193">
        <f>O117*H117</f>
        <v>0</v>
      </c>
      <c r="Q117" s="193">
        <v>0</v>
      </c>
      <c r="R117" s="193">
        <f>Q117*H117</f>
        <v>0</v>
      </c>
      <c r="S117" s="193">
        <v>0</v>
      </c>
      <c r="T117" s="194">
        <f>S117*H117</f>
        <v>0</v>
      </c>
      <c r="U117" s="35"/>
      <c r="V117" s="35"/>
      <c r="W117" s="35"/>
      <c r="X117" s="35"/>
      <c r="Y117" s="35"/>
      <c r="Z117" s="35"/>
      <c r="AA117" s="35"/>
      <c r="AB117" s="35"/>
      <c r="AC117" s="35"/>
      <c r="AD117" s="35"/>
      <c r="AE117" s="35"/>
      <c r="AR117" s="195" t="s">
        <v>282</v>
      </c>
      <c r="AT117" s="195" t="s">
        <v>278</v>
      </c>
      <c r="AU117" s="195" t="s">
        <v>70</v>
      </c>
      <c r="AY117" s="14" t="s">
        <v>283</v>
      </c>
      <c r="BE117" s="196">
        <f>IF(N117="základní",J117,0)</f>
        <v>0</v>
      </c>
      <c r="BF117" s="196">
        <f>IF(N117="snížená",J117,0)</f>
        <v>0</v>
      </c>
      <c r="BG117" s="196">
        <f>IF(N117="zákl. přenesená",J117,0)</f>
        <v>0</v>
      </c>
      <c r="BH117" s="196">
        <f>IF(N117="sníž. přenesená",J117,0)</f>
        <v>0</v>
      </c>
      <c r="BI117" s="196">
        <f>IF(N117="nulová",J117,0)</f>
        <v>0</v>
      </c>
      <c r="BJ117" s="14" t="s">
        <v>77</v>
      </c>
      <c r="BK117" s="196">
        <f>ROUND(I117*H117,2)</f>
        <v>0</v>
      </c>
      <c r="BL117" s="14" t="s">
        <v>282</v>
      </c>
      <c r="BM117" s="195" t="s">
        <v>2108</v>
      </c>
    </row>
    <row r="118" s="2" customFormat="1">
      <c r="A118" s="35"/>
      <c r="B118" s="36"/>
      <c r="C118" s="37"/>
      <c r="D118" s="197" t="s">
        <v>285</v>
      </c>
      <c r="E118" s="37"/>
      <c r="F118" s="198" t="s">
        <v>1803</v>
      </c>
      <c r="G118" s="37"/>
      <c r="H118" s="37"/>
      <c r="I118" s="199"/>
      <c r="J118" s="37"/>
      <c r="K118" s="37"/>
      <c r="L118" s="41"/>
      <c r="M118" s="200"/>
      <c r="N118" s="201"/>
      <c r="O118" s="81"/>
      <c r="P118" s="81"/>
      <c r="Q118" s="81"/>
      <c r="R118" s="81"/>
      <c r="S118" s="81"/>
      <c r="T118" s="82"/>
      <c r="U118" s="35"/>
      <c r="V118" s="35"/>
      <c r="W118" s="35"/>
      <c r="X118" s="35"/>
      <c r="Y118" s="35"/>
      <c r="Z118" s="35"/>
      <c r="AA118" s="35"/>
      <c r="AB118" s="35"/>
      <c r="AC118" s="35"/>
      <c r="AD118" s="35"/>
      <c r="AE118" s="35"/>
      <c r="AT118" s="14" t="s">
        <v>285</v>
      </c>
      <c r="AU118" s="14" t="s">
        <v>70</v>
      </c>
    </row>
    <row r="119" s="11" customFormat="1">
      <c r="A119" s="11"/>
      <c r="B119" s="212"/>
      <c r="C119" s="213"/>
      <c r="D119" s="197" t="s">
        <v>292</v>
      </c>
      <c r="E119" s="214" t="s">
        <v>19</v>
      </c>
      <c r="F119" s="215" t="s">
        <v>2109</v>
      </c>
      <c r="G119" s="213"/>
      <c r="H119" s="216">
        <v>1.25</v>
      </c>
      <c r="I119" s="217"/>
      <c r="J119" s="213"/>
      <c r="K119" s="213"/>
      <c r="L119" s="218"/>
      <c r="M119" s="219"/>
      <c r="N119" s="220"/>
      <c r="O119" s="220"/>
      <c r="P119" s="220"/>
      <c r="Q119" s="220"/>
      <c r="R119" s="220"/>
      <c r="S119" s="220"/>
      <c r="T119" s="221"/>
      <c r="U119" s="11"/>
      <c r="V119" s="11"/>
      <c r="W119" s="11"/>
      <c r="X119" s="11"/>
      <c r="Y119" s="11"/>
      <c r="Z119" s="11"/>
      <c r="AA119" s="11"/>
      <c r="AB119" s="11"/>
      <c r="AC119" s="11"/>
      <c r="AD119" s="11"/>
      <c r="AE119" s="11"/>
      <c r="AT119" s="222" t="s">
        <v>292</v>
      </c>
      <c r="AU119" s="222" t="s">
        <v>70</v>
      </c>
      <c r="AV119" s="11" t="s">
        <v>79</v>
      </c>
      <c r="AW119" s="11" t="s">
        <v>31</v>
      </c>
      <c r="AX119" s="11" t="s">
        <v>77</v>
      </c>
      <c r="AY119" s="222" t="s">
        <v>283</v>
      </c>
    </row>
    <row r="120" s="2" customFormat="1" ht="24.15" customHeight="1">
      <c r="A120" s="35"/>
      <c r="B120" s="36"/>
      <c r="C120" s="183" t="s">
        <v>365</v>
      </c>
      <c r="D120" s="183" t="s">
        <v>278</v>
      </c>
      <c r="E120" s="184" t="s">
        <v>2110</v>
      </c>
      <c r="F120" s="185" t="s">
        <v>2111</v>
      </c>
      <c r="G120" s="186" t="s">
        <v>343</v>
      </c>
      <c r="H120" s="187">
        <v>391.5</v>
      </c>
      <c r="I120" s="188"/>
      <c r="J120" s="189">
        <f>ROUND(I120*H120,2)</f>
        <v>0</v>
      </c>
      <c r="K120" s="190"/>
      <c r="L120" s="41"/>
      <c r="M120" s="191" t="s">
        <v>19</v>
      </c>
      <c r="N120" s="192" t="s">
        <v>41</v>
      </c>
      <c r="O120" s="81"/>
      <c r="P120" s="193">
        <f>O120*H120</f>
        <v>0</v>
      </c>
      <c r="Q120" s="193">
        <v>0</v>
      </c>
      <c r="R120" s="193">
        <f>Q120*H120</f>
        <v>0</v>
      </c>
      <c r="S120" s="193">
        <v>0</v>
      </c>
      <c r="T120" s="194">
        <f>S120*H120</f>
        <v>0</v>
      </c>
      <c r="U120" s="35"/>
      <c r="V120" s="35"/>
      <c r="W120" s="35"/>
      <c r="X120" s="35"/>
      <c r="Y120" s="35"/>
      <c r="Z120" s="35"/>
      <c r="AA120" s="35"/>
      <c r="AB120" s="35"/>
      <c r="AC120" s="35"/>
      <c r="AD120" s="35"/>
      <c r="AE120" s="35"/>
      <c r="AR120" s="195" t="s">
        <v>282</v>
      </c>
      <c r="AT120" s="195" t="s">
        <v>278</v>
      </c>
      <c r="AU120" s="195" t="s">
        <v>70</v>
      </c>
      <c r="AY120" s="14" t="s">
        <v>283</v>
      </c>
      <c r="BE120" s="196">
        <f>IF(N120="základní",J120,0)</f>
        <v>0</v>
      </c>
      <c r="BF120" s="196">
        <f>IF(N120="snížená",J120,0)</f>
        <v>0</v>
      </c>
      <c r="BG120" s="196">
        <f>IF(N120="zákl. přenesená",J120,0)</f>
        <v>0</v>
      </c>
      <c r="BH120" s="196">
        <f>IF(N120="sníž. přenesená",J120,0)</f>
        <v>0</v>
      </c>
      <c r="BI120" s="196">
        <f>IF(N120="nulová",J120,0)</f>
        <v>0</v>
      </c>
      <c r="BJ120" s="14" t="s">
        <v>77</v>
      </c>
      <c r="BK120" s="196">
        <f>ROUND(I120*H120,2)</f>
        <v>0</v>
      </c>
      <c r="BL120" s="14" t="s">
        <v>282</v>
      </c>
      <c r="BM120" s="195" t="s">
        <v>2112</v>
      </c>
    </row>
    <row r="121" s="2" customFormat="1">
      <c r="A121" s="35"/>
      <c r="B121" s="36"/>
      <c r="C121" s="37"/>
      <c r="D121" s="197" t="s">
        <v>285</v>
      </c>
      <c r="E121" s="37"/>
      <c r="F121" s="198" t="s">
        <v>2113</v>
      </c>
      <c r="G121" s="37"/>
      <c r="H121" s="37"/>
      <c r="I121" s="199"/>
      <c r="J121" s="37"/>
      <c r="K121" s="37"/>
      <c r="L121" s="41"/>
      <c r="M121" s="200"/>
      <c r="N121" s="201"/>
      <c r="O121" s="81"/>
      <c r="P121" s="81"/>
      <c r="Q121" s="81"/>
      <c r="R121" s="81"/>
      <c r="S121" s="81"/>
      <c r="T121" s="82"/>
      <c r="U121" s="35"/>
      <c r="V121" s="35"/>
      <c r="W121" s="35"/>
      <c r="X121" s="35"/>
      <c r="Y121" s="35"/>
      <c r="Z121" s="35"/>
      <c r="AA121" s="35"/>
      <c r="AB121" s="35"/>
      <c r="AC121" s="35"/>
      <c r="AD121" s="35"/>
      <c r="AE121" s="35"/>
      <c r="AT121" s="14" t="s">
        <v>285</v>
      </c>
      <c r="AU121" s="14" t="s">
        <v>70</v>
      </c>
    </row>
    <row r="122" s="11" customFormat="1">
      <c r="A122" s="11"/>
      <c r="B122" s="212"/>
      <c r="C122" s="213"/>
      <c r="D122" s="197" t="s">
        <v>292</v>
      </c>
      <c r="E122" s="214" t="s">
        <v>19</v>
      </c>
      <c r="F122" s="215" t="s">
        <v>2114</v>
      </c>
      <c r="G122" s="213"/>
      <c r="H122" s="216">
        <v>337.5</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70</v>
      </c>
      <c r="AY122" s="222" t="s">
        <v>283</v>
      </c>
    </row>
    <row r="123" s="11" customFormat="1">
      <c r="A123" s="11"/>
      <c r="B123" s="212"/>
      <c r="C123" s="213"/>
      <c r="D123" s="197" t="s">
        <v>292</v>
      </c>
      <c r="E123" s="214" t="s">
        <v>19</v>
      </c>
      <c r="F123" s="215" t="s">
        <v>2115</v>
      </c>
      <c r="G123" s="213"/>
      <c r="H123" s="216">
        <v>54</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70</v>
      </c>
      <c r="AY123" s="222" t="s">
        <v>283</v>
      </c>
    </row>
    <row r="124" s="12" customFormat="1">
      <c r="A124" s="12"/>
      <c r="B124" s="234"/>
      <c r="C124" s="235"/>
      <c r="D124" s="197" t="s">
        <v>292</v>
      </c>
      <c r="E124" s="236" t="s">
        <v>19</v>
      </c>
      <c r="F124" s="237" t="s">
        <v>317</v>
      </c>
      <c r="G124" s="235"/>
      <c r="H124" s="238">
        <v>391.5</v>
      </c>
      <c r="I124" s="239"/>
      <c r="J124" s="235"/>
      <c r="K124" s="235"/>
      <c r="L124" s="240"/>
      <c r="M124" s="241"/>
      <c r="N124" s="242"/>
      <c r="O124" s="242"/>
      <c r="P124" s="242"/>
      <c r="Q124" s="242"/>
      <c r="R124" s="242"/>
      <c r="S124" s="242"/>
      <c r="T124" s="243"/>
      <c r="U124" s="12"/>
      <c r="V124" s="12"/>
      <c r="W124" s="12"/>
      <c r="X124" s="12"/>
      <c r="Y124" s="12"/>
      <c r="Z124" s="12"/>
      <c r="AA124" s="12"/>
      <c r="AB124" s="12"/>
      <c r="AC124" s="12"/>
      <c r="AD124" s="12"/>
      <c r="AE124" s="12"/>
      <c r="AT124" s="244" t="s">
        <v>292</v>
      </c>
      <c r="AU124" s="244" t="s">
        <v>70</v>
      </c>
      <c r="AV124" s="12" t="s">
        <v>282</v>
      </c>
      <c r="AW124" s="12" t="s">
        <v>31</v>
      </c>
      <c r="AX124" s="12" t="s">
        <v>77</v>
      </c>
      <c r="AY124" s="244" t="s">
        <v>283</v>
      </c>
    </row>
    <row r="125" s="2" customFormat="1" ht="14.4" customHeight="1">
      <c r="A125" s="35"/>
      <c r="B125" s="36"/>
      <c r="C125" s="183" t="s">
        <v>371</v>
      </c>
      <c r="D125" s="183" t="s">
        <v>278</v>
      </c>
      <c r="E125" s="184" t="s">
        <v>1093</v>
      </c>
      <c r="F125" s="185" t="s">
        <v>1094</v>
      </c>
      <c r="G125" s="186" t="s">
        <v>281</v>
      </c>
      <c r="H125" s="187">
        <v>3</v>
      </c>
      <c r="I125" s="188"/>
      <c r="J125" s="189">
        <f>ROUND(I125*H125,2)</f>
        <v>0</v>
      </c>
      <c r="K125" s="190"/>
      <c r="L125" s="41"/>
      <c r="M125" s="191" t="s">
        <v>19</v>
      </c>
      <c r="N125" s="192" t="s">
        <v>41</v>
      </c>
      <c r="O125" s="81"/>
      <c r="P125" s="193">
        <f>O125*H125</f>
        <v>0</v>
      </c>
      <c r="Q125" s="193">
        <v>0</v>
      </c>
      <c r="R125" s="193">
        <f>Q125*H125</f>
        <v>0</v>
      </c>
      <c r="S125" s="193">
        <v>0</v>
      </c>
      <c r="T125" s="194">
        <f>S125*H125</f>
        <v>0</v>
      </c>
      <c r="U125" s="35"/>
      <c r="V125" s="35"/>
      <c r="W125" s="35"/>
      <c r="X125" s="35"/>
      <c r="Y125" s="35"/>
      <c r="Z125" s="35"/>
      <c r="AA125" s="35"/>
      <c r="AB125" s="35"/>
      <c r="AC125" s="35"/>
      <c r="AD125" s="35"/>
      <c r="AE125" s="35"/>
      <c r="AR125" s="195" t="s">
        <v>1095</v>
      </c>
      <c r="AT125" s="195" t="s">
        <v>278</v>
      </c>
      <c r="AU125" s="195" t="s">
        <v>70</v>
      </c>
      <c r="AY125" s="14" t="s">
        <v>283</v>
      </c>
      <c r="BE125" s="196">
        <f>IF(N125="základní",J125,0)</f>
        <v>0</v>
      </c>
      <c r="BF125" s="196">
        <f>IF(N125="snížená",J125,0)</f>
        <v>0</v>
      </c>
      <c r="BG125" s="196">
        <f>IF(N125="zákl. přenesená",J125,0)</f>
        <v>0</v>
      </c>
      <c r="BH125" s="196">
        <f>IF(N125="sníž. přenesená",J125,0)</f>
        <v>0</v>
      </c>
      <c r="BI125" s="196">
        <f>IF(N125="nulová",J125,0)</f>
        <v>0</v>
      </c>
      <c r="BJ125" s="14" t="s">
        <v>77</v>
      </c>
      <c r="BK125" s="196">
        <f>ROUND(I125*H125,2)</f>
        <v>0</v>
      </c>
      <c r="BL125" s="14" t="s">
        <v>1095</v>
      </c>
      <c r="BM125" s="195" t="s">
        <v>2116</v>
      </c>
    </row>
    <row r="126" s="2" customFormat="1">
      <c r="A126" s="35"/>
      <c r="B126" s="36"/>
      <c r="C126" s="37"/>
      <c r="D126" s="197" t="s">
        <v>285</v>
      </c>
      <c r="E126" s="37"/>
      <c r="F126" s="198" t="s">
        <v>1097</v>
      </c>
      <c r="G126" s="37"/>
      <c r="H126" s="37"/>
      <c r="I126" s="199"/>
      <c r="J126" s="37"/>
      <c r="K126" s="37"/>
      <c r="L126" s="41"/>
      <c r="M126" s="200"/>
      <c r="N126" s="201"/>
      <c r="O126" s="81"/>
      <c r="P126" s="81"/>
      <c r="Q126" s="81"/>
      <c r="R126" s="81"/>
      <c r="S126" s="81"/>
      <c r="T126" s="82"/>
      <c r="U126" s="35"/>
      <c r="V126" s="35"/>
      <c r="W126" s="35"/>
      <c r="X126" s="35"/>
      <c r="Y126" s="35"/>
      <c r="Z126" s="35"/>
      <c r="AA126" s="35"/>
      <c r="AB126" s="35"/>
      <c r="AC126" s="35"/>
      <c r="AD126" s="35"/>
      <c r="AE126" s="35"/>
      <c r="AT126" s="14" t="s">
        <v>285</v>
      </c>
      <c r="AU126" s="14" t="s">
        <v>70</v>
      </c>
    </row>
    <row r="127" s="2" customFormat="1" ht="14.4" customHeight="1">
      <c r="A127" s="35"/>
      <c r="B127" s="36"/>
      <c r="C127" s="183" t="s">
        <v>419</v>
      </c>
      <c r="D127" s="183" t="s">
        <v>278</v>
      </c>
      <c r="E127" s="184" t="s">
        <v>1099</v>
      </c>
      <c r="F127" s="185" t="s">
        <v>1100</v>
      </c>
      <c r="G127" s="186" t="s">
        <v>281</v>
      </c>
      <c r="H127" s="187">
        <v>3</v>
      </c>
      <c r="I127" s="188"/>
      <c r="J127" s="189">
        <f>ROUND(I127*H127,2)</f>
        <v>0</v>
      </c>
      <c r="K127" s="190"/>
      <c r="L127" s="41"/>
      <c r="M127" s="191" t="s">
        <v>19</v>
      </c>
      <c r="N127" s="192" t="s">
        <v>41</v>
      </c>
      <c r="O127" s="81"/>
      <c r="P127" s="193">
        <f>O127*H127</f>
        <v>0</v>
      </c>
      <c r="Q127" s="193">
        <v>0</v>
      </c>
      <c r="R127" s="193">
        <f>Q127*H127</f>
        <v>0</v>
      </c>
      <c r="S127" s="193">
        <v>0</v>
      </c>
      <c r="T127" s="194">
        <f>S127*H127</f>
        <v>0</v>
      </c>
      <c r="U127" s="35"/>
      <c r="V127" s="35"/>
      <c r="W127" s="35"/>
      <c r="X127" s="35"/>
      <c r="Y127" s="35"/>
      <c r="Z127" s="35"/>
      <c r="AA127" s="35"/>
      <c r="AB127" s="35"/>
      <c r="AC127" s="35"/>
      <c r="AD127" s="35"/>
      <c r="AE127" s="35"/>
      <c r="AR127" s="195" t="s">
        <v>1095</v>
      </c>
      <c r="AT127" s="195" t="s">
        <v>278</v>
      </c>
      <c r="AU127" s="195" t="s">
        <v>70</v>
      </c>
      <c r="AY127" s="14" t="s">
        <v>283</v>
      </c>
      <c r="BE127" s="196">
        <f>IF(N127="základní",J127,0)</f>
        <v>0</v>
      </c>
      <c r="BF127" s="196">
        <f>IF(N127="snížená",J127,0)</f>
        <v>0</v>
      </c>
      <c r="BG127" s="196">
        <f>IF(N127="zákl. přenesená",J127,0)</f>
        <v>0</v>
      </c>
      <c r="BH127" s="196">
        <f>IF(N127="sníž. přenesená",J127,0)</f>
        <v>0</v>
      </c>
      <c r="BI127" s="196">
        <f>IF(N127="nulová",J127,0)</f>
        <v>0</v>
      </c>
      <c r="BJ127" s="14" t="s">
        <v>77</v>
      </c>
      <c r="BK127" s="196">
        <f>ROUND(I127*H127,2)</f>
        <v>0</v>
      </c>
      <c r="BL127" s="14" t="s">
        <v>1095</v>
      </c>
      <c r="BM127" s="195" t="s">
        <v>2117</v>
      </c>
    </row>
    <row r="128" s="2" customFormat="1">
      <c r="A128" s="35"/>
      <c r="B128" s="36"/>
      <c r="C128" s="37"/>
      <c r="D128" s="197" t="s">
        <v>285</v>
      </c>
      <c r="E128" s="37"/>
      <c r="F128" s="198" t="s">
        <v>1100</v>
      </c>
      <c r="G128" s="37"/>
      <c r="H128" s="37"/>
      <c r="I128" s="199"/>
      <c r="J128" s="37"/>
      <c r="K128" s="37"/>
      <c r="L128" s="41"/>
      <c r="M128" s="200"/>
      <c r="N128" s="201"/>
      <c r="O128" s="81"/>
      <c r="P128" s="81"/>
      <c r="Q128" s="81"/>
      <c r="R128" s="81"/>
      <c r="S128" s="81"/>
      <c r="T128" s="82"/>
      <c r="U128" s="35"/>
      <c r="V128" s="35"/>
      <c r="W128" s="35"/>
      <c r="X128" s="35"/>
      <c r="Y128" s="35"/>
      <c r="Z128" s="35"/>
      <c r="AA128" s="35"/>
      <c r="AB128" s="35"/>
      <c r="AC128" s="35"/>
      <c r="AD128" s="35"/>
      <c r="AE128" s="35"/>
      <c r="AT128" s="14" t="s">
        <v>285</v>
      </c>
      <c r="AU128" s="14" t="s">
        <v>70</v>
      </c>
    </row>
    <row r="129" s="2" customFormat="1" ht="14.4" customHeight="1">
      <c r="A129" s="35"/>
      <c r="B129" s="36"/>
      <c r="C129" s="183" t="s">
        <v>428</v>
      </c>
      <c r="D129" s="183" t="s">
        <v>278</v>
      </c>
      <c r="E129" s="184" t="s">
        <v>2118</v>
      </c>
      <c r="F129" s="185" t="s">
        <v>2119</v>
      </c>
      <c r="G129" s="186" t="s">
        <v>281</v>
      </c>
      <c r="H129" s="187">
        <v>1</v>
      </c>
      <c r="I129" s="188"/>
      <c r="J129" s="189">
        <f>ROUND(I129*H129,2)</f>
        <v>0</v>
      </c>
      <c r="K129" s="190"/>
      <c r="L129" s="41"/>
      <c r="M129" s="191" t="s">
        <v>19</v>
      </c>
      <c r="N129" s="192" t="s">
        <v>41</v>
      </c>
      <c r="O129" s="81"/>
      <c r="P129" s="193">
        <f>O129*H129</f>
        <v>0</v>
      </c>
      <c r="Q129" s="193">
        <v>0</v>
      </c>
      <c r="R129" s="193">
        <f>Q129*H129</f>
        <v>0</v>
      </c>
      <c r="S129" s="193">
        <v>0</v>
      </c>
      <c r="T129" s="194">
        <f>S129*H129</f>
        <v>0</v>
      </c>
      <c r="U129" s="35"/>
      <c r="V129" s="35"/>
      <c r="W129" s="35"/>
      <c r="X129" s="35"/>
      <c r="Y129" s="35"/>
      <c r="Z129" s="35"/>
      <c r="AA129" s="35"/>
      <c r="AB129" s="35"/>
      <c r="AC129" s="35"/>
      <c r="AD129" s="35"/>
      <c r="AE129" s="35"/>
      <c r="AR129" s="195" t="s">
        <v>1095</v>
      </c>
      <c r="AT129" s="195" t="s">
        <v>278</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1095</v>
      </c>
      <c r="BM129" s="195" t="s">
        <v>2120</v>
      </c>
    </row>
    <row r="130" s="2" customFormat="1">
      <c r="A130" s="35"/>
      <c r="B130" s="36"/>
      <c r="C130" s="37"/>
      <c r="D130" s="197" t="s">
        <v>285</v>
      </c>
      <c r="E130" s="37"/>
      <c r="F130" s="198" t="s">
        <v>2119</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2" customFormat="1" ht="14.4" customHeight="1">
      <c r="A131" s="35"/>
      <c r="B131" s="36"/>
      <c r="C131" s="183" t="s">
        <v>435</v>
      </c>
      <c r="D131" s="183" t="s">
        <v>278</v>
      </c>
      <c r="E131" s="184" t="s">
        <v>2121</v>
      </c>
      <c r="F131" s="185" t="s">
        <v>2122</v>
      </c>
      <c r="G131" s="186" t="s">
        <v>281</v>
      </c>
      <c r="H131" s="187">
        <v>1</v>
      </c>
      <c r="I131" s="188"/>
      <c r="J131" s="189">
        <f>ROUND(I131*H131,2)</f>
        <v>0</v>
      </c>
      <c r="K131" s="190"/>
      <c r="L131" s="41"/>
      <c r="M131" s="191" t="s">
        <v>19</v>
      </c>
      <c r="N131" s="192" t="s">
        <v>41</v>
      </c>
      <c r="O131" s="81"/>
      <c r="P131" s="193">
        <f>O131*H131</f>
        <v>0</v>
      </c>
      <c r="Q131" s="193">
        <v>0</v>
      </c>
      <c r="R131" s="193">
        <f>Q131*H131</f>
        <v>0</v>
      </c>
      <c r="S131" s="193">
        <v>0</v>
      </c>
      <c r="T131" s="194">
        <f>S131*H131</f>
        <v>0</v>
      </c>
      <c r="U131" s="35"/>
      <c r="V131" s="35"/>
      <c r="W131" s="35"/>
      <c r="X131" s="35"/>
      <c r="Y131" s="35"/>
      <c r="Z131" s="35"/>
      <c r="AA131" s="35"/>
      <c r="AB131" s="35"/>
      <c r="AC131" s="35"/>
      <c r="AD131" s="35"/>
      <c r="AE131" s="35"/>
      <c r="AR131" s="195" t="s">
        <v>1095</v>
      </c>
      <c r="AT131" s="195" t="s">
        <v>278</v>
      </c>
      <c r="AU131" s="195" t="s">
        <v>70</v>
      </c>
      <c r="AY131" s="14" t="s">
        <v>283</v>
      </c>
      <c r="BE131" s="196">
        <f>IF(N131="základní",J131,0)</f>
        <v>0</v>
      </c>
      <c r="BF131" s="196">
        <f>IF(N131="snížená",J131,0)</f>
        <v>0</v>
      </c>
      <c r="BG131" s="196">
        <f>IF(N131="zákl. přenesená",J131,0)</f>
        <v>0</v>
      </c>
      <c r="BH131" s="196">
        <f>IF(N131="sníž. přenesená",J131,0)</f>
        <v>0</v>
      </c>
      <c r="BI131" s="196">
        <f>IF(N131="nulová",J131,0)</f>
        <v>0</v>
      </c>
      <c r="BJ131" s="14" t="s">
        <v>77</v>
      </c>
      <c r="BK131" s="196">
        <f>ROUND(I131*H131,2)</f>
        <v>0</v>
      </c>
      <c r="BL131" s="14" t="s">
        <v>1095</v>
      </c>
      <c r="BM131" s="195" t="s">
        <v>2123</v>
      </c>
    </row>
    <row r="132" s="2" customFormat="1">
      <c r="A132" s="35"/>
      <c r="B132" s="36"/>
      <c r="C132" s="37"/>
      <c r="D132" s="197" t="s">
        <v>285</v>
      </c>
      <c r="E132" s="37"/>
      <c r="F132" s="198" t="s">
        <v>2124</v>
      </c>
      <c r="G132" s="37"/>
      <c r="H132" s="37"/>
      <c r="I132" s="199"/>
      <c r="J132" s="37"/>
      <c r="K132" s="37"/>
      <c r="L132" s="41"/>
      <c r="M132" s="200"/>
      <c r="N132" s="201"/>
      <c r="O132" s="81"/>
      <c r="P132" s="81"/>
      <c r="Q132" s="81"/>
      <c r="R132" s="81"/>
      <c r="S132" s="81"/>
      <c r="T132" s="82"/>
      <c r="U132" s="35"/>
      <c r="V132" s="35"/>
      <c r="W132" s="35"/>
      <c r="X132" s="35"/>
      <c r="Y132" s="35"/>
      <c r="Z132" s="35"/>
      <c r="AA132" s="35"/>
      <c r="AB132" s="35"/>
      <c r="AC132" s="35"/>
      <c r="AD132" s="35"/>
      <c r="AE132" s="35"/>
      <c r="AT132" s="14" t="s">
        <v>285</v>
      </c>
      <c r="AU132" s="14" t="s">
        <v>70</v>
      </c>
    </row>
    <row r="133" s="2" customFormat="1" ht="14.4" customHeight="1">
      <c r="A133" s="35"/>
      <c r="B133" s="36"/>
      <c r="C133" s="183" t="s">
        <v>7</v>
      </c>
      <c r="D133" s="183" t="s">
        <v>278</v>
      </c>
      <c r="E133" s="184" t="s">
        <v>2125</v>
      </c>
      <c r="F133" s="185" t="s">
        <v>2126</v>
      </c>
      <c r="G133" s="186" t="s">
        <v>281</v>
      </c>
      <c r="H133" s="187">
        <v>4</v>
      </c>
      <c r="I133" s="188"/>
      <c r="J133" s="189">
        <f>ROUND(I133*H133,2)</f>
        <v>0</v>
      </c>
      <c r="K133" s="190"/>
      <c r="L133" s="41"/>
      <c r="M133" s="191" t="s">
        <v>19</v>
      </c>
      <c r="N133" s="192" t="s">
        <v>41</v>
      </c>
      <c r="O133" s="81"/>
      <c r="P133" s="193">
        <f>O133*H133</f>
        <v>0</v>
      </c>
      <c r="Q133" s="193">
        <v>0</v>
      </c>
      <c r="R133" s="193">
        <f>Q133*H133</f>
        <v>0</v>
      </c>
      <c r="S133" s="193">
        <v>0</v>
      </c>
      <c r="T133" s="194">
        <f>S133*H133</f>
        <v>0</v>
      </c>
      <c r="U133" s="35"/>
      <c r="V133" s="35"/>
      <c r="W133" s="35"/>
      <c r="X133" s="35"/>
      <c r="Y133" s="35"/>
      <c r="Z133" s="35"/>
      <c r="AA133" s="35"/>
      <c r="AB133" s="35"/>
      <c r="AC133" s="35"/>
      <c r="AD133" s="35"/>
      <c r="AE133" s="35"/>
      <c r="AR133" s="195" t="s">
        <v>282</v>
      </c>
      <c r="AT133" s="195" t="s">
        <v>278</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2127</v>
      </c>
    </row>
    <row r="134" s="2" customFormat="1">
      <c r="A134" s="35"/>
      <c r="B134" s="36"/>
      <c r="C134" s="37"/>
      <c r="D134" s="197" t="s">
        <v>285</v>
      </c>
      <c r="E134" s="37"/>
      <c r="F134" s="198" t="s">
        <v>2128</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0" customFormat="1">
      <c r="A135" s="10"/>
      <c r="B135" s="202"/>
      <c r="C135" s="203"/>
      <c r="D135" s="197" t="s">
        <v>292</v>
      </c>
      <c r="E135" s="204" t="s">
        <v>19</v>
      </c>
      <c r="F135" s="205" t="s">
        <v>2129</v>
      </c>
      <c r="G135" s="203"/>
      <c r="H135" s="204" t="s">
        <v>19</v>
      </c>
      <c r="I135" s="206"/>
      <c r="J135" s="203"/>
      <c r="K135" s="203"/>
      <c r="L135" s="207"/>
      <c r="M135" s="208"/>
      <c r="N135" s="209"/>
      <c r="O135" s="209"/>
      <c r="P135" s="209"/>
      <c r="Q135" s="209"/>
      <c r="R135" s="209"/>
      <c r="S135" s="209"/>
      <c r="T135" s="210"/>
      <c r="U135" s="10"/>
      <c r="V135" s="10"/>
      <c r="W135" s="10"/>
      <c r="X135" s="10"/>
      <c r="Y135" s="10"/>
      <c r="Z135" s="10"/>
      <c r="AA135" s="10"/>
      <c r="AB135" s="10"/>
      <c r="AC135" s="10"/>
      <c r="AD135" s="10"/>
      <c r="AE135" s="10"/>
      <c r="AT135" s="211" t="s">
        <v>292</v>
      </c>
      <c r="AU135" s="211" t="s">
        <v>70</v>
      </c>
      <c r="AV135" s="10" t="s">
        <v>77</v>
      </c>
      <c r="AW135" s="10" t="s">
        <v>31</v>
      </c>
      <c r="AX135" s="10" t="s">
        <v>70</v>
      </c>
      <c r="AY135" s="211" t="s">
        <v>283</v>
      </c>
    </row>
    <row r="136" s="11" customFormat="1">
      <c r="A136" s="11"/>
      <c r="B136" s="212"/>
      <c r="C136" s="213"/>
      <c r="D136" s="197" t="s">
        <v>292</v>
      </c>
      <c r="E136" s="214" t="s">
        <v>19</v>
      </c>
      <c r="F136" s="215" t="s">
        <v>282</v>
      </c>
      <c r="G136" s="213"/>
      <c r="H136" s="216">
        <v>4</v>
      </c>
      <c r="I136" s="217"/>
      <c r="J136" s="213"/>
      <c r="K136" s="213"/>
      <c r="L136" s="218"/>
      <c r="M136" s="219"/>
      <c r="N136" s="220"/>
      <c r="O136" s="220"/>
      <c r="P136" s="220"/>
      <c r="Q136" s="220"/>
      <c r="R136" s="220"/>
      <c r="S136" s="220"/>
      <c r="T136" s="221"/>
      <c r="U136" s="11"/>
      <c r="V136" s="11"/>
      <c r="W136" s="11"/>
      <c r="X136" s="11"/>
      <c r="Y136" s="11"/>
      <c r="Z136" s="11"/>
      <c r="AA136" s="11"/>
      <c r="AB136" s="11"/>
      <c r="AC136" s="11"/>
      <c r="AD136" s="11"/>
      <c r="AE136" s="11"/>
      <c r="AT136" s="222" t="s">
        <v>292</v>
      </c>
      <c r="AU136" s="222" t="s">
        <v>70</v>
      </c>
      <c r="AV136" s="11" t="s">
        <v>79</v>
      </c>
      <c r="AW136" s="11" t="s">
        <v>31</v>
      </c>
      <c r="AX136" s="11" t="s">
        <v>77</v>
      </c>
      <c r="AY136" s="222" t="s">
        <v>283</v>
      </c>
    </row>
    <row r="137" s="2" customFormat="1" ht="14.4" customHeight="1">
      <c r="A137" s="35"/>
      <c r="B137" s="36"/>
      <c r="C137" s="183" t="s">
        <v>620</v>
      </c>
      <c r="D137" s="183" t="s">
        <v>278</v>
      </c>
      <c r="E137" s="184" t="s">
        <v>420</v>
      </c>
      <c r="F137" s="185" t="s">
        <v>421</v>
      </c>
      <c r="G137" s="186" t="s">
        <v>343</v>
      </c>
      <c r="H137" s="187">
        <v>22.244</v>
      </c>
      <c r="I137" s="188"/>
      <c r="J137" s="189">
        <f>ROUND(I137*H137,2)</f>
        <v>0</v>
      </c>
      <c r="K137" s="190"/>
      <c r="L137" s="41"/>
      <c r="M137" s="191" t="s">
        <v>19</v>
      </c>
      <c r="N137" s="192" t="s">
        <v>41</v>
      </c>
      <c r="O137" s="81"/>
      <c r="P137" s="193">
        <f>O137*H137</f>
        <v>0</v>
      </c>
      <c r="Q137" s="193">
        <v>0</v>
      </c>
      <c r="R137" s="193">
        <f>Q137*H137</f>
        <v>0</v>
      </c>
      <c r="S137" s="193">
        <v>0</v>
      </c>
      <c r="T137" s="194">
        <f>S137*H137</f>
        <v>0</v>
      </c>
      <c r="U137" s="35"/>
      <c r="V137" s="35"/>
      <c r="W137" s="35"/>
      <c r="X137" s="35"/>
      <c r="Y137" s="35"/>
      <c r="Z137" s="35"/>
      <c r="AA137" s="35"/>
      <c r="AB137" s="35"/>
      <c r="AC137" s="35"/>
      <c r="AD137" s="35"/>
      <c r="AE137" s="35"/>
      <c r="AR137" s="195" t="s">
        <v>282</v>
      </c>
      <c r="AT137" s="195" t="s">
        <v>278</v>
      </c>
      <c r="AU137" s="195" t="s">
        <v>70</v>
      </c>
      <c r="AY137" s="14" t="s">
        <v>283</v>
      </c>
      <c r="BE137" s="196">
        <f>IF(N137="základní",J137,0)</f>
        <v>0</v>
      </c>
      <c r="BF137" s="196">
        <f>IF(N137="snížená",J137,0)</f>
        <v>0</v>
      </c>
      <c r="BG137" s="196">
        <f>IF(N137="zákl. přenesená",J137,0)</f>
        <v>0</v>
      </c>
      <c r="BH137" s="196">
        <f>IF(N137="sníž. přenesená",J137,0)</f>
        <v>0</v>
      </c>
      <c r="BI137" s="196">
        <f>IF(N137="nulová",J137,0)</f>
        <v>0</v>
      </c>
      <c r="BJ137" s="14" t="s">
        <v>77</v>
      </c>
      <c r="BK137" s="196">
        <f>ROUND(I137*H137,2)</f>
        <v>0</v>
      </c>
      <c r="BL137" s="14" t="s">
        <v>282</v>
      </c>
      <c r="BM137" s="195" t="s">
        <v>2130</v>
      </c>
    </row>
    <row r="138" s="2" customFormat="1">
      <c r="A138" s="35"/>
      <c r="B138" s="36"/>
      <c r="C138" s="37"/>
      <c r="D138" s="197" t="s">
        <v>285</v>
      </c>
      <c r="E138" s="37"/>
      <c r="F138" s="198" t="s">
        <v>423</v>
      </c>
      <c r="G138" s="37"/>
      <c r="H138" s="37"/>
      <c r="I138" s="199"/>
      <c r="J138" s="37"/>
      <c r="K138" s="37"/>
      <c r="L138" s="41"/>
      <c r="M138" s="200"/>
      <c r="N138" s="201"/>
      <c r="O138" s="81"/>
      <c r="P138" s="81"/>
      <c r="Q138" s="81"/>
      <c r="R138" s="81"/>
      <c r="S138" s="81"/>
      <c r="T138" s="82"/>
      <c r="U138" s="35"/>
      <c r="V138" s="35"/>
      <c r="W138" s="35"/>
      <c r="X138" s="35"/>
      <c r="Y138" s="35"/>
      <c r="Z138" s="35"/>
      <c r="AA138" s="35"/>
      <c r="AB138" s="35"/>
      <c r="AC138" s="35"/>
      <c r="AD138" s="35"/>
      <c r="AE138" s="35"/>
      <c r="AT138" s="14" t="s">
        <v>285</v>
      </c>
      <c r="AU138" s="14" t="s">
        <v>70</v>
      </c>
    </row>
    <row r="139" s="10" customFormat="1">
      <c r="A139" s="10"/>
      <c r="B139" s="202"/>
      <c r="C139" s="203"/>
      <c r="D139" s="197" t="s">
        <v>292</v>
      </c>
      <c r="E139" s="204" t="s">
        <v>19</v>
      </c>
      <c r="F139" s="205" t="s">
        <v>426</v>
      </c>
      <c r="G139" s="203"/>
      <c r="H139" s="204" t="s">
        <v>19</v>
      </c>
      <c r="I139" s="206"/>
      <c r="J139" s="203"/>
      <c r="K139" s="203"/>
      <c r="L139" s="207"/>
      <c r="M139" s="208"/>
      <c r="N139" s="209"/>
      <c r="O139" s="209"/>
      <c r="P139" s="209"/>
      <c r="Q139" s="209"/>
      <c r="R139" s="209"/>
      <c r="S139" s="209"/>
      <c r="T139" s="210"/>
      <c r="U139" s="10"/>
      <c r="V139" s="10"/>
      <c r="W139" s="10"/>
      <c r="X139" s="10"/>
      <c r="Y139" s="10"/>
      <c r="Z139" s="10"/>
      <c r="AA139" s="10"/>
      <c r="AB139" s="10"/>
      <c r="AC139" s="10"/>
      <c r="AD139" s="10"/>
      <c r="AE139" s="10"/>
      <c r="AT139" s="211" t="s">
        <v>292</v>
      </c>
      <c r="AU139" s="211" t="s">
        <v>70</v>
      </c>
      <c r="AV139" s="10" t="s">
        <v>77</v>
      </c>
      <c r="AW139" s="10" t="s">
        <v>31</v>
      </c>
      <c r="AX139" s="10" t="s">
        <v>70</v>
      </c>
      <c r="AY139" s="211" t="s">
        <v>283</v>
      </c>
    </row>
    <row r="140" s="10" customFormat="1">
      <c r="A140" s="10"/>
      <c r="B140" s="202"/>
      <c r="C140" s="203"/>
      <c r="D140" s="197" t="s">
        <v>292</v>
      </c>
      <c r="E140" s="204" t="s">
        <v>19</v>
      </c>
      <c r="F140" s="205" t="s">
        <v>2131</v>
      </c>
      <c r="G140" s="203"/>
      <c r="H140" s="204" t="s">
        <v>19</v>
      </c>
      <c r="I140" s="206"/>
      <c r="J140" s="203"/>
      <c r="K140" s="203"/>
      <c r="L140" s="207"/>
      <c r="M140" s="208"/>
      <c r="N140" s="209"/>
      <c r="O140" s="209"/>
      <c r="P140" s="209"/>
      <c r="Q140" s="209"/>
      <c r="R140" s="209"/>
      <c r="S140" s="209"/>
      <c r="T140" s="210"/>
      <c r="U140" s="10"/>
      <c r="V140" s="10"/>
      <c r="W140" s="10"/>
      <c r="X140" s="10"/>
      <c r="Y140" s="10"/>
      <c r="Z140" s="10"/>
      <c r="AA140" s="10"/>
      <c r="AB140" s="10"/>
      <c r="AC140" s="10"/>
      <c r="AD140" s="10"/>
      <c r="AE140" s="10"/>
      <c r="AT140" s="211" t="s">
        <v>292</v>
      </c>
      <c r="AU140" s="211" t="s">
        <v>70</v>
      </c>
      <c r="AV140" s="10" t="s">
        <v>77</v>
      </c>
      <c r="AW140" s="10" t="s">
        <v>31</v>
      </c>
      <c r="AX140" s="10" t="s">
        <v>70</v>
      </c>
      <c r="AY140" s="211" t="s">
        <v>283</v>
      </c>
    </row>
    <row r="141" s="11" customFormat="1">
      <c r="A141" s="11"/>
      <c r="B141" s="212"/>
      <c r="C141" s="213"/>
      <c r="D141" s="197" t="s">
        <v>292</v>
      </c>
      <c r="E141" s="214" t="s">
        <v>19</v>
      </c>
      <c r="F141" s="215" t="s">
        <v>2132</v>
      </c>
      <c r="G141" s="213"/>
      <c r="H141" s="216">
        <v>22.244</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77</v>
      </c>
      <c r="AY141" s="222" t="s">
        <v>283</v>
      </c>
    </row>
    <row r="142" s="2" customFormat="1" ht="37.8" customHeight="1">
      <c r="A142" s="35"/>
      <c r="B142" s="36"/>
      <c r="C142" s="183" t="s">
        <v>625</v>
      </c>
      <c r="D142" s="183" t="s">
        <v>278</v>
      </c>
      <c r="E142" s="184" t="s">
        <v>1817</v>
      </c>
      <c r="F142" s="185" t="s">
        <v>1818</v>
      </c>
      <c r="G142" s="186" t="s">
        <v>343</v>
      </c>
      <c r="H142" s="187">
        <v>11.122</v>
      </c>
      <c r="I142" s="188"/>
      <c r="J142" s="189">
        <f>ROUND(I142*H142,2)</f>
        <v>0</v>
      </c>
      <c r="K142" s="190"/>
      <c r="L142" s="41"/>
      <c r="M142" s="191" t="s">
        <v>19</v>
      </c>
      <c r="N142" s="192" t="s">
        <v>41</v>
      </c>
      <c r="O142" s="81"/>
      <c r="P142" s="193">
        <f>O142*H142</f>
        <v>0</v>
      </c>
      <c r="Q142" s="193">
        <v>0</v>
      </c>
      <c r="R142" s="193">
        <f>Q142*H142</f>
        <v>0</v>
      </c>
      <c r="S142" s="193">
        <v>0</v>
      </c>
      <c r="T142" s="194">
        <f>S142*H142</f>
        <v>0</v>
      </c>
      <c r="U142" s="35"/>
      <c r="V142" s="35"/>
      <c r="W142" s="35"/>
      <c r="X142" s="35"/>
      <c r="Y142" s="35"/>
      <c r="Z142" s="35"/>
      <c r="AA142" s="35"/>
      <c r="AB142" s="35"/>
      <c r="AC142" s="35"/>
      <c r="AD142" s="35"/>
      <c r="AE142" s="35"/>
      <c r="AR142" s="195" t="s">
        <v>282</v>
      </c>
      <c r="AT142" s="195" t="s">
        <v>278</v>
      </c>
      <c r="AU142" s="195" t="s">
        <v>70</v>
      </c>
      <c r="AY142" s="14" t="s">
        <v>283</v>
      </c>
      <c r="BE142" s="196">
        <f>IF(N142="základní",J142,0)</f>
        <v>0</v>
      </c>
      <c r="BF142" s="196">
        <f>IF(N142="snížená",J142,0)</f>
        <v>0</v>
      </c>
      <c r="BG142" s="196">
        <f>IF(N142="zákl. přenesená",J142,0)</f>
        <v>0</v>
      </c>
      <c r="BH142" s="196">
        <f>IF(N142="sníž. přenesená",J142,0)</f>
        <v>0</v>
      </c>
      <c r="BI142" s="196">
        <f>IF(N142="nulová",J142,0)</f>
        <v>0</v>
      </c>
      <c r="BJ142" s="14" t="s">
        <v>77</v>
      </c>
      <c r="BK142" s="196">
        <f>ROUND(I142*H142,2)</f>
        <v>0</v>
      </c>
      <c r="BL142" s="14" t="s">
        <v>282</v>
      </c>
      <c r="BM142" s="195" t="s">
        <v>2133</v>
      </c>
    </row>
    <row r="143" s="2" customFormat="1">
      <c r="A143" s="35"/>
      <c r="B143" s="36"/>
      <c r="C143" s="37"/>
      <c r="D143" s="197" t="s">
        <v>285</v>
      </c>
      <c r="E143" s="37"/>
      <c r="F143" s="198" t="s">
        <v>1820</v>
      </c>
      <c r="G143" s="37"/>
      <c r="H143" s="37"/>
      <c r="I143" s="199"/>
      <c r="J143" s="37"/>
      <c r="K143" s="37"/>
      <c r="L143" s="41"/>
      <c r="M143" s="200"/>
      <c r="N143" s="201"/>
      <c r="O143" s="81"/>
      <c r="P143" s="81"/>
      <c r="Q143" s="81"/>
      <c r="R143" s="81"/>
      <c r="S143" s="81"/>
      <c r="T143" s="82"/>
      <c r="U143" s="35"/>
      <c r="V143" s="35"/>
      <c r="W143" s="35"/>
      <c r="X143" s="35"/>
      <c r="Y143" s="35"/>
      <c r="Z143" s="35"/>
      <c r="AA143" s="35"/>
      <c r="AB143" s="35"/>
      <c r="AC143" s="35"/>
      <c r="AD143" s="35"/>
      <c r="AE143" s="35"/>
      <c r="AT143" s="14" t="s">
        <v>285</v>
      </c>
      <c r="AU143" s="14" t="s">
        <v>70</v>
      </c>
    </row>
    <row r="144" s="10" customFormat="1">
      <c r="A144" s="10"/>
      <c r="B144" s="202"/>
      <c r="C144" s="203"/>
      <c r="D144" s="197" t="s">
        <v>292</v>
      </c>
      <c r="E144" s="204" t="s">
        <v>19</v>
      </c>
      <c r="F144" s="205" t="s">
        <v>2134</v>
      </c>
      <c r="G144" s="203"/>
      <c r="H144" s="204" t="s">
        <v>19</v>
      </c>
      <c r="I144" s="206"/>
      <c r="J144" s="203"/>
      <c r="K144" s="203"/>
      <c r="L144" s="207"/>
      <c r="M144" s="208"/>
      <c r="N144" s="209"/>
      <c r="O144" s="209"/>
      <c r="P144" s="209"/>
      <c r="Q144" s="209"/>
      <c r="R144" s="209"/>
      <c r="S144" s="209"/>
      <c r="T144" s="210"/>
      <c r="U144" s="10"/>
      <c r="V144" s="10"/>
      <c r="W144" s="10"/>
      <c r="X144" s="10"/>
      <c r="Y144" s="10"/>
      <c r="Z144" s="10"/>
      <c r="AA144" s="10"/>
      <c r="AB144" s="10"/>
      <c r="AC144" s="10"/>
      <c r="AD144" s="10"/>
      <c r="AE144" s="10"/>
      <c r="AT144" s="211" t="s">
        <v>292</v>
      </c>
      <c r="AU144" s="211" t="s">
        <v>70</v>
      </c>
      <c r="AV144" s="10" t="s">
        <v>77</v>
      </c>
      <c r="AW144" s="10" t="s">
        <v>31</v>
      </c>
      <c r="AX144" s="10" t="s">
        <v>70</v>
      </c>
      <c r="AY144" s="211" t="s">
        <v>283</v>
      </c>
    </row>
    <row r="145" s="11" customFormat="1">
      <c r="A145" s="11"/>
      <c r="B145" s="212"/>
      <c r="C145" s="213"/>
      <c r="D145" s="197" t="s">
        <v>292</v>
      </c>
      <c r="E145" s="214" t="s">
        <v>19</v>
      </c>
      <c r="F145" s="215" t="s">
        <v>2135</v>
      </c>
      <c r="G145" s="213"/>
      <c r="H145" s="216">
        <v>11.122</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77</v>
      </c>
      <c r="AY145" s="222" t="s">
        <v>283</v>
      </c>
    </row>
    <row r="146" s="2" customFormat="1" ht="14.4" customHeight="1">
      <c r="A146" s="35"/>
      <c r="B146" s="36"/>
      <c r="C146" s="183" t="s">
        <v>630</v>
      </c>
      <c r="D146" s="183" t="s">
        <v>278</v>
      </c>
      <c r="E146" s="184" t="s">
        <v>341</v>
      </c>
      <c r="F146" s="185" t="s">
        <v>342</v>
      </c>
      <c r="G146" s="186" t="s">
        <v>343</v>
      </c>
      <c r="H146" s="187">
        <v>10.121</v>
      </c>
      <c r="I146" s="188"/>
      <c r="J146" s="189">
        <f>ROUND(I146*H146,2)</f>
        <v>0</v>
      </c>
      <c r="K146" s="190"/>
      <c r="L146" s="41"/>
      <c r="M146" s="191" t="s">
        <v>19</v>
      </c>
      <c r="N146" s="192" t="s">
        <v>41</v>
      </c>
      <c r="O146" s="81"/>
      <c r="P146" s="193">
        <f>O146*H146</f>
        <v>0</v>
      </c>
      <c r="Q146" s="193">
        <v>0</v>
      </c>
      <c r="R146" s="193">
        <f>Q146*H146</f>
        <v>0</v>
      </c>
      <c r="S146" s="193">
        <v>0</v>
      </c>
      <c r="T146" s="194">
        <f>S146*H146</f>
        <v>0</v>
      </c>
      <c r="U146" s="35"/>
      <c r="V146" s="35"/>
      <c r="W146" s="35"/>
      <c r="X146" s="35"/>
      <c r="Y146" s="35"/>
      <c r="Z146" s="35"/>
      <c r="AA146" s="35"/>
      <c r="AB146" s="35"/>
      <c r="AC146" s="35"/>
      <c r="AD146" s="35"/>
      <c r="AE146" s="35"/>
      <c r="AR146" s="195" t="s">
        <v>282</v>
      </c>
      <c r="AT146" s="195" t="s">
        <v>278</v>
      </c>
      <c r="AU146" s="195" t="s">
        <v>70</v>
      </c>
      <c r="AY146" s="14" t="s">
        <v>283</v>
      </c>
      <c r="BE146" s="196">
        <f>IF(N146="základní",J146,0)</f>
        <v>0</v>
      </c>
      <c r="BF146" s="196">
        <f>IF(N146="snížená",J146,0)</f>
        <v>0</v>
      </c>
      <c r="BG146" s="196">
        <f>IF(N146="zákl. přenesená",J146,0)</f>
        <v>0</v>
      </c>
      <c r="BH146" s="196">
        <f>IF(N146="sníž. přenesená",J146,0)</f>
        <v>0</v>
      </c>
      <c r="BI146" s="196">
        <f>IF(N146="nulová",J146,0)</f>
        <v>0</v>
      </c>
      <c r="BJ146" s="14" t="s">
        <v>77</v>
      </c>
      <c r="BK146" s="196">
        <f>ROUND(I146*H146,2)</f>
        <v>0</v>
      </c>
      <c r="BL146" s="14" t="s">
        <v>282</v>
      </c>
      <c r="BM146" s="195" t="s">
        <v>2136</v>
      </c>
    </row>
    <row r="147" s="2" customFormat="1">
      <c r="A147" s="35"/>
      <c r="B147" s="36"/>
      <c r="C147" s="37"/>
      <c r="D147" s="197" t="s">
        <v>285</v>
      </c>
      <c r="E147" s="37"/>
      <c r="F147" s="198" t="s">
        <v>345</v>
      </c>
      <c r="G147" s="37"/>
      <c r="H147" s="37"/>
      <c r="I147" s="199"/>
      <c r="J147" s="37"/>
      <c r="K147" s="37"/>
      <c r="L147" s="41"/>
      <c r="M147" s="200"/>
      <c r="N147" s="201"/>
      <c r="O147" s="81"/>
      <c r="P147" s="81"/>
      <c r="Q147" s="81"/>
      <c r="R147" s="81"/>
      <c r="S147" s="81"/>
      <c r="T147" s="82"/>
      <c r="U147" s="35"/>
      <c r="V147" s="35"/>
      <c r="W147" s="35"/>
      <c r="X147" s="35"/>
      <c r="Y147" s="35"/>
      <c r="Z147" s="35"/>
      <c r="AA147" s="35"/>
      <c r="AB147" s="35"/>
      <c r="AC147" s="35"/>
      <c r="AD147" s="35"/>
      <c r="AE147" s="35"/>
      <c r="AT147" s="14" t="s">
        <v>285</v>
      </c>
      <c r="AU147" s="14" t="s">
        <v>70</v>
      </c>
    </row>
    <row r="148" s="10" customFormat="1">
      <c r="A148" s="10"/>
      <c r="B148" s="202"/>
      <c r="C148" s="203"/>
      <c r="D148" s="197" t="s">
        <v>292</v>
      </c>
      <c r="E148" s="204" t="s">
        <v>19</v>
      </c>
      <c r="F148" s="205" t="s">
        <v>1899</v>
      </c>
      <c r="G148" s="203"/>
      <c r="H148" s="204" t="s">
        <v>19</v>
      </c>
      <c r="I148" s="206"/>
      <c r="J148" s="203"/>
      <c r="K148" s="203"/>
      <c r="L148" s="207"/>
      <c r="M148" s="208"/>
      <c r="N148" s="209"/>
      <c r="O148" s="209"/>
      <c r="P148" s="209"/>
      <c r="Q148" s="209"/>
      <c r="R148" s="209"/>
      <c r="S148" s="209"/>
      <c r="T148" s="210"/>
      <c r="U148" s="10"/>
      <c r="V148" s="10"/>
      <c r="W148" s="10"/>
      <c r="X148" s="10"/>
      <c r="Y148" s="10"/>
      <c r="Z148" s="10"/>
      <c r="AA148" s="10"/>
      <c r="AB148" s="10"/>
      <c r="AC148" s="10"/>
      <c r="AD148" s="10"/>
      <c r="AE148" s="10"/>
      <c r="AT148" s="211" t="s">
        <v>292</v>
      </c>
      <c r="AU148" s="211" t="s">
        <v>70</v>
      </c>
      <c r="AV148" s="10" t="s">
        <v>77</v>
      </c>
      <c r="AW148" s="10" t="s">
        <v>31</v>
      </c>
      <c r="AX148" s="10" t="s">
        <v>70</v>
      </c>
      <c r="AY148" s="211" t="s">
        <v>283</v>
      </c>
    </row>
    <row r="149" s="11" customFormat="1">
      <c r="A149" s="11"/>
      <c r="B149" s="212"/>
      <c r="C149" s="213"/>
      <c r="D149" s="197" t="s">
        <v>292</v>
      </c>
      <c r="E149" s="214" t="s">
        <v>19</v>
      </c>
      <c r="F149" s="215" t="s">
        <v>2137</v>
      </c>
      <c r="G149" s="213"/>
      <c r="H149" s="216">
        <v>9.3919999999999995</v>
      </c>
      <c r="I149" s="217"/>
      <c r="J149" s="213"/>
      <c r="K149" s="213"/>
      <c r="L149" s="218"/>
      <c r="M149" s="219"/>
      <c r="N149" s="220"/>
      <c r="O149" s="220"/>
      <c r="P149" s="220"/>
      <c r="Q149" s="220"/>
      <c r="R149" s="220"/>
      <c r="S149" s="220"/>
      <c r="T149" s="221"/>
      <c r="U149" s="11"/>
      <c r="V149" s="11"/>
      <c r="W149" s="11"/>
      <c r="X149" s="11"/>
      <c r="Y149" s="11"/>
      <c r="Z149" s="11"/>
      <c r="AA149" s="11"/>
      <c r="AB149" s="11"/>
      <c r="AC149" s="11"/>
      <c r="AD149" s="11"/>
      <c r="AE149" s="11"/>
      <c r="AT149" s="222" t="s">
        <v>292</v>
      </c>
      <c r="AU149" s="222" t="s">
        <v>70</v>
      </c>
      <c r="AV149" s="11" t="s">
        <v>79</v>
      </c>
      <c r="AW149" s="11" t="s">
        <v>31</v>
      </c>
      <c r="AX149" s="11" t="s">
        <v>70</v>
      </c>
      <c r="AY149" s="222" t="s">
        <v>283</v>
      </c>
    </row>
    <row r="150" s="10" customFormat="1">
      <c r="A150" s="10"/>
      <c r="B150" s="202"/>
      <c r="C150" s="203"/>
      <c r="D150" s="197" t="s">
        <v>292</v>
      </c>
      <c r="E150" s="204" t="s">
        <v>19</v>
      </c>
      <c r="F150" s="205" t="s">
        <v>352</v>
      </c>
      <c r="G150" s="203"/>
      <c r="H150" s="204" t="s">
        <v>19</v>
      </c>
      <c r="I150" s="206"/>
      <c r="J150" s="203"/>
      <c r="K150" s="203"/>
      <c r="L150" s="207"/>
      <c r="M150" s="208"/>
      <c r="N150" s="209"/>
      <c r="O150" s="209"/>
      <c r="P150" s="209"/>
      <c r="Q150" s="209"/>
      <c r="R150" s="209"/>
      <c r="S150" s="209"/>
      <c r="T150" s="210"/>
      <c r="U150" s="10"/>
      <c r="V150" s="10"/>
      <c r="W150" s="10"/>
      <c r="X150" s="10"/>
      <c r="Y150" s="10"/>
      <c r="Z150" s="10"/>
      <c r="AA150" s="10"/>
      <c r="AB150" s="10"/>
      <c r="AC150" s="10"/>
      <c r="AD150" s="10"/>
      <c r="AE150" s="10"/>
      <c r="AT150" s="211" t="s">
        <v>292</v>
      </c>
      <c r="AU150" s="211" t="s">
        <v>70</v>
      </c>
      <c r="AV150" s="10" t="s">
        <v>77</v>
      </c>
      <c r="AW150" s="10" t="s">
        <v>31</v>
      </c>
      <c r="AX150" s="10" t="s">
        <v>70</v>
      </c>
      <c r="AY150" s="211" t="s">
        <v>283</v>
      </c>
    </row>
    <row r="151" s="11" customFormat="1">
      <c r="A151" s="11"/>
      <c r="B151" s="212"/>
      <c r="C151" s="213"/>
      <c r="D151" s="197" t="s">
        <v>292</v>
      </c>
      <c r="E151" s="214" t="s">
        <v>19</v>
      </c>
      <c r="F151" s="215" t="s">
        <v>2138</v>
      </c>
      <c r="G151" s="213"/>
      <c r="H151" s="216">
        <v>0.72899999999999998</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70</v>
      </c>
      <c r="AY151" s="222" t="s">
        <v>283</v>
      </c>
    </row>
    <row r="152" s="12" customFormat="1">
      <c r="A152" s="12"/>
      <c r="B152" s="234"/>
      <c r="C152" s="235"/>
      <c r="D152" s="197" t="s">
        <v>292</v>
      </c>
      <c r="E152" s="236" t="s">
        <v>19</v>
      </c>
      <c r="F152" s="237" t="s">
        <v>317</v>
      </c>
      <c r="G152" s="235"/>
      <c r="H152" s="238">
        <v>10.121</v>
      </c>
      <c r="I152" s="239"/>
      <c r="J152" s="235"/>
      <c r="K152" s="235"/>
      <c r="L152" s="240"/>
      <c r="M152" s="241"/>
      <c r="N152" s="242"/>
      <c r="O152" s="242"/>
      <c r="P152" s="242"/>
      <c r="Q152" s="242"/>
      <c r="R152" s="242"/>
      <c r="S152" s="242"/>
      <c r="T152" s="243"/>
      <c r="U152" s="12"/>
      <c r="V152" s="12"/>
      <c r="W152" s="12"/>
      <c r="X152" s="12"/>
      <c r="Y152" s="12"/>
      <c r="Z152" s="12"/>
      <c r="AA152" s="12"/>
      <c r="AB152" s="12"/>
      <c r="AC152" s="12"/>
      <c r="AD152" s="12"/>
      <c r="AE152" s="12"/>
      <c r="AT152" s="244" t="s">
        <v>292</v>
      </c>
      <c r="AU152" s="244" t="s">
        <v>70</v>
      </c>
      <c r="AV152" s="12" t="s">
        <v>282</v>
      </c>
      <c r="AW152" s="12" t="s">
        <v>31</v>
      </c>
      <c r="AX152" s="12" t="s">
        <v>77</v>
      </c>
      <c r="AY152" s="244" t="s">
        <v>283</v>
      </c>
    </row>
    <row r="153" s="2" customFormat="1" ht="24.15" customHeight="1">
      <c r="A153" s="35"/>
      <c r="B153" s="36"/>
      <c r="C153" s="183" t="s">
        <v>632</v>
      </c>
      <c r="D153" s="183" t="s">
        <v>278</v>
      </c>
      <c r="E153" s="184" t="s">
        <v>348</v>
      </c>
      <c r="F153" s="185" t="s">
        <v>349</v>
      </c>
      <c r="G153" s="186" t="s">
        <v>343</v>
      </c>
      <c r="H153" s="187">
        <v>10.071</v>
      </c>
      <c r="I153" s="188"/>
      <c r="J153" s="189">
        <f>ROUND(I153*H153,2)</f>
        <v>0</v>
      </c>
      <c r="K153" s="190"/>
      <c r="L153" s="41"/>
      <c r="M153" s="191" t="s">
        <v>19</v>
      </c>
      <c r="N153" s="192" t="s">
        <v>41</v>
      </c>
      <c r="O153" s="81"/>
      <c r="P153" s="193">
        <f>O153*H153</f>
        <v>0</v>
      </c>
      <c r="Q153" s="193">
        <v>0</v>
      </c>
      <c r="R153" s="193">
        <f>Q153*H153</f>
        <v>0</v>
      </c>
      <c r="S153" s="193">
        <v>0</v>
      </c>
      <c r="T153" s="194">
        <f>S153*H153</f>
        <v>0</v>
      </c>
      <c r="U153" s="35"/>
      <c r="V153" s="35"/>
      <c r="W153" s="35"/>
      <c r="X153" s="35"/>
      <c r="Y153" s="35"/>
      <c r="Z153" s="35"/>
      <c r="AA153" s="35"/>
      <c r="AB153" s="35"/>
      <c r="AC153" s="35"/>
      <c r="AD153" s="35"/>
      <c r="AE153" s="35"/>
      <c r="AR153" s="195" t="s">
        <v>282</v>
      </c>
      <c r="AT153" s="195" t="s">
        <v>278</v>
      </c>
      <c r="AU153" s="195" t="s">
        <v>70</v>
      </c>
      <c r="AY153" s="14" t="s">
        <v>283</v>
      </c>
      <c r="BE153" s="196">
        <f>IF(N153="základní",J153,0)</f>
        <v>0</v>
      </c>
      <c r="BF153" s="196">
        <f>IF(N153="snížená",J153,0)</f>
        <v>0</v>
      </c>
      <c r="BG153" s="196">
        <f>IF(N153="zákl. přenesená",J153,0)</f>
        <v>0</v>
      </c>
      <c r="BH153" s="196">
        <f>IF(N153="sníž. přenesená",J153,0)</f>
        <v>0</v>
      </c>
      <c r="BI153" s="196">
        <f>IF(N153="nulová",J153,0)</f>
        <v>0</v>
      </c>
      <c r="BJ153" s="14" t="s">
        <v>77</v>
      </c>
      <c r="BK153" s="196">
        <f>ROUND(I153*H153,2)</f>
        <v>0</v>
      </c>
      <c r="BL153" s="14" t="s">
        <v>282</v>
      </c>
      <c r="BM153" s="195" t="s">
        <v>2139</v>
      </c>
    </row>
    <row r="154" s="2" customFormat="1">
      <c r="A154" s="35"/>
      <c r="B154" s="36"/>
      <c r="C154" s="37"/>
      <c r="D154" s="197" t="s">
        <v>285</v>
      </c>
      <c r="E154" s="37"/>
      <c r="F154" s="198" t="s">
        <v>351</v>
      </c>
      <c r="G154" s="37"/>
      <c r="H154" s="37"/>
      <c r="I154" s="199"/>
      <c r="J154" s="37"/>
      <c r="K154" s="37"/>
      <c r="L154" s="41"/>
      <c r="M154" s="200"/>
      <c r="N154" s="201"/>
      <c r="O154" s="81"/>
      <c r="P154" s="81"/>
      <c r="Q154" s="81"/>
      <c r="R154" s="81"/>
      <c r="S154" s="81"/>
      <c r="T154" s="82"/>
      <c r="U154" s="35"/>
      <c r="V154" s="35"/>
      <c r="W154" s="35"/>
      <c r="X154" s="35"/>
      <c r="Y154" s="35"/>
      <c r="Z154" s="35"/>
      <c r="AA154" s="35"/>
      <c r="AB154" s="35"/>
      <c r="AC154" s="35"/>
      <c r="AD154" s="35"/>
      <c r="AE154" s="35"/>
      <c r="AT154" s="14" t="s">
        <v>285</v>
      </c>
      <c r="AU154" s="14" t="s">
        <v>70</v>
      </c>
    </row>
    <row r="155" s="10" customFormat="1">
      <c r="A155" s="10"/>
      <c r="B155" s="202"/>
      <c r="C155" s="203"/>
      <c r="D155" s="197" t="s">
        <v>292</v>
      </c>
      <c r="E155" s="204" t="s">
        <v>19</v>
      </c>
      <c r="F155" s="205" t="s">
        <v>1903</v>
      </c>
      <c r="G155" s="203"/>
      <c r="H155" s="204" t="s">
        <v>19</v>
      </c>
      <c r="I155" s="206"/>
      <c r="J155" s="203"/>
      <c r="K155" s="203"/>
      <c r="L155" s="207"/>
      <c r="M155" s="208"/>
      <c r="N155" s="209"/>
      <c r="O155" s="209"/>
      <c r="P155" s="209"/>
      <c r="Q155" s="209"/>
      <c r="R155" s="209"/>
      <c r="S155" s="209"/>
      <c r="T155" s="210"/>
      <c r="U155" s="10"/>
      <c r="V155" s="10"/>
      <c r="W155" s="10"/>
      <c r="X155" s="10"/>
      <c r="Y155" s="10"/>
      <c r="Z155" s="10"/>
      <c r="AA155" s="10"/>
      <c r="AB155" s="10"/>
      <c r="AC155" s="10"/>
      <c r="AD155" s="10"/>
      <c r="AE155" s="10"/>
      <c r="AT155" s="211" t="s">
        <v>292</v>
      </c>
      <c r="AU155" s="211" t="s">
        <v>70</v>
      </c>
      <c r="AV155" s="10" t="s">
        <v>77</v>
      </c>
      <c r="AW155" s="10" t="s">
        <v>31</v>
      </c>
      <c r="AX155" s="10" t="s">
        <v>70</v>
      </c>
      <c r="AY155" s="211" t="s">
        <v>283</v>
      </c>
    </row>
    <row r="156" s="11" customFormat="1">
      <c r="A156" s="11"/>
      <c r="B156" s="212"/>
      <c r="C156" s="213"/>
      <c r="D156" s="197" t="s">
        <v>292</v>
      </c>
      <c r="E156" s="214" t="s">
        <v>19</v>
      </c>
      <c r="F156" s="215" t="s">
        <v>2137</v>
      </c>
      <c r="G156" s="213"/>
      <c r="H156" s="216">
        <v>9.3919999999999995</v>
      </c>
      <c r="I156" s="217"/>
      <c r="J156" s="213"/>
      <c r="K156" s="213"/>
      <c r="L156" s="218"/>
      <c r="M156" s="219"/>
      <c r="N156" s="220"/>
      <c r="O156" s="220"/>
      <c r="P156" s="220"/>
      <c r="Q156" s="220"/>
      <c r="R156" s="220"/>
      <c r="S156" s="220"/>
      <c r="T156" s="221"/>
      <c r="U156" s="11"/>
      <c r="V156" s="11"/>
      <c r="W156" s="11"/>
      <c r="X156" s="11"/>
      <c r="Y156" s="11"/>
      <c r="Z156" s="11"/>
      <c r="AA156" s="11"/>
      <c r="AB156" s="11"/>
      <c r="AC156" s="11"/>
      <c r="AD156" s="11"/>
      <c r="AE156" s="11"/>
      <c r="AT156" s="222" t="s">
        <v>292</v>
      </c>
      <c r="AU156" s="222" t="s">
        <v>70</v>
      </c>
      <c r="AV156" s="11" t="s">
        <v>79</v>
      </c>
      <c r="AW156" s="11" t="s">
        <v>31</v>
      </c>
      <c r="AX156" s="11" t="s">
        <v>70</v>
      </c>
      <c r="AY156" s="222" t="s">
        <v>283</v>
      </c>
    </row>
    <row r="157" s="10" customFormat="1">
      <c r="A157" s="10"/>
      <c r="B157" s="202"/>
      <c r="C157" s="203"/>
      <c r="D157" s="197" t="s">
        <v>292</v>
      </c>
      <c r="E157" s="204" t="s">
        <v>19</v>
      </c>
      <c r="F157" s="205" t="s">
        <v>352</v>
      </c>
      <c r="G157" s="203"/>
      <c r="H157" s="204" t="s">
        <v>19</v>
      </c>
      <c r="I157" s="206"/>
      <c r="J157" s="203"/>
      <c r="K157" s="203"/>
      <c r="L157" s="207"/>
      <c r="M157" s="208"/>
      <c r="N157" s="209"/>
      <c r="O157" s="209"/>
      <c r="P157" s="209"/>
      <c r="Q157" s="209"/>
      <c r="R157" s="209"/>
      <c r="S157" s="209"/>
      <c r="T157" s="210"/>
      <c r="U157" s="10"/>
      <c r="V157" s="10"/>
      <c r="W157" s="10"/>
      <c r="X157" s="10"/>
      <c r="Y157" s="10"/>
      <c r="Z157" s="10"/>
      <c r="AA157" s="10"/>
      <c r="AB157" s="10"/>
      <c r="AC157" s="10"/>
      <c r="AD157" s="10"/>
      <c r="AE157" s="10"/>
      <c r="AT157" s="211" t="s">
        <v>292</v>
      </c>
      <c r="AU157" s="211" t="s">
        <v>70</v>
      </c>
      <c r="AV157" s="10" t="s">
        <v>77</v>
      </c>
      <c r="AW157" s="10" t="s">
        <v>31</v>
      </c>
      <c r="AX157" s="10" t="s">
        <v>70</v>
      </c>
      <c r="AY157" s="211" t="s">
        <v>283</v>
      </c>
    </row>
    <row r="158" s="11" customFormat="1">
      <c r="A158" s="11"/>
      <c r="B158" s="212"/>
      <c r="C158" s="213"/>
      <c r="D158" s="197" t="s">
        <v>292</v>
      </c>
      <c r="E158" s="214" t="s">
        <v>19</v>
      </c>
      <c r="F158" s="215" t="s">
        <v>2140</v>
      </c>
      <c r="G158" s="213"/>
      <c r="H158" s="216">
        <v>0.67900000000000005</v>
      </c>
      <c r="I158" s="217"/>
      <c r="J158" s="213"/>
      <c r="K158" s="213"/>
      <c r="L158" s="218"/>
      <c r="M158" s="219"/>
      <c r="N158" s="220"/>
      <c r="O158" s="220"/>
      <c r="P158" s="220"/>
      <c r="Q158" s="220"/>
      <c r="R158" s="220"/>
      <c r="S158" s="220"/>
      <c r="T158" s="221"/>
      <c r="U158" s="11"/>
      <c r="V158" s="11"/>
      <c r="W158" s="11"/>
      <c r="X158" s="11"/>
      <c r="Y158" s="11"/>
      <c r="Z158" s="11"/>
      <c r="AA158" s="11"/>
      <c r="AB158" s="11"/>
      <c r="AC158" s="11"/>
      <c r="AD158" s="11"/>
      <c r="AE158" s="11"/>
      <c r="AT158" s="222" t="s">
        <v>292</v>
      </c>
      <c r="AU158" s="222" t="s">
        <v>70</v>
      </c>
      <c r="AV158" s="11" t="s">
        <v>79</v>
      </c>
      <c r="AW158" s="11" t="s">
        <v>31</v>
      </c>
      <c r="AX158" s="11" t="s">
        <v>70</v>
      </c>
      <c r="AY158" s="222" t="s">
        <v>283</v>
      </c>
    </row>
    <row r="159" s="12" customFormat="1">
      <c r="A159" s="12"/>
      <c r="B159" s="234"/>
      <c r="C159" s="235"/>
      <c r="D159" s="197" t="s">
        <v>292</v>
      </c>
      <c r="E159" s="236" t="s">
        <v>19</v>
      </c>
      <c r="F159" s="237" t="s">
        <v>317</v>
      </c>
      <c r="G159" s="235"/>
      <c r="H159" s="238">
        <v>10.071</v>
      </c>
      <c r="I159" s="239"/>
      <c r="J159" s="235"/>
      <c r="K159" s="235"/>
      <c r="L159" s="240"/>
      <c r="M159" s="241"/>
      <c r="N159" s="242"/>
      <c r="O159" s="242"/>
      <c r="P159" s="242"/>
      <c r="Q159" s="242"/>
      <c r="R159" s="242"/>
      <c r="S159" s="242"/>
      <c r="T159" s="243"/>
      <c r="U159" s="12"/>
      <c r="V159" s="12"/>
      <c r="W159" s="12"/>
      <c r="X159" s="12"/>
      <c r="Y159" s="12"/>
      <c r="Z159" s="12"/>
      <c r="AA159" s="12"/>
      <c r="AB159" s="12"/>
      <c r="AC159" s="12"/>
      <c r="AD159" s="12"/>
      <c r="AE159" s="12"/>
      <c r="AT159" s="244" t="s">
        <v>292</v>
      </c>
      <c r="AU159" s="244" t="s">
        <v>70</v>
      </c>
      <c r="AV159" s="12" t="s">
        <v>282</v>
      </c>
      <c r="AW159" s="12" t="s">
        <v>31</v>
      </c>
      <c r="AX159" s="12" t="s">
        <v>77</v>
      </c>
      <c r="AY159" s="244" t="s">
        <v>283</v>
      </c>
    </row>
    <row r="160" s="2" customFormat="1" ht="24.15" customHeight="1">
      <c r="A160" s="35"/>
      <c r="B160" s="36"/>
      <c r="C160" s="183" t="s">
        <v>635</v>
      </c>
      <c r="D160" s="183" t="s">
        <v>278</v>
      </c>
      <c r="E160" s="184" t="s">
        <v>355</v>
      </c>
      <c r="F160" s="185" t="s">
        <v>356</v>
      </c>
      <c r="G160" s="186" t="s">
        <v>343</v>
      </c>
      <c r="H160" s="187">
        <v>135.05000000000001</v>
      </c>
      <c r="I160" s="188"/>
      <c r="J160" s="189">
        <f>ROUND(I160*H160,2)</f>
        <v>0</v>
      </c>
      <c r="K160" s="190"/>
      <c r="L160" s="41"/>
      <c r="M160" s="191" t="s">
        <v>19</v>
      </c>
      <c r="N160" s="192" t="s">
        <v>41</v>
      </c>
      <c r="O160" s="81"/>
      <c r="P160" s="193">
        <f>O160*H160</f>
        <v>0</v>
      </c>
      <c r="Q160" s="193">
        <v>0</v>
      </c>
      <c r="R160" s="193">
        <f>Q160*H160</f>
        <v>0</v>
      </c>
      <c r="S160" s="193">
        <v>0</v>
      </c>
      <c r="T160" s="194">
        <f>S160*H160</f>
        <v>0</v>
      </c>
      <c r="U160" s="35"/>
      <c r="V160" s="35"/>
      <c r="W160" s="35"/>
      <c r="X160" s="35"/>
      <c r="Y160" s="35"/>
      <c r="Z160" s="35"/>
      <c r="AA160" s="35"/>
      <c r="AB160" s="35"/>
      <c r="AC160" s="35"/>
      <c r="AD160" s="35"/>
      <c r="AE160" s="35"/>
      <c r="AR160" s="195" t="s">
        <v>282</v>
      </c>
      <c r="AT160" s="195" t="s">
        <v>278</v>
      </c>
      <c r="AU160" s="195" t="s">
        <v>70</v>
      </c>
      <c r="AY160" s="14" t="s">
        <v>283</v>
      </c>
      <c r="BE160" s="196">
        <f>IF(N160="základní",J160,0)</f>
        <v>0</v>
      </c>
      <c r="BF160" s="196">
        <f>IF(N160="snížená",J160,0)</f>
        <v>0</v>
      </c>
      <c r="BG160" s="196">
        <f>IF(N160="zákl. přenesená",J160,0)</f>
        <v>0</v>
      </c>
      <c r="BH160" s="196">
        <f>IF(N160="sníž. přenesená",J160,0)</f>
        <v>0</v>
      </c>
      <c r="BI160" s="196">
        <f>IF(N160="nulová",J160,0)</f>
        <v>0</v>
      </c>
      <c r="BJ160" s="14" t="s">
        <v>77</v>
      </c>
      <c r="BK160" s="196">
        <f>ROUND(I160*H160,2)</f>
        <v>0</v>
      </c>
      <c r="BL160" s="14" t="s">
        <v>282</v>
      </c>
      <c r="BM160" s="195" t="s">
        <v>2141</v>
      </c>
    </row>
    <row r="161" s="2" customFormat="1">
      <c r="A161" s="35"/>
      <c r="B161" s="36"/>
      <c r="C161" s="37"/>
      <c r="D161" s="197" t="s">
        <v>285</v>
      </c>
      <c r="E161" s="37"/>
      <c r="F161" s="198" t="s">
        <v>358</v>
      </c>
      <c r="G161" s="37"/>
      <c r="H161" s="37"/>
      <c r="I161" s="199"/>
      <c r="J161" s="37"/>
      <c r="K161" s="37"/>
      <c r="L161" s="41"/>
      <c r="M161" s="200"/>
      <c r="N161" s="201"/>
      <c r="O161" s="81"/>
      <c r="P161" s="81"/>
      <c r="Q161" s="81"/>
      <c r="R161" s="81"/>
      <c r="S161" s="81"/>
      <c r="T161" s="82"/>
      <c r="U161" s="35"/>
      <c r="V161" s="35"/>
      <c r="W161" s="35"/>
      <c r="X161" s="35"/>
      <c r="Y161" s="35"/>
      <c r="Z161" s="35"/>
      <c r="AA161" s="35"/>
      <c r="AB161" s="35"/>
      <c r="AC161" s="35"/>
      <c r="AD161" s="35"/>
      <c r="AE161" s="35"/>
      <c r="AT161" s="14" t="s">
        <v>285</v>
      </c>
      <c r="AU161" s="14" t="s">
        <v>70</v>
      </c>
    </row>
    <row r="162" s="10" customFormat="1">
      <c r="A162" s="10"/>
      <c r="B162" s="202"/>
      <c r="C162" s="203"/>
      <c r="D162" s="197" t="s">
        <v>292</v>
      </c>
      <c r="E162" s="204" t="s">
        <v>19</v>
      </c>
      <c r="F162" s="205" t="s">
        <v>2142</v>
      </c>
      <c r="G162" s="203"/>
      <c r="H162" s="204" t="s">
        <v>19</v>
      </c>
      <c r="I162" s="206"/>
      <c r="J162" s="203"/>
      <c r="K162" s="203"/>
      <c r="L162" s="207"/>
      <c r="M162" s="208"/>
      <c r="N162" s="209"/>
      <c r="O162" s="209"/>
      <c r="P162" s="209"/>
      <c r="Q162" s="209"/>
      <c r="R162" s="209"/>
      <c r="S162" s="209"/>
      <c r="T162" s="210"/>
      <c r="U162" s="10"/>
      <c r="V162" s="10"/>
      <c r="W162" s="10"/>
      <c r="X162" s="10"/>
      <c r="Y162" s="10"/>
      <c r="Z162" s="10"/>
      <c r="AA162" s="10"/>
      <c r="AB162" s="10"/>
      <c r="AC162" s="10"/>
      <c r="AD162" s="10"/>
      <c r="AE162" s="10"/>
      <c r="AT162" s="211" t="s">
        <v>292</v>
      </c>
      <c r="AU162" s="211" t="s">
        <v>70</v>
      </c>
      <c r="AV162" s="10" t="s">
        <v>77</v>
      </c>
      <c r="AW162" s="10" t="s">
        <v>31</v>
      </c>
      <c r="AX162" s="10" t="s">
        <v>70</v>
      </c>
      <c r="AY162" s="211" t="s">
        <v>283</v>
      </c>
    </row>
    <row r="163" s="11" customFormat="1">
      <c r="A163" s="11"/>
      <c r="B163" s="212"/>
      <c r="C163" s="213"/>
      <c r="D163" s="197" t="s">
        <v>292</v>
      </c>
      <c r="E163" s="214" t="s">
        <v>19</v>
      </c>
      <c r="F163" s="215" t="s">
        <v>2143</v>
      </c>
      <c r="G163" s="213"/>
      <c r="H163" s="216">
        <v>0.050000000000000003</v>
      </c>
      <c r="I163" s="217"/>
      <c r="J163" s="213"/>
      <c r="K163" s="213"/>
      <c r="L163" s="218"/>
      <c r="M163" s="219"/>
      <c r="N163" s="220"/>
      <c r="O163" s="220"/>
      <c r="P163" s="220"/>
      <c r="Q163" s="220"/>
      <c r="R163" s="220"/>
      <c r="S163" s="220"/>
      <c r="T163" s="221"/>
      <c r="U163" s="11"/>
      <c r="V163" s="11"/>
      <c r="W163" s="11"/>
      <c r="X163" s="11"/>
      <c r="Y163" s="11"/>
      <c r="Z163" s="11"/>
      <c r="AA163" s="11"/>
      <c r="AB163" s="11"/>
      <c r="AC163" s="11"/>
      <c r="AD163" s="11"/>
      <c r="AE163" s="11"/>
      <c r="AT163" s="222" t="s">
        <v>292</v>
      </c>
      <c r="AU163" s="222" t="s">
        <v>70</v>
      </c>
      <c r="AV163" s="11" t="s">
        <v>79</v>
      </c>
      <c r="AW163" s="11" t="s">
        <v>31</v>
      </c>
      <c r="AX163" s="11" t="s">
        <v>70</v>
      </c>
      <c r="AY163" s="222" t="s">
        <v>283</v>
      </c>
    </row>
    <row r="164" s="10" customFormat="1">
      <c r="A164" s="10"/>
      <c r="B164" s="202"/>
      <c r="C164" s="203"/>
      <c r="D164" s="197" t="s">
        <v>292</v>
      </c>
      <c r="E164" s="204" t="s">
        <v>19</v>
      </c>
      <c r="F164" s="205" t="s">
        <v>2144</v>
      </c>
      <c r="G164" s="203"/>
      <c r="H164" s="204" t="s">
        <v>19</v>
      </c>
      <c r="I164" s="206"/>
      <c r="J164" s="203"/>
      <c r="K164" s="203"/>
      <c r="L164" s="207"/>
      <c r="M164" s="208"/>
      <c r="N164" s="209"/>
      <c r="O164" s="209"/>
      <c r="P164" s="209"/>
      <c r="Q164" s="209"/>
      <c r="R164" s="209"/>
      <c r="S164" s="209"/>
      <c r="T164" s="210"/>
      <c r="U164" s="10"/>
      <c r="V164" s="10"/>
      <c r="W164" s="10"/>
      <c r="X164" s="10"/>
      <c r="Y164" s="10"/>
      <c r="Z164" s="10"/>
      <c r="AA164" s="10"/>
      <c r="AB164" s="10"/>
      <c r="AC164" s="10"/>
      <c r="AD164" s="10"/>
      <c r="AE164" s="10"/>
      <c r="AT164" s="211" t="s">
        <v>292</v>
      </c>
      <c r="AU164" s="211" t="s">
        <v>70</v>
      </c>
      <c r="AV164" s="10" t="s">
        <v>77</v>
      </c>
      <c r="AW164" s="10" t="s">
        <v>31</v>
      </c>
      <c r="AX164" s="10" t="s">
        <v>70</v>
      </c>
      <c r="AY164" s="211" t="s">
        <v>283</v>
      </c>
    </row>
    <row r="165" s="11" customFormat="1">
      <c r="A165" s="11"/>
      <c r="B165" s="212"/>
      <c r="C165" s="213"/>
      <c r="D165" s="197" t="s">
        <v>292</v>
      </c>
      <c r="E165" s="214" t="s">
        <v>19</v>
      </c>
      <c r="F165" s="215" t="s">
        <v>2145</v>
      </c>
      <c r="G165" s="213"/>
      <c r="H165" s="216">
        <v>135</v>
      </c>
      <c r="I165" s="217"/>
      <c r="J165" s="213"/>
      <c r="K165" s="213"/>
      <c r="L165" s="218"/>
      <c r="M165" s="219"/>
      <c r="N165" s="220"/>
      <c r="O165" s="220"/>
      <c r="P165" s="220"/>
      <c r="Q165" s="220"/>
      <c r="R165" s="220"/>
      <c r="S165" s="220"/>
      <c r="T165" s="221"/>
      <c r="U165" s="11"/>
      <c r="V165" s="11"/>
      <c r="W165" s="11"/>
      <c r="X165" s="11"/>
      <c r="Y165" s="11"/>
      <c r="Z165" s="11"/>
      <c r="AA165" s="11"/>
      <c r="AB165" s="11"/>
      <c r="AC165" s="11"/>
      <c r="AD165" s="11"/>
      <c r="AE165" s="11"/>
      <c r="AT165" s="222" t="s">
        <v>292</v>
      </c>
      <c r="AU165" s="222" t="s">
        <v>70</v>
      </c>
      <c r="AV165" s="11" t="s">
        <v>79</v>
      </c>
      <c r="AW165" s="11" t="s">
        <v>31</v>
      </c>
      <c r="AX165" s="11" t="s">
        <v>70</v>
      </c>
      <c r="AY165" s="222" t="s">
        <v>283</v>
      </c>
    </row>
    <row r="166" s="12" customFormat="1">
      <c r="A166" s="12"/>
      <c r="B166" s="234"/>
      <c r="C166" s="235"/>
      <c r="D166" s="197" t="s">
        <v>292</v>
      </c>
      <c r="E166" s="236" t="s">
        <v>19</v>
      </c>
      <c r="F166" s="237" t="s">
        <v>317</v>
      </c>
      <c r="G166" s="235"/>
      <c r="H166" s="238">
        <v>135.05000000000001</v>
      </c>
      <c r="I166" s="239"/>
      <c r="J166" s="235"/>
      <c r="K166" s="235"/>
      <c r="L166" s="240"/>
      <c r="M166" s="241"/>
      <c r="N166" s="242"/>
      <c r="O166" s="242"/>
      <c r="P166" s="242"/>
      <c r="Q166" s="242"/>
      <c r="R166" s="242"/>
      <c r="S166" s="242"/>
      <c r="T166" s="243"/>
      <c r="U166" s="12"/>
      <c r="V166" s="12"/>
      <c r="W166" s="12"/>
      <c r="X166" s="12"/>
      <c r="Y166" s="12"/>
      <c r="Z166" s="12"/>
      <c r="AA166" s="12"/>
      <c r="AB166" s="12"/>
      <c r="AC166" s="12"/>
      <c r="AD166" s="12"/>
      <c r="AE166" s="12"/>
      <c r="AT166" s="244" t="s">
        <v>292</v>
      </c>
      <c r="AU166" s="244" t="s">
        <v>70</v>
      </c>
      <c r="AV166" s="12" t="s">
        <v>282</v>
      </c>
      <c r="AW166" s="12" t="s">
        <v>31</v>
      </c>
      <c r="AX166" s="12" t="s">
        <v>77</v>
      </c>
      <c r="AY166" s="244" t="s">
        <v>283</v>
      </c>
    </row>
    <row r="167" s="2" customFormat="1" ht="14.4" customHeight="1">
      <c r="A167" s="35"/>
      <c r="B167" s="36"/>
      <c r="C167" s="183" t="s">
        <v>638</v>
      </c>
      <c r="D167" s="183" t="s">
        <v>278</v>
      </c>
      <c r="E167" s="184" t="s">
        <v>361</v>
      </c>
      <c r="F167" s="185" t="s">
        <v>362</v>
      </c>
      <c r="G167" s="186" t="s">
        <v>343</v>
      </c>
      <c r="H167" s="187">
        <v>0.050000000000000003</v>
      </c>
      <c r="I167" s="188"/>
      <c r="J167" s="189">
        <f>ROUND(I167*H167,2)</f>
        <v>0</v>
      </c>
      <c r="K167" s="190"/>
      <c r="L167" s="41"/>
      <c r="M167" s="191" t="s">
        <v>19</v>
      </c>
      <c r="N167" s="192" t="s">
        <v>41</v>
      </c>
      <c r="O167" s="81"/>
      <c r="P167" s="193">
        <f>O167*H167</f>
        <v>0</v>
      </c>
      <c r="Q167" s="193">
        <v>0</v>
      </c>
      <c r="R167" s="193">
        <f>Q167*H167</f>
        <v>0</v>
      </c>
      <c r="S167" s="193">
        <v>0</v>
      </c>
      <c r="T167" s="194">
        <f>S167*H167</f>
        <v>0</v>
      </c>
      <c r="U167" s="35"/>
      <c r="V167" s="35"/>
      <c r="W167" s="35"/>
      <c r="X167" s="35"/>
      <c r="Y167" s="35"/>
      <c r="Z167" s="35"/>
      <c r="AA167" s="35"/>
      <c r="AB167" s="35"/>
      <c r="AC167" s="35"/>
      <c r="AD167" s="35"/>
      <c r="AE167" s="35"/>
      <c r="AR167" s="195" t="s">
        <v>282</v>
      </c>
      <c r="AT167" s="195" t="s">
        <v>278</v>
      </c>
      <c r="AU167" s="195" t="s">
        <v>70</v>
      </c>
      <c r="AY167" s="14" t="s">
        <v>283</v>
      </c>
      <c r="BE167" s="196">
        <f>IF(N167="základní",J167,0)</f>
        <v>0</v>
      </c>
      <c r="BF167" s="196">
        <f>IF(N167="snížená",J167,0)</f>
        <v>0</v>
      </c>
      <c r="BG167" s="196">
        <f>IF(N167="zákl. přenesená",J167,0)</f>
        <v>0</v>
      </c>
      <c r="BH167" s="196">
        <f>IF(N167="sníž. přenesená",J167,0)</f>
        <v>0</v>
      </c>
      <c r="BI167" s="196">
        <f>IF(N167="nulová",J167,0)</f>
        <v>0</v>
      </c>
      <c r="BJ167" s="14" t="s">
        <v>77</v>
      </c>
      <c r="BK167" s="196">
        <f>ROUND(I167*H167,2)</f>
        <v>0</v>
      </c>
      <c r="BL167" s="14" t="s">
        <v>282</v>
      </c>
      <c r="BM167" s="195" t="s">
        <v>2146</v>
      </c>
    </row>
    <row r="168" s="2" customFormat="1">
      <c r="A168" s="35"/>
      <c r="B168" s="36"/>
      <c r="C168" s="37"/>
      <c r="D168" s="197" t="s">
        <v>285</v>
      </c>
      <c r="E168" s="37"/>
      <c r="F168" s="198" t="s">
        <v>364</v>
      </c>
      <c r="G168" s="37"/>
      <c r="H168" s="37"/>
      <c r="I168" s="199"/>
      <c r="J168" s="37"/>
      <c r="K168" s="37"/>
      <c r="L168" s="41"/>
      <c r="M168" s="200"/>
      <c r="N168" s="201"/>
      <c r="O168" s="81"/>
      <c r="P168" s="81"/>
      <c r="Q168" s="81"/>
      <c r="R168" s="81"/>
      <c r="S168" s="81"/>
      <c r="T168" s="82"/>
      <c r="U168" s="35"/>
      <c r="V168" s="35"/>
      <c r="W168" s="35"/>
      <c r="X168" s="35"/>
      <c r="Y168" s="35"/>
      <c r="Z168" s="35"/>
      <c r="AA168" s="35"/>
      <c r="AB168" s="35"/>
      <c r="AC168" s="35"/>
      <c r="AD168" s="35"/>
      <c r="AE168" s="35"/>
      <c r="AT168" s="14" t="s">
        <v>285</v>
      </c>
      <c r="AU168" s="14" t="s">
        <v>70</v>
      </c>
    </row>
    <row r="169" s="2" customFormat="1" ht="14.4" customHeight="1">
      <c r="A169" s="35"/>
      <c r="B169" s="36"/>
      <c r="C169" s="183" t="s">
        <v>641</v>
      </c>
      <c r="D169" s="183" t="s">
        <v>278</v>
      </c>
      <c r="E169" s="184" t="s">
        <v>2147</v>
      </c>
      <c r="F169" s="185" t="s">
        <v>2148</v>
      </c>
      <c r="G169" s="186" t="s">
        <v>343</v>
      </c>
      <c r="H169" s="187">
        <v>135</v>
      </c>
      <c r="I169" s="188"/>
      <c r="J169" s="189">
        <f>ROUND(I169*H169,2)</f>
        <v>0</v>
      </c>
      <c r="K169" s="190"/>
      <c r="L169" s="41"/>
      <c r="M169" s="191" t="s">
        <v>19</v>
      </c>
      <c r="N169" s="192" t="s">
        <v>41</v>
      </c>
      <c r="O169" s="81"/>
      <c r="P169" s="193">
        <f>O169*H169</f>
        <v>0</v>
      </c>
      <c r="Q169" s="193">
        <v>0</v>
      </c>
      <c r="R169" s="193">
        <f>Q169*H169</f>
        <v>0</v>
      </c>
      <c r="S169" s="193">
        <v>0</v>
      </c>
      <c r="T169" s="194">
        <f>S169*H169</f>
        <v>0</v>
      </c>
      <c r="U169" s="35"/>
      <c r="V169" s="35"/>
      <c r="W169" s="35"/>
      <c r="X169" s="35"/>
      <c r="Y169" s="35"/>
      <c r="Z169" s="35"/>
      <c r="AA169" s="35"/>
      <c r="AB169" s="35"/>
      <c r="AC169" s="35"/>
      <c r="AD169" s="35"/>
      <c r="AE169" s="35"/>
      <c r="AR169" s="195" t="s">
        <v>282</v>
      </c>
      <c r="AT169" s="195" t="s">
        <v>278</v>
      </c>
      <c r="AU169" s="195" t="s">
        <v>70</v>
      </c>
      <c r="AY169" s="14" t="s">
        <v>283</v>
      </c>
      <c r="BE169" s="196">
        <f>IF(N169="základní",J169,0)</f>
        <v>0</v>
      </c>
      <c r="BF169" s="196">
        <f>IF(N169="snížená",J169,0)</f>
        <v>0</v>
      </c>
      <c r="BG169" s="196">
        <f>IF(N169="zákl. přenesená",J169,0)</f>
        <v>0</v>
      </c>
      <c r="BH169" s="196">
        <f>IF(N169="sníž. přenesená",J169,0)</f>
        <v>0</v>
      </c>
      <c r="BI169" s="196">
        <f>IF(N169="nulová",J169,0)</f>
        <v>0</v>
      </c>
      <c r="BJ169" s="14" t="s">
        <v>77</v>
      </c>
      <c r="BK169" s="196">
        <f>ROUND(I169*H169,2)</f>
        <v>0</v>
      </c>
      <c r="BL169" s="14" t="s">
        <v>282</v>
      </c>
      <c r="BM169" s="195" t="s">
        <v>2149</v>
      </c>
    </row>
    <row r="170" s="2" customFormat="1">
      <c r="A170" s="35"/>
      <c r="B170" s="36"/>
      <c r="C170" s="37"/>
      <c r="D170" s="197" t="s">
        <v>285</v>
      </c>
      <c r="E170" s="37"/>
      <c r="F170" s="198" t="s">
        <v>2150</v>
      </c>
      <c r="G170" s="37"/>
      <c r="H170" s="37"/>
      <c r="I170" s="199"/>
      <c r="J170" s="37"/>
      <c r="K170" s="37"/>
      <c r="L170" s="41"/>
      <c r="M170" s="200"/>
      <c r="N170" s="201"/>
      <c r="O170" s="81"/>
      <c r="P170" s="81"/>
      <c r="Q170" s="81"/>
      <c r="R170" s="81"/>
      <c r="S170" s="81"/>
      <c r="T170" s="82"/>
      <c r="U170" s="35"/>
      <c r="V170" s="35"/>
      <c r="W170" s="35"/>
      <c r="X170" s="35"/>
      <c r="Y170" s="35"/>
      <c r="Z170" s="35"/>
      <c r="AA170" s="35"/>
      <c r="AB170" s="35"/>
      <c r="AC170" s="35"/>
      <c r="AD170" s="35"/>
      <c r="AE170" s="35"/>
      <c r="AT170" s="14" t="s">
        <v>285</v>
      </c>
      <c r="AU170" s="14" t="s">
        <v>70</v>
      </c>
    </row>
    <row r="171" s="10" customFormat="1">
      <c r="A171" s="10"/>
      <c r="B171" s="202"/>
      <c r="C171" s="203"/>
      <c r="D171" s="197" t="s">
        <v>292</v>
      </c>
      <c r="E171" s="204" t="s">
        <v>19</v>
      </c>
      <c r="F171" s="205" t="s">
        <v>2151</v>
      </c>
      <c r="G171" s="203"/>
      <c r="H171" s="204" t="s">
        <v>19</v>
      </c>
      <c r="I171" s="206"/>
      <c r="J171" s="203"/>
      <c r="K171" s="203"/>
      <c r="L171" s="207"/>
      <c r="M171" s="208"/>
      <c r="N171" s="209"/>
      <c r="O171" s="209"/>
      <c r="P171" s="209"/>
      <c r="Q171" s="209"/>
      <c r="R171" s="209"/>
      <c r="S171" s="209"/>
      <c r="T171" s="210"/>
      <c r="U171" s="10"/>
      <c r="V171" s="10"/>
      <c r="W171" s="10"/>
      <c r="X171" s="10"/>
      <c r="Y171" s="10"/>
      <c r="Z171" s="10"/>
      <c r="AA171" s="10"/>
      <c r="AB171" s="10"/>
      <c r="AC171" s="10"/>
      <c r="AD171" s="10"/>
      <c r="AE171" s="10"/>
      <c r="AT171" s="211" t="s">
        <v>292</v>
      </c>
      <c r="AU171" s="211" t="s">
        <v>70</v>
      </c>
      <c r="AV171" s="10" t="s">
        <v>77</v>
      </c>
      <c r="AW171" s="10" t="s">
        <v>31</v>
      </c>
      <c r="AX171" s="10" t="s">
        <v>70</v>
      </c>
      <c r="AY171" s="211" t="s">
        <v>283</v>
      </c>
    </row>
    <row r="172" s="11" customFormat="1">
      <c r="A172" s="11"/>
      <c r="B172" s="212"/>
      <c r="C172" s="213"/>
      <c r="D172" s="197" t="s">
        <v>292</v>
      </c>
      <c r="E172" s="214" t="s">
        <v>19</v>
      </c>
      <c r="F172" s="215" t="s">
        <v>2145</v>
      </c>
      <c r="G172" s="213"/>
      <c r="H172" s="216">
        <v>135</v>
      </c>
      <c r="I172" s="217"/>
      <c r="J172" s="213"/>
      <c r="K172" s="213"/>
      <c r="L172" s="218"/>
      <c r="M172" s="219"/>
      <c r="N172" s="220"/>
      <c r="O172" s="220"/>
      <c r="P172" s="220"/>
      <c r="Q172" s="220"/>
      <c r="R172" s="220"/>
      <c r="S172" s="220"/>
      <c r="T172" s="221"/>
      <c r="U172" s="11"/>
      <c r="V172" s="11"/>
      <c r="W172" s="11"/>
      <c r="X172" s="11"/>
      <c r="Y172" s="11"/>
      <c r="Z172" s="11"/>
      <c r="AA172" s="11"/>
      <c r="AB172" s="11"/>
      <c r="AC172" s="11"/>
      <c r="AD172" s="11"/>
      <c r="AE172" s="11"/>
      <c r="AT172" s="222" t="s">
        <v>292</v>
      </c>
      <c r="AU172" s="222" t="s">
        <v>70</v>
      </c>
      <c r="AV172" s="11" t="s">
        <v>79</v>
      </c>
      <c r="AW172" s="11" t="s">
        <v>31</v>
      </c>
      <c r="AX172" s="11" t="s">
        <v>77</v>
      </c>
      <c r="AY172" s="222" t="s">
        <v>283</v>
      </c>
    </row>
    <row r="173" s="2" customFormat="1" ht="24.15" customHeight="1">
      <c r="A173" s="35"/>
      <c r="B173" s="36"/>
      <c r="C173" s="183" t="s">
        <v>643</v>
      </c>
      <c r="D173" s="183" t="s">
        <v>278</v>
      </c>
      <c r="E173" s="184" t="s">
        <v>366</v>
      </c>
      <c r="F173" s="185" t="s">
        <v>367</v>
      </c>
      <c r="G173" s="186" t="s">
        <v>343</v>
      </c>
      <c r="H173" s="187">
        <v>0.72899999999999998</v>
      </c>
      <c r="I173" s="188"/>
      <c r="J173" s="189">
        <f>ROUND(I173*H173,2)</f>
        <v>0</v>
      </c>
      <c r="K173" s="190"/>
      <c r="L173" s="41"/>
      <c r="M173" s="191" t="s">
        <v>19</v>
      </c>
      <c r="N173" s="192" t="s">
        <v>41</v>
      </c>
      <c r="O173" s="81"/>
      <c r="P173" s="193">
        <f>O173*H173</f>
        <v>0</v>
      </c>
      <c r="Q173" s="193">
        <v>0</v>
      </c>
      <c r="R173" s="193">
        <f>Q173*H173</f>
        <v>0</v>
      </c>
      <c r="S173" s="193">
        <v>0</v>
      </c>
      <c r="T173" s="194">
        <f>S173*H173</f>
        <v>0</v>
      </c>
      <c r="U173" s="35"/>
      <c r="V173" s="35"/>
      <c r="W173" s="35"/>
      <c r="X173" s="35"/>
      <c r="Y173" s="35"/>
      <c r="Z173" s="35"/>
      <c r="AA173" s="35"/>
      <c r="AB173" s="35"/>
      <c r="AC173" s="35"/>
      <c r="AD173" s="35"/>
      <c r="AE173" s="35"/>
      <c r="AR173" s="195" t="s">
        <v>282</v>
      </c>
      <c r="AT173" s="195" t="s">
        <v>278</v>
      </c>
      <c r="AU173" s="195" t="s">
        <v>70</v>
      </c>
      <c r="AY173" s="14" t="s">
        <v>283</v>
      </c>
      <c r="BE173" s="196">
        <f>IF(N173="základní",J173,0)</f>
        <v>0</v>
      </c>
      <c r="BF173" s="196">
        <f>IF(N173="snížená",J173,0)</f>
        <v>0</v>
      </c>
      <c r="BG173" s="196">
        <f>IF(N173="zákl. přenesená",J173,0)</f>
        <v>0</v>
      </c>
      <c r="BH173" s="196">
        <f>IF(N173="sníž. přenesená",J173,0)</f>
        <v>0</v>
      </c>
      <c r="BI173" s="196">
        <f>IF(N173="nulová",J173,0)</f>
        <v>0</v>
      </c>
      <c r="BJ173" s="14" t="s">
        <v>77</v>
      </c>
      <c r="BK173" s="196">
        <f>ROUND(I173*H173,2)</f>
        <v>0</v>
      </c>
      <c r="BL173" s="14" t="s">
        <v>282</v>
      </c>
      <c r="BM173" s="195" t="s">
        <v>2152</v>
      </c>
    </row>
    <row r="174" s="2" customFormat="1">
      <c r="A174" s="35"/>
      <c r="B174" s="36"/>
      <c r="C174" s="37"/>
      <c r="D174" s="197" t="s">
        <v>285</v>
      </c>
      <c r="E174" s="37"/>
      <c r="F174" s="198" t="s">
        <v>369</v>
      </c>
      <c r="G174" s="37"/>
      <c r="H174" s="37"/>
      <c r="I174" s="199"/>
      <c r="J174" s="37"/>
      <c r="K174" s="37"/>
      <c r="L174" s="41"/>
      <c r="M174" s="200"/>
      <c r="N174" s="201"/>
      <c r="O174" s="81"/>
      <c r="P174" s="81"/>
      <c r="Q174" s="81"/>
      <c r="R174" s="81"/>
      <c r="S174" s="81"/>
      <c r="T174" s="82"/>
      <c r="U174" s="35"/>
      <c r="V174" s="35"/>
      <c r="W174" s="35"/>
      <c r="X174" s="35"/>
      <c r="Y174" s="35"/>
      <c r="Z174" s="35"/>
      <c r="AA174" s="35"/>
      <c r="AB174" s="35"/>
      <c r="AC174" s="35"/>
      <c r="AD174" s="35"/>
      <c r="AE174" s="35"/>
      <c r="AT174" s="14" t="s">
        <v>285</v>
      </c>
      <c r="AU174" s="14" t="s">
        <v>70</v>
      </c>
    </row>
    <row r="175" s="10" customFormat="1">
      <c r="A175" s="10"/>
      <c r="B175" s="202"/>
      <c r="C175" s="203"/>
      <c r="D175" s="197" t="s">
        <v>292</v>
      </c>
      <c r="E175" s="204" t="s">
        <v>19</v>
      </c>
      <c r="F175" s="205" t="s">
        <v>1952</v>
      </c>
      <c r="G175" s="203"/>
      <c r="H175" s="204" t="s">
        <v>19</v>
      </c>
      <c r="I175" s="206"/>
      <c r="J175" s="203"/>
      <c r="K175" s="203"/>
      <c r="L175" s="207"/>
      <c r="M175" s="208"/>
      <c r="N175" s="209"/>
      <c r="O175" s="209"/>
      <c r="P175" s="209"/>
      <c r="Q175" s="209"/>
      <c r="R175" s="209"/>
      <c r="S175" s="209"/>
      <c r="T175" s="210"/>
      <c r="U175" s="10"/>
      <c r="V175" s="10"/>
      <c r="W175" s="10"/>
      <c r="X175" s="10"/>
      <c r="Y175" s="10"/>
      <c r="Z175" s="10"/>
      <c r="AA175" s="10"/>
      <c r="AB175" s="10"/>
      <c r="AC175" s="10"/>
      <c r="AD175" s="10"/>
      <c r="AE175" s="10"/>
      <c r="AT175" s="211" t="s">
        <v>292</v>
      </c>
      <c r="AU175" s="211" t="s">
        <v>70</v>
      </c>
      <c r="AV175" s="10" t="s">
        <v>77</v>
      </c>
      <c r="AW175" s="10" t="s">
        <v>31</v>
      </c>
      <c r="AX175" s="10" t="s">
        <v>70</v>
      </c>
      <c r="AY175" s="211" t="s">
        <v>283</v>
      </c>
    </row>
    <row r="176" s="11" customFormat="1">
      <c r="A176" s="11"/>
      <c r="B176" s="212"/>
      <c r="C176" s="213"/>
      <c r="D176" s="197" t="s">
        <v>292</v>
      </c>
      <c r="E176" s="214" t="s">
        <v>19</v>
      </c>
      <c r="F176" s="215" t="s">
        <v>2138</v>
      </c>
      <c r="G176" s="213"/>
      <c r="H176" s="216">
        <v>0.72899999999999998</v>
      </c>
      <c r="I176" s="217"/>
      <c r="J176" s="213"/>
      <c r="K176" s="213"/>
      <c r="L176" s="218"/>
      <c r="M176" s="219"/>
      <c r="N176" s="220"/>
      <c r="O176" s="220"/>
      <c r="P176" s="220"/>
      <c r="Q176" s="220"/>
      <c r="R176" s="220"/>
      <c r="S176" s="220"/>
      <c r="T176" s="221"/>
      <c r="U176" s="11"/>
      <c r="V176" s="11"/>
      <c r="W176" s="11"/>
      <c r="X176" s="11"/>
      <c r="Y176" s="11"/>
      <c r="Z176" s="11"/>
      <c r="AA176" s="11"/>
      <c r="AB176" s="11"/>
      <c r="AC176" s="11"/>
      <c r="AD176" s="11"/>
      <c r="AE176" s="11"/>
      <c r="AT176" s="222" t="s">
        <v>292</v>
      </c>
      <c r="AU176" s="222" t="s">
        <v>70</v>
      </c>
      <c r="AV176" s="11" t="s">
        <v>79</v>
      </c>
      <c r="AW176" s="11" t="s">
        <v>31</v>
      </c>
      <c r="AX176" s="11" t="s">
        <v>77</v>
      </c>
      <c r="AY176" s="222" t="s">
        <v>283</v>
      </c>
    </row>
    <row r="177" s="2" customFormat="1" ht="14.4" customHeight="1">
      <c r="A177" s="35"/>
      <c r="B177" s="36"/>
      <c r="C177" s="183" t="s">
        <v>649</v>
      </c>
      <c r="D177" s="183" t="s">
        <v>278</v>
      </c>
      <c r="E177" s="184" t="s">
        <v>372</v>
      </c>
      <c r="F177" s="185" t="s">
        <v>373</v>
      </c>
      <c r="G177" s="186" t="s">
        <v>281</v>
      </c>
      <c r="H177" s="187">
        <v>4</v>
      </c>
      <c r="I177" s="188"/>
      <c r="J177" s="189">
        <f>ROUND(I177*H177,2)</f>
        <v>0</v>
      </c>
      <c r="K177" s="190"/>
      <c r="L177" s="41"/>
      <c r="M177" s="191" t="s">
        <v>19</v>
      </c>
      <c r="N177" s="192" t="s">
        <v>41</v>
      </c>
      <c r="O177" s="81"/>
      <c r="P177" s="193">
        <f>O177*H177</f>
        <v>0</v>
      </c>
      <c r="Q177" s="193">
        <v>0</v>
      </c>
      <c r="R177" s="193">
        <f>Q177*H177</f>
        <v>0</v>
      </c>
      <c r="S177" s="193">
        <v>0</v>
      </c>
      <c r="T177" s="194">
        <f>S177*H177</f>
        <v>0</v>
      </c>
      <c r="U177" s="35"/>
      <c r="V177" s="35"/>
      <c r="W177" s="35"/>
      <c r="X177" s="35"/>
      <c r="Y177" s="35"/>
      <c r="Z177" s="35"/>
      <c r="AA177" s="35"/>
      <c r="AB177" s="35"/>
      <c r="AC177" s="35"/>
      <c r="AD177" s="35"/>
      <c r="AE177" s="35"/>
      <c r="AR177" s="195" t="s">
        <v>282</v>
      </c>
      <c r="AT177" s="195" t="s">
        <v>278</v>
      </c>
      <c r="AU177" s="195" t="s">
        <v>70</v>
      </c>
      <c r="AY177" s="14" t="s">
        <v>283</v>
      </c>
      <c r="BE177" s="196">
        <f>IF(N177="základní",J177,0)</f>
        <v>0</v>
      </c>
      <c r="BF177" s="196">
        <f>IF(N177="snížená",J177,0)</f>
        <v>0</v>
      </c>
      <c r="BG177" s="196">
        <f>IF(N177="zákl. přenesená",J177,0)</f>
        <v>0</v>
      </c>
      <c r="BH177" s="196">
        <f>IF(N177="sníž. přenesená",J177,0)</f>
        <v>0</v>
      </c>
      <c r="BI177" s="196">
        <f>IF(N177="nulová",J177,0)</f>
        <v>0</v>
      </c>
      <c r="BJ177" s="14" t="s">
        <v>77</v>
      </c>
      <c r="BK177" s="196">
        <f>ROUND(I177*H177,2)</f>
        <v>0</v>
      </c>
      <c r="BL177" s="14" t="s">
        <v>282</v>
      </c>
      <c r="BM177" s="195" t="s">
        <v>2153</v>
      </c>
    </row>
    <row r="178" s="2" customFormat="1">
      <c r="A178" s="35"/>
      <c r="B178" s="36"/>
      <c r="C178" s="37"/>
      <c r="D178" s="197" t="s">
        <v>285</v>
      </c>
      <c r="E178" s="37"/>
      <c r="F178" s="198" t="s">
        <v>375</v>
      </c>
      <c r="G178" s="37"/>
      <c r="H178" s="37"/>
      <c r="I178" s="199"/>
      <c r="J178" s="37"/>
      <c r="K178" s="37"/>
      <c r="L178" s="41"/>
      <c r="M178" s="200"/>
      <c r="N178" s="201"/>
      <c r="O178" s="81"/>
      <c r="P178" s="81"/>
      <c r="Q178" s="81"/>
      <c r="R178" s="81"/>
      <c r="S178" s="81"/>
      <c r="T178" s="82"/>
      <c r="U178" s="35"/>
      <c r="V178" s="35"/>
      <c r="W178" s="35"/>
      <c r="X178" s="35"/>
      <c r="Y178" s="35"/>
      <c r="Z178" s="35"/>
      <c r="AA178" s="35"/>
      <c r="AB178" s="35"/>
      <c r="AC178" s="35"/>
      <c r="AD178" s="35"/>
      <c r="AE178" s="35"/>
      <c r="AT178" s="14" t="s">
        <v>285</v>
      </c>
      <c r="AU178" s="14" t="s">
        <v>70</v>
      </c>
    </row>
    <row r="179" s="10" customFormat="1">
      <c r="A179" s="10"/>
      <c r="B179" s="202"/>
      <c r="C179" s="203"/>
      <c r="D179" s="197" t="s">
        <v>292</v>
      </c>
      <c r="E179" s="204" t="s">
        <v>19</v>
      </c>
      <c r="F179" s="205" t="s">
        <v>2154</v>
      </c>
      <c r="G179" s="203"/>
      <c r="H179" s="204" t="s">
        <v>19</v>
      </c>
      <c r="I179" s="206"/>
      <c r="J179" s="203"/>
      <c r="K179" s="203"/>
      <c r="L179" s="207"/>
      <c r="M179" s="208"/>
      <c r="N179" s="209"/>
      <c r="O179" s="209"/>
      <c r="P179" s="209"/>
      <c r="Q179" s="209"/>
      <c r="R179" s="209"/>
      <c r="S179" s="209"/>
      <c r="T179" s="210"/>
      <c r="U179" s="10"/>
      <c r="V179" s="10"/>
      <c r="W179" s="10"/>
      <c r="X179" s="10"/>
      <c r="Y179" s="10"/>
      <c r="Z179" s="10"/>
      <c r="AA179" s="10"/>
      <c r="AB179" s="10"/>
      <c r="AC179" s="10"/>
      <c r="AD179" s="10"/>
      <c r="AE179" s="10"/>
      <c r="AT179" s="211" t="s">
        <v>292</v>
      </c>
      <c r="AU179" s="211" t="s">
        <v>70</v>
      </c>
      <c r="AV179" s="10" t="s">
        <v>77</v>
      </c>
      <c r="AW179" s="10" t="s">
        <v>31</v>
      </c>
      <c r="AX179" s="10" t="s">
        <v>70</v>
      </c>
      <c r="AY179" s="211" t="s">
        <v>283</v>
      </c>
    </row>
    <row r="180" s="11" customFormat="1">
      <c r="A180" s="11"/>
      <c r="B180" s="212"/>
      <c r="C180" s="213"/>
      <c r="D180" s="197" t="s">
        <v>292</v>
      </c>
      <c r="E180" s="214" t="s">
        <v>19</v>
      </c>
      <c r="F180" s="215" t="s">
        <v>282</v>
      </c>
      <c r="G180" s="213"/>
      <c r="H180" s="216">
        <v>4</v>
      </c>
      <c r="I180" s="217"/>
      <c r="J180" s="213"/>
      <c r="K180" s="213"/>
      <c r="L180" s="218"/>
      <c r="M180" s="245"/>
      <c r="N180" s="246"/>
      <c r="O180" s="246"/>
      <c r="P180" s="246"/>
      <c r="Q180" s="246"/>
      <c r="R180" s="246"/>
      <c r="S180" s="246"/>
      <c r="T180" s="247"/>
      <c r="U180" s="11"/>
      <c r="V180" s="11"/>
      <c r="W180" s="11"/>
      <c r="X180" s="11"/>
      <c r="Y180" s="11"/>
      <c r="Z180" s="11"/>
      <c r="AA180" s="11"/>
      <c r="AB180" s="11"/>
      <c r="AC180" s="11"/>
      <c r="AD180" s="11"/>
      <c r="AE180" s="11"/>
      <c r="AT180" s="222" t="s">
        <v>292</v>
      </c>
      <c r="AU180" s="222" t="s">
        <v>70</v>
      </c>
      <c r="AV180" s="11" t="s">
        <v>79</v>
      </c>
      <c r="AW180" s="11" t="s">
        <v>31</v>
      </c>
      <c r="AX180" s="11" t="s">
        <v>77</v>
      </c>
      <c r="AY180" s="222" t="s">
        <v>283</v>
      </c>
    </row>
    <row r="181" s="2" customFormat="1" ht="6.96" customHeight="1">
      <c r="A181" s="35"/>
      <c r="B181" s="56"/>
      <c r="C181" s="57"/>
      <c r="D181" s="57"/>
      <c r="E181" s="57"/>
      <c r="F181" s="57"/>
      <c r="G181" s="57"/>
      <c r="H181" s="57"/>
      <c r="I181" s="57"/>
      <c r="J181" s="57"/>
      <c r="K181" s="57"/>
      <c r="L181" s="41"/>
      <c r="M181" s="35"/>
      <c r="O181" s="35"/>
      <c r="P181" s="35"/>
      <c r="Q181" s="35"/>
      <c r="R181" s="35"/>
      <c r="S181" s="35"/>
      <c r="T181" s="35"/>
      <c r="U181" s="35"/>
      <c r="V181" s="35"/>
      <c r="W181" s="35"/>
      <c r="X181" s="35"/>
      <c r="Y181" s="35"/>
      <c r="Z181" s="35"/>
      <c r="AA181" s="35"/>
      <c r="AB181" s="35"/>
      <c r="AC181" s="35"/>
      <c r="AD181" s="35"/>
      <c r="AE181" s="35"/>
    </row>
  </sheetData>
  <sheetProtection sheet="1" autoFilter="0" formatColumns="0" formatRows="0" objects="1" scenarios="1" spinCount="100000" saltValue="XA3Uo8corMOhoxDNVPOOvuUHMVVOQeCirgxYxTwv1A9XtDSXMc5zE9pvMkFHdZCYirwQi76Y22JDjrmHBPFNwQ==" hashValue="+O5hW1AERh5AtfwLSRdQC2C/P5+AW3OprC/yopJpTgRAnIQCSNFg/7czZOUh99pR37X+rWJgl3md9M2uPzkwyw==" algorithmName="SHA-512" password="CC35"/>
  <autoFilter ref="C78:K1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243</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2" customFormat="1" ht="12" customHeight="1">
      <c r="A8" s="35"/>
      <c r="B8" s="41"/>
      <c r="C8" s="35"/>
      <c r="D8" s="139" t="s">
        <v>257</v>
      </c>
      <c r="E8" s="35"/>
      <c r="F8" s="35"/>
      <c r="G8" s="35"/>
      <c r="H8" s="35"/>
      <c r="I8" s="35"/>
      <c r="J8" s="35"/>
      <c r="K8" s="35"/>
      <c r="L8" s="141"/>
      <c r="S8" s="35"/>
      <c r="T8" s="35"/>
      <c r="U8" s="35"/>
      <c r="V8" s="35"/>
      <c r="W8" s="35"/>
      <c r="X8" s="35"/>
      <c r="Y8" s="35"/>
      <c r="Z8" s="35"/>
      <c r="AA8" s="35"/>
      <c r="AB8" s="35"/>
      <c r="AC8" s="35"/>
      <c r="AD8" s="35"/>
      <c r="AE8" s="35"/>
    </row>
    <row r="9" hidden="1" s="2" customFormat="1" ht="16.5" customHeight="1">
      <c r="A9" s="35"/>
      <c r="B9" s="41"/>
      <c r="C9" s="35"/>
      <c r="D9" s="35"/>
      <c r="E9" s="142" t="s">
        <v>2155</v>
      </c>
      <c r="F9" s="35"/>
      <c r="G9" s="35"/>
      <c r="H9" s="35"/>
      <c r="I9" s="35"/>
      <c r="J9" s="35"/>
      <c r="K9" s="35"/>
      <c r="L9" s="141"/>
      <c r="S9" s="35"/>
      <c r="T9" s="35"/>
      <c r="U9" s="35"/>
      <c r="V9" s="35"/>
      <c r="W9" s="35"/>
      <c r="X9" s="35"/>
      <c r="Y9" s="35"/>
      <c r="Z9" s="35"/>
      <c r="AA9" s="35"/>
      <c r="AB9" s="35"/>
      <c r="AC9" s="35"/>
      <c r="AD9" s="35"/>
      <c r="AE9" s="35"/>
    </row>
    <row r="10" hidden="1" s="2" customFormat="1">
      <c r="A10" s="35"/>
      <c r="B10" s="41"/>
      <c r="C10" s="35"/>
      <c r="D10" s="35"/>
      <c r="E10" s="35"/>
      <c r="F10" s="35"/>
      <c r="G10" s="35"/>
      <c r="H10" s="35"/>
      <c r="I10" s="35"/>
      <c r="J10" s="35"/>
      <c r="K10" s="35"/>
      <c r="L10" s="141"/>
      <c r="S10" s="35"/>
      <c r="T10" s="35"/>
      <c r="U10" s="35"/>
      <c r="V10" s="35"/>
      <c r="W10" s="35"/>
      <c r="X10" s="35"/>
      <c r="Y10" s="35"/>
      <c r="Z10" s="35"/>
      <c r="AA10" s="35"/>
      <c r="AB10" s="35"/>
      <c r="AC10" s="35"/>
      <c r="AD10" s="35"/>
      <c r="AE10" s="35"/>
    </row>
    <row r="11" hidden="1" s="2" customFormat="1" ht="12" customHeight="1">
      <c r="A11" s="35"/>
      <c r="B11" s="41"/>
      <c r="C11" s="35"/>
      <c r="D11" s="139" t="s">
        <v>18</v>
      </c>
      <c r="E11" s="35"/>
      <c r="F11" s="130" t="s">
        <v>19</v>
      </c>
      <c r="G11" s="35"/>
      <c r="H11" s="35"/>
      <c r="I11" s="139" t="s">
        <v>20</v>
      </c>
      <c r="J11" s="130" t="s">
        <v>19</v>
      </c>
      <c r="K11" s="35"/>
      <c r="L11" s="141"/>
      <c r="S11" s="35"/>
      <c r="T11" s="35"/>
      <c r="U11" s="35"/>
      <c r="V11" s="35"/>
      <c r="W11" s="35"/>
      <c r="X11" s="35"/>
      <c r="Y11" s="35"/>
      <c r="Z11" s="35"/>
      <c r="AA11" s="35"/>
      <c r="AB11" s="35"/>
      <c r="AC11" s="35"/>
      <c r="AD11" s="35"/>
      <c r="AE11" s="35"/>
    </row>
    <row r="12" hidden="1" s="2" customFormat="1" ht="12" customHeight="1">
      <c r="A12" s="35"/>
      <c r="B12" s="41"/>
      <c r="C12" s="35"/>
      <c r="D12" s="139" t="s">
        <v>21</v>
      </c>
      <c r="E12" s="35"/>
      <c r="F12" s="130" t="s">
        <v>22</v>
      </c>
      <c r="G12" s="35"/>
      <c r="H12" s="35"/>
      <c r="I12" s="139" t="s">
        <v>23</v>
      </c>
      <c r="J12" s="143" t="str">
        <f>'Rekapitulace stavby'!AN8</f>
        <v>4. 11. 2020</v>
      </c>
      <c r="K12" s="35"/>
      <c r="L12" s="141"/>
      <c r="S12" s="35"/>
      <c r="T12" s="35"/>
      <c r="U12" s="35"/>
      <c r="V12" s="35"/>
      <c r="W12" s="35"/>
      <c r="X12" s="35"/>
      <c r="Y12" s="35"/>
      <c r="Z12" s="35"/>
      <c r="AA12" s="35"/>
      <c r="AB12" s="35"/>
      <c r="AC12" s="35"/>
      <c r="AD12" s="35"/>
      <c r="AE12" s="35"/>
    </row>
    <row r="13" hidden="1" s="2" customFormat="1" ht="10.8" customHeight="1">
      <c r="A13" s="35"/>
      <c r="B13" s="41"/>
      <c r="C13" s="35"/>
      <c r="D13" s="35"/>
      <c r="E13" s="35"/>
      <c r="F13" s="35"/>
      <c r="G13" s="35"/>
      <c r="H13" s="35"/>
      <c r="I13" s="35"/>
      <c r="J13" s="35"/>
      <c r="K13" s="35"/>
      <c r="L13" s="141"/>
      <c r="S13" s="35"/>
      <c r="T13" s="35"/>
      <c r="U13" s="35"/>
      <c r="V13" s="35"/>
      <c r="W13" s="35"/>
      <c r="X13" s="35"/>
      <c r="Y13" s="35"/>
      <c r="Z13" s="35"/>
      <c r="AA13" s="35"/>
      <c r="AB13" s="35"/>
      <c r="AC13" s="35"/>
      <c r="AD13" s="35"/>
      <c r="AE13" s="35"/>
    </row>
    <row r="14" hidden="1" s="2" customFormat="1" ht="12" customHeight="1">
      <c r="A14" s="35"/>
      <c r="B14" s="41"/>
      <c r="C14" s="35"/>
      <c r="D14" s="139" t="s">
        <v>25</v>
      </c>
      <c r="E14" s="35"/>
      <c r="F14" s="35"/>
      <c r="G14" s="35"/>
      <c r="H14" s="35"/>
      <c r="I14" s="139" t="s">
        <v>26</v>
      </c>
      <c r="J14" s="130" t="str">
        <f>IF('Rekapitulace stavby'!AN10="","",'Rekapitulace stavby'!AN10)</f>
        <v/>
      </c>
      <c r="K14" s="35"/>
      <c r="L14" s="141"/>
      <c r="S14" s="35"/>
      <c r="T14" s="35"/>
      <c r="U14" s="35"/>
      <c r="V14" s="35"/>
      <c r="W14" s="35"/>
      <c r="X14" s="35"/>
      <c r="Y14" s="35"/>
      <c r="Z14" s="35"/>
      <c r="AA14" s="35"/>
      <c r="AB14" s="35"/>
      <c r="AC14" s="35"/>
      <c r="AD14" s="35"/>
      <c r="AE14" s="35"/>
    </row>
    <row r="15" hidden="1" s="2" customFormat="1" ht="18" customHeight="1">
      <c r="A15" s="35"/>
      <c r="B15" s="41"/>
      <c r="C15" s="35"/>
      <c r="D15" s="35"/>
      <c r="E15" s="130" t="str">
        <f>IF('Rekapitulace stavby'!E11="","",'Rekapitulace stavby'!E11)</f>
        <v xml:space="preserve"> </v>
      </c>
      <c r="F15" s="35"/>
      <c r="G15" s="35"/>
      <c r="H15" s="35"/>
      <c r="I15" s="139" t="s">
        <v>27</v>
      </c>
      <c r="J15" s="130" t="str">
        <f>IF('Rekapitulace stavby'!AN11="","",'Rekapitulace stavby'!AN11)</f>
        <v/>
      </c>
      <c r="K15" s="35"/>
      <c r="L15" s="141"/>
      <c r="S15" s="35"/>
      <c r="T15" s="35"/>
      <c r="U15" s="35"/>
      <c r="V15" s="35"/>
      <c r="W15" s="35"/>
      <c r="X15" s="35"/>
      <c r="Y15" s="35"/>
      <c r="Z15" s="35"/>
      <c r="AA15" s="35"/>
      <c r="AB15" s="35"/>
      <c r="AC15" s="35"/>
      <c r="AD15" s="35"/>
      <c r="AE15" s="35"/>
    </row>
    <row r="16" hidden="1" s="2" customFormat="1" ht="6.96" customHeight="1">
      <c r="A16" s="35"/>
      <c r="B16" s="41"/>
      <c r="C16" s="35"/>
      <c r="D16" s="35"/>
      <c r="E16" s="35"/>
      <c r="F16" s="35"/>
      <c r="G16" s="35"/>
      <c r="H16" s="35"/>
      <c r="I16" s="35"/>
      <c r="J16" s="35"/>
      <c r="K16" s="35"/>
      <c r="L16" s="141"/>
      <c r="S16" s="35"/>
      <c r="T16" s="35"/>
      <c r="U16" s="35"/>
      <c r="V16" s="35"/>
      <c r="W16" s="35"/>
      <c r="X16" s="35"/>
      <c r="Y16" s="35"/>
      <c r="Z16" s="35"/>
      <c r="AA16" s="35"/>
      <c r="AB16" s="35"/>
      <c r="AC16" s="35"/>
      <c r="AD16" s="35"/>
      <c r="AE16" s="35"/>
    </row>
    <row r="17" hidden="1" s="2" customFormat="1" ht="12" customHeight="1">
      <c r="A17" s="35"/>
      <c r="B17" s="41"/>
      <c r="C17" s="35"/>
      <c r="D17" s="139" t="s">
        <v>28</v>
      </c>
      <c r="E17" s="35"/>
      <c r="F17" s="35"/>
      <c r="G17" s="35"/>
      <c r="H17" s="35"/>
      <c r="I17" s="139" t="s">
        <v>26</v>
      </c>
      <c r="J17" s="30" t="str">
        <f>'Rekapitulace stavby'!AN13</f>
        <v>Vyplň údaj</v>
      </c>
      <c r="K17" s="35"/>
      <c r="L17" s="141"/>
      <c r="S17" s="35"/>
      <c r="T17" s="35"/>
      <c r="U17" s="35"/>
      <c r="V17" s="35"/>
      <c r="W17" s="35"/>
      <c r="X17" s="35"/>
      <c r="Y17" s="35"/>
      <c r="Z17" s="35"/>
      <c r="AA17" s="35"/>
      <c r="AB17" s="35"/>
      <c r="AC17" s="35"/>
      <c r="AD17" s="35"/>
      <c r="AE17" s="35"/>
    </row>
    <row r="18" hidden="1" s="2" customFormat="1" ht="18" customHeight="1">
      <c r="A18" s="35"/>
      <c r="B18" s="41"/>
      <c r="C18" s="35"/>
      <c r="D18" s="35"/>
      <c r="E18" s="30" t="str">
        <f>'Rekapitulace stavby'!E14</f>
        <v>Vyplň údaj</v>
      </c>
      <c r="F18" s="130"/>
      <c r="G18" s="130"/>
      <c r="H18" s="130"/>
      <c r="I18" s="139" t="s">
        <v>27</v>
      </c>
      <c r="J18" s="30" t="str">
        <f>'Rekapitulace stavby'!AN14</f>
        <v>Vyplň údaj</v>
      </c>
      <c r="K18" s="35"/>
      <c r="L18" s="141"/>
      <c r="S18" s="35"/>
      <c r="T18" s="35"/>
      <c r="U18" s="35"/>
      <c r="V18" s="35"/>
      <c r="W18" s="35"/>
      <c r="X18" s="35"/>
      <c r="Y18" s="35"/>
      <c r="Z18" s="35"/>
      <c r="AA18" s="35"/>
      <c r="AB18" s="35"/>
      <c r="AC18" s="35"/>
      <c r="AD18" s="35"/>
      <c r="AE18" s="35"/>
    </row>
    <row r="19" hidden="1" s="2" customFormat="1" ht="6.96" customHeight="1">
      <c r="A19" s="35"/>
      <c r="B19" s="41"/>
      <c r="C19" s="35"/>
      <c r="D19" s="35"/>
      <c r="E19" s="35"/>
      <c r="F19" s="35"/>
      <c r="G19" s="35"/>
      <c r="H19" s="35"/>
      <c r="I19" s="35"/>
      <c r="J19" s="35"/>
      <c r="K19" s="35"/>
      <c r="L19" s="141"/>
      <c r="S19" s="35"/>
      <c r="T19" s="35"/>
      <c r="U19" s="35"/>
      <c r="V19" s="35"/>
      <c r="W19" s="35"/>
      <c r="X19" s="35"/>
      <c r="Y19" s="35"/>
      <c r="Z19" s="35"/>
      <c r="AA19" s="35"/>
      <c r="AB19" s="35"/>
      <c r="AC19" s="35"/>
      <c r="AD19" s="35"/>
      <c r="AE19" s="35"/>
    </row>
    <row r="20" hidden="1" s="2" customFormat="1" ht="12" customHeight="1">
      <c r="A20" s="35"/>
      <c r="B20" s="41"/>
      <c r="C20" s="35"/>
      <c r="D20" s="139" t="s">
        <v>30</v>
      </c>
      <c r="E20" s="35"/>
      <c r="F20" s="35"/>
      <c r="G20" s="35"/>
      <c r="H20" s="35"/>
      <c r="I20" s="139" t="s">
        <v>26</v>
      </c>
      <c r="J20" s="130" t="str">
        <f>IF('Rekapitulace stavby'!AN16="","",'Rekapitulace stavby'!AN16)</f>
        <v/>
      </c>
      <c r="K20" s="35"/>
      <c r="L20" s="141"/>
      <c r="S20" s="35"/>
      <c r="T20" s="35"/>
      <c r="U20" s="35"/>
      <c r="V20" s="35"/>
      <c r="W20" s="35"/>
      <c r="X20" s="35"/>
      <c r="Y20" s="35"/>
      <c r="Z20" s="35"/>
      <c r="AA20" s="35"/>
      <c r="AB20" s="35"/>
      <c r="AC20" s="35"/>
      <c r="AD20" s="35"/>
      <c r="AE20" s="35"/>
    </row>
    <row r="21" hidden="1" s="2" customFormat="1" ht="18" customHeight="1">
      <c r="A21" s="35"/>
      <c r="B21" s="41"/>
      <c r="C21" s="35"/>
      <c r="D21" s="35"/>
      <c r="E21" s="130" t="str">
        <f>IF('Rekapitulace stavby'!E17="","",'Rekapitulace stavby'!E17)</f>
        <v xml:space="preserve"> </v>
      </c>
      <c r="F21" s="35"/>
      <c r="G21" s="35"/>
      <c r="H21" s="35"/>
      <c r="I21" s="139" t="s">
        <v>27</v>
      </c>
      <c r="J21" s="130" t="str">
        <f>IF('Rekapitulace stavby'!AN17="","",'Rekapitulace stavby'!AN17)</f>
        <v/>
      </c>
      <c r="K21" s="35"/>
      <c r="L21" s="141"/>
      <c r="S21" s="35"/>
      <c r="T21" s="35"/>
      <c r="U21" s="35"/>
      <c r="V21" s="35"/>
      <c r="W21" s="35"/>
      <c r="X21" s="35"/>
      <c r="Y21" s="35"/>
      <c r="Z21" s="35"/>
      <c r="AA21" s="35"/>
      <c r="AB21" s="35"/>
      <c r="AC21" s="35"/>
      <c r="AD21" s="35"/>
      <c r="AE21" s="35"/>
    </row>
    <row r="22" hidden="1" s="2" customFormat="1" ht="6.96" customHeight="1">
      <c r="A22" s="35"/>
      <c r="B22" s="41"/>
      <c r="C22" s="35"/>
      <c r="D22" s="35"/>
      <c r="E22" s="35"/>
      <c r="F22" s="35"/>
      <c r="G22" s="35"/>
      <c r="H22" s="35"/>
      <c r="I22" s="35"/>
      <c r="J22" s="35"/>
      <c r="K22" s="35"/>
      <c r="L22" s="141"/>
      <c r="S22" s="35"/>
      <c r="T22" s="35"/>
      <c r="U22" s="35"/>
      <c r="V22" s="35"/>
      <c r="W22" s="35"/>
      <c r="X22" s="35"/>
      <c r="Y22" s="35"/>
      <c r="Z22" s="35"/>
      <c r="AA22" s="35"/>
      <c r="AB22" s="35"/>
      <c r="AC22" s="35"/>
      <c r="AD22" s="35"/>
      <c r="AE22" s="35"/>
    </row>
    <row r="23" hidden="1" s="2" customFormat="1" ht="12" customHeight="1">
      <c r="A23" s="35"/>
      <c r="B23" s="41"/>
      <c r="C23" s="35"/>
      <c r="D23" s="139" t="s">
        <v>32</v>
      </c>
      <c r="E23" s="35"/>
      <c r="F23" s="35"/>
      <c r="G23" s="35"/>
      <c r="H23" s="35"/>
      <c r="I23" s="139" t="s">
        <v>26</v>
      </c>
      <c r="J23" s="130" t="s">
        <v>19</v>
      </c>
      <c r="K23" s="35"/>
      <c r="L23" s="141"/>
      <c r="S23" s="35"/>
      <c r="T23" s="35"/>
      <c r="U23" s="35"/>
      <c r="V23" s="35"/>
      <c r="W23" s="35"/>
      <c r="X23" s="35"/>
      <c r="Y23" s="35"/>
      <c r="Z23" s="35"/>
      <c r="AA23" s="35"/>
      <c r="AB23" s="35"/>
      <c r="AC23" s="35"/>
      <c r="AD23" s="35"/>
      <c r="AE23" s="35"/>
    </row>
    <row r="24" hidden="1" s="2" customFormat="1" ht="18" customHeight="1">
      <c r="A24" s="35"/>
      <c r="B24" s="41"/>
      <c r="C24" s="35"/>
      <c r="D24" s="35"/>
      <c r="E24" s="130" t="s">
        <v>33</v>
      </c>
      <c r="F24" s="35"/>
      <c r="G24" s="35"/>
      <c r="H24" s="35"/>
      <c r="I24" s="139" t="s">
        <v>27</v>
      </c>
      <c r="J24" s="130" t="s">
        <v>19</v>
      </c>
      <c r="K24" s="35"/>
      <c r="L24" s="141"/>
      <c r="S24" s="35"/>
      <c r="T24" s="35"/>
      <c r="U24" s="35"/>
      <c r="V24" s="35"/>
      <c r="W24" s="35"/>
      <c r="X24" s="35"/>
      <c r="Y24" s="35"/>
      <c r="Z24" s="35"/>
      <c r="AA24" s="35"/>
      <c r="AB24" s="35"/>
      <c r="AC24" s="35"/>
      <c r="AD24" s="35"/>
      <c r="AE24" s="35"/>
    </row>
    <row r="25" hidden="1" s="2" customFormat="1" ht="6.96" customHeight="1">
      <c r="A25" s="35"/>
      <c r="B25" s="41"/>
      <c r="C25" s="35"/>
      <c r="D25" s="35"/>
      <c r="E25" s="35"/>
      <c r="F25" s="35"/>
      <c r="G25" s="35"/>
      <c r="H25" s="35"/>
      <c r="I25" s="35"/>
      <c r="J25" s="35"/>
      <c r="K25" s="35"/>
      <c r="L25" s="141"/>
      <c r="S25" s="35"/>
      <c r="T25" s="35"/>
      <c r="U25" s="35"/>
      <c r="V25" s="35"/>
      <c r="W25" s="35"/>
      <c r="X25" s="35"/>
      <c r="Y25" s="35"/>
      <c r="Z25" s="35"/>
      <c r="AA25" s="35"/>
      <c r="AB25" s="35"/>
      <c r="AC25" s="35"/>
      <c r="AD25" s="35"/>
      <c r="AE25" s="35"/>
    </row>
    <row r="26" hidden="1" s="2" customFormat="1" ht="12" customHeight="1">
      <c r="A26" s="35"/>
      <c r="B26" s="41"/>
      <c r="C26" s="35"/>
      <c r="D26" s="139" t="s">
        <v>34</v>
      </c>
      <c r="E26" s="35"/>
      <c r="F26" s="35"/>
      <c r="G26" s="35"/>
      <c r="H26" s="35"/>
      <c r="I26" s="35"/>
      <c r="J26" s="35"/>
      <c r="K26" s="35"/>
      <c r="L26" s="141"/>
      <c r="S26" s="35"/>
      <c r="T26" s="35"/>
      <c r="U26" s="35"/>
      <c r="V26" s="35"/>
      <c r="W26" s="35"/>
      <c r="X26" s="35"/>
      <c r="Y26" s="35"/>
      <c r="Z26" s="35"/>
      <c r="AA26" s="35"/>
      <c r="AB26" s="35"/>
      <c r="AC26" s="35"/>
      <c r="AD26" s="35"/>
      <c r="AE26" s="35"/>
    </row>
    <row r="27" hidden="1" s="8" customFormat="1" ht="16.5" customHeight="1">
      <c r="A27" s="144"/>
      <c r="B27" s="145"/>
      <c r="C27" s="144"/>
      <c r="D27" s="144"/>
      <c r="E27" s="146" t="s">
        <v>19</v>
      </c>
      <c r="F27" s="146"/>
      <c r="G27" s="146"/>
      <c r="H27" s="146"/>
      <c r="I27" s="144"/>
      <c r="J27" s="144"/>
      <c r="K27" s="144"/>
      <c r="L27" s="147"/>
      <c r="S27" s="144"/>
      <c r="T27" s="144"/>
      <c r="U27" s="144"/>
      <c r="V27" s="144"/>
      <c r="W27" s="144"/>
      <c r="X27" s="144"/>
      <c r="Y27" s="144"/>
      <c r="Z27" s="144"/>
      <c r="AA27" s="144"/>
      <c r="AB27" s="144"/>
      <c r="AC27" s="144"/>
      <c r="AD27" s="144"/>
      <c r="AE27" s="144"/>
    </row>
    <row r="28" hidden="1" s="2" customFormat="1" ht="6.96" customHeight="1">
      <c r="A28" s="35"/>
      <c r="B28" s="41"/>
      <c r="C28" s="35"/>
      <c r="D28" s="35"/>
      <c r="E28" s="35"/>
      <c r="F28" s="35"/>
      <c r="G28" s="35"/>
      <c r="H28" s="35"/>
      <c r="I28" s="35"/>
      <c r="J28" s="35"/>
      <c r="K28" s="35"/>
      <c r="L28" s="141"/>
      <c r="S28" s="35"/>
      <c r="T28" s="35"/>
      <c r="U28" s="35"/>
      <c r="V28" s="35"/>
      <c r="W28" s="35"/>
      <c r="X28" s="35"/>
      <c r="Y28" s="35"/>
      <c r="Z28" s="35"/>
      <c r="AA28" s="35"/>
      <c r="AB28" s="35"/>
      <c r="AC28" s="35"/>
      <c r="AD28" s="35"/>
      <c r="AE28" s="35"/>
    </row>
    <row r="29" hidden="1" s="2" customFormat="1" ht="6.96" customHeight="1">
      <c r="A29" s="35"/>
      <c r="B29" s="41"/>
      <c r="C29" s="35"/>
      <c r="D29" s="148"/>
      <c r="E29" s="148"/>
      <c r="F29" s="148"/>
      <c r="G29" s="148"/>
      <c r="H29" s="148"/>
      <c r="I29" s="148"/>
      <c r="J29" s="148"/>
      <c r="K29" s="148"/>
      <c r="L29" s="141"/>
      <c r="S29" s="35"/>
      <c r="T29" s="35"/>
      <c r="U29" s="35"/>
      <c r="V29" s="35"/>
      <c r="W29" s="35"/>
      <c r="X29" s="35"/>
      <c r="Y29" s="35"/>
      <c r="Z29" s="35"/>
      <c r="AA29" s="35"/>
      <c r="AB29" s="35"/>
      <c r="AC29" s="35"/>
      <c r="AD29" s="35"/>
      <c r="AE29" s="35"/>
    </row>
    <row r="30" hidden="1" s="2" customFormat="1" ht="25.44" customHeight="1">
      <c r="A30" s="35"/>
      <c r="B30" s="41"/>
      <c r="C30" s="35"/>
      <c r="D30" s="149" t="s">
        <v>36</v>
      </c>
      <c r="E30" s="35"/>
      <c r="F30" s="35"/>
      <c r="G30" s="35"/>
      <c r="H30" s="35"/>
      <c r="I30" s="35"/>
      <c r="J30" s="150">
        <f>ROUND(J79, 2)</f>
        <v>0</v>
      </c>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14.4" customHeight="1">
      <c r="A32" s="35"/>
      <c r="B32" s="41"/>
      <c r="C32" s="35"/>
      <c r="D32" s="35"/>
      <c r="E32" s="35"/>
      <c r="F32" s="151" t="s">
        <v>38</v>
      </c>
      <c r="G32" s="35"/>
      <c r="H32" s="35"/>
      <c r="I32" s="151" t="s">
        <v>37</v>
      </c>
      <c r="J32" s="151" t="s">
        <v>39</v>
      </c>
      <c r="K32" s="35"/>
      <c r="L32" s="141"/>
      <c r="S32" s="35"/>
      <c r="T32" s="35"/>
      <c r="U32" s="35"/>
      <c r="V32" s="35"/>
      <c r="W32" s="35"/>
      <c r="X32" s="35"/>
      <c r="Y32" s="35"/>
      <c r="Z32" s="35"/>
      <c r="AA32" s="35"/>
      <c r="AB32" s="35"/>
      <c r="AC32" s="35"/>
      <c r="AD32" s="35"/>
      <c r="AE32" s="35"/>
    </row>
    <row r="33" hidden="1" s="2" customFormat="1" ht="14.4" customHeight="1">
      <c r="A33" s="35"/>
      <c r="B33" s="41"/>
      <c r="C33" s="35"/>
      <c r="D33" s="152" t="s">
        <v>40</v>
      </c>
      <c r="E33" s="139" t="s">
        <v>41</v>
      </c>
      <c r="F33" s="153">
        <f>ROUND((SUM(BE79:BE167)),  2)</f>
        <v>0</v>
      </c>
      <c r="G33" s="35"/>
      <c r="H33" s="35"/>
      <c r="I33" s="154">
        <v>0.20999999999999999</v>
      </c>
      <c r="J33" s="153">
        <f>ROUND(((SUM(BE79:BE167))*I33),  2)</f>
        <v>0</v>
      </c>
      <c r="K33" s="35"/>
      <c r="L33" s="141"/>
      <c r="S33" s="35"/>
      <c r="T33" s="35"/>
      <c r="U33" s="35"/>
      <c r="V33" s="35"/>
      <c r="W33" s="35"/>
      <c r="X33" s="35"/>
      <c r="Y33" s="35"/>
      <c r="Z33" s="35"/>
      <c r="AA33" s="35"/>
      <c r="AB33" s="35"/>
      <c r="AC33" s="35"/>
      <c r="AD33" s="35"/>
      <c r="AE33" s="35"/>
    </row>
    <row r="34" hidden="1" s="2" customFormat="1" ht="14.4" customHeight="1">
      <c r="A34" s="35"/>
      <c r="B34" s="41"/>
      <c r="C34" s="35"/>
      <c r="D34" s="35"/>
      <c r="E34" s="139" t="s">
        <v>42</v>
      </c>
      <c r="F34" s="153">
        <f>ROUND((SUM(BF79:BF167)),  2)</f>
        <v>0</v>
      </c>
      <c r="G34" s="35"/>
      <c r="H34" s="35"/>
      <c r="I34" s="154">
        <v>0.14999999999999999</v>
      </c>
      <c r="J34" s="153">
        <f>ROUND(((SUM(BF79:BF167))*I34),  2)</f>
        <v>0</v>
      </c>
      <c r="K34" s="35"/>
      <c r="L34" s="141"/>
      <c r="S34" s="35"/>
      <c r="T34" s="35"/>
      <c r="U34" s="35"/>
      <c r="V34" s="35"/>
      <c r="W34" s="35"/>
      <c r="X34" s="35"/>
      <c r="Y34" s="35"/>
      <c r="Z34" s="35"/>
      <c r="AA34" s="35"/>
      <c r="AB34" s="35"/>
      <c r="AC34" s="35"/>
      <c r="AD34" s="35"/>
      <c r="AE34" s="35"/>
    </row>
    <row r="35" hidden="1" s="2" customFormat="1" ht="14.4" customHeight="1">
      <c r="A35" s="35"/>
      <c r="B35" s="41"/>
      <c r="C35" s="35"/>
      <c r="D35" s="35"/>
      <c r="E35" s="139" t="s">
        <v>43</v>
      </c>
      <c r="F35" s="153">
        <f>ROUND((SUM(BG79:BG167)),  2)</f>
        <v>0</v>
      </c>
      <c r="G35" s="35"/>
      <c r="H35" s="35"/>
      <c r="I35" s="154">
        <v>0.20999999999999999</v>
      </c>
      <c r="J35" s="153">
        <f>0</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44</v>
      </c>
      <c r="F36" s="153">
        <f>ROUND((SUM(BH79:BH167)),  2)</f>
        <v>0</v>
      </c>
      <c r="G36" s="35"/>
      <c r="H36" s="35"/>
      <c r="I36" s="154">
        <v>0.14999999999999999</v>
      </c>
      <c r="J36" s="153">
        <f>0</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45</v>
      </c>
      <c r="F37" s="153">
        <f>ROUND((SUM(BI79:BI167)),  2)</f>
        <v>0</v>
      </c>
      <c r="G37" s="35"/>
      <c r="H37" s="35"/>
      <c r="I37" s="154">
        <v>0</v>
      </c>
      <c r="J37" s="153">
        <f>0</f>
        <v>0</v>
      </c>
      <c r="K37" s="35"/>
      <c r="L37" s="141"/>
      <c r="S37" s="35"/>
      <c r="T37" s="35"/>
      <c r="U37" s="35"/>
      <c r="V37" s="35"/>
      <c r="W37" s="35"/>
      <c r="X37" s="35"/>
      <c r="Y37" s="35"/>
      <c r="Z37" s="35"/>
      <c r="AA37" s="35"/>
      <c r="AB37" s="35"/>
      <c r="AC37" s="35"/>
      <c r="AD37" s="35"/>
      <c r="AE37" s="35"/>
    </row>
    <row r="38" hidden="1" s="2" customFormat="1" ht="6.96" customHeight="1">
      <c r="A38" s="35"/>
      <c r="B38" s="41"/>
      <c r="C38" s="35"/>
      <c r="D38" s="35"/>
      <c r="E38" s="35"/>
      <c r="F38" s="35"/>
      <c r="G38" s="35"/>
      <c r="H38" s="35"/>
      <c r="I38" s="35"/>
      <c r="J38" s="35"/>
      <c r="K38" s="35"/>
      <c r="L38" s="141"/>
      <c r="S38" s="35"/>
      <c r="T38" s="35"/>
      <c r="U38" s="35"/>
      <c r="V38" s="35"/>
      <c r="W38" s="35"/>
      <c r="X38" s="35"/>
      <c r="Y38" s="35"/>
      <c r="Z38" s="35"/>
      <c r="AA38" s="35"/>
      <c r="AB38" s="35"/>
      <c r="AC38" s="35"/>
      <c r="AD38" s="35"/>
      <c r="AE38" s="35"/>
    </row>
    <row r="39" hidden="1" s="2" customFormat="1" ht="25.44" customHeight="1">
      <c r="A39" s="35"/>
      <c r="B39" s="41"/>
      <c r="C39" s="155"/>
      <c r="D39" s="156" t="s">
        <v>46</v>
      </c>
      <c r="E39" s="157"/>
      <c r="F39" s="157"/>
      <c r="G39" s="158" t="s">
        <v>47</v>
      </c>
      <c r="H39" s="159" t="s">
        <v>48</v>
      </c>
      <c r="I39" s="157"/>
      <c r="J39" s="160">
        <f>SUM(J30:J37)</f>
        <v>0</v>
      </c>
      <c r="K39" s="161"/>
      <c r="L39" s="141"/>
      <c r="S39" s="35"/>
      <c r="T39" s="35"/>
      <c r="U39" s="35"/>
      <c r="V39" s="35"/>
      <c r="W39" s="35"/>
      <c r="X39" s="35"/>
      <c r="Y39" s="35"/>
      <c r="Z39" s="35"/>
      <c r="AA39" s="35"/>
      <c r="AB39" s="35"/>
      <c r="AC39" s="35"/>
      <c r="AD39" s="35"/>
      <c r="AE39" s="35"/>
    </row>
    <row r="40" hidden="1" s="2" customFormat="1" ht="14.4" customHeight="1">
      <c r="A40" s="35"/>
      <c r="B40" s="162"/>
      <c r="C40" s="163"/>
      <c r="D40" s="163"/>
      <c r="E40" s="163"/>
      <c r="F40" s="163"/>
      <c r="G40" s="163"/>
      <c r="H40" s="163"/>
      <c r="I40" s="163"/>
      <c r="J40" s="163"/>
      <c r="K40" s="163"/>
      <c r="L40" s="141"/>
      <c r="S40" s="35"/>
      <c r="T40" s="35"/>
      <c r="U40" s="35"/>
      <c r="V40" s="35"/>
      <c r="W40" s="35"/>
      <c r="X40" s="35"/>
      <c r="Y40" s="35"/>
      <c r="Z40" s="35"/>
      <c r="AA40" s="35"/>
      <c r="AB40" s="35"/>
      <c r="AC40" s="35"/>
      <c r="AD40" s="35"/>
      <c r="AE40" s="35"/>
    </row>
    <row r="41" hidden="1"/>
    <row r="42" hidden="1"/>
    <row r="43" hidden="1"/>
    <row r="44" hidden="1" s="2" customFormat="1" ht="6.96" customHeight="1">
      <c r="A44" s="35"/>
      <c r="B44" s="164"/>
      <c r="C44" s="165"/>
      <c r="D44" s="165"/>
      <c r="E44" s="165"/>
      <c r="F44" s="165"/>
      <c r="G44" s="165"/>
      <c r="H44" s="165"/>
      <c r="I44" s="165"/>
      <c r="J44" s="165"/>
      <c r="K44" s="165"/>
      <c r="L44" s="141"/>
      <c r="S44" s="35"/>
      <c r="T44" s="35"/>
      <c r="U44" s="35"/>
      <c r="V44" s="35"/>
      <c r="W44" s="35"/>
      <c r="X44" s="35"/>
      <c r="Y44" s="35"/>
      <c r="Z44" s="35"/>
      <c r="AA44" s="35"/>
      <c r="AB44" s="35"/>
      <c r="AC44" s="35"/>
      <c r="AD44" s="35"/>
      <c r="AE44" s="35"/>
    </row>
    <row r="45" hidden="1" s="2" customFormat="1" ht="24.96" customHeight="1">
      <c r="A45" s="35"/>
      <c r="B45" s="36"/>
      <c r="C45" s="20" t="s">
        <v>261</v>
      </c>
      <c r="D45" s="37"/>
      <c r="E45" s="37"/>
      <c r="F45" s="37"/>
      <c r="G45" s="37"/>
      <c r="H45" s="37"/>
      <c r="I45" s="37"/>
      <c r="J45" s="37"/>
      <c r="K45" s="37"/>
      <c r="L45" s="141"/>
      <c r="S45" s="35"/>
      <c r="T45" s="35"/>
      <c r="U45" s="35"/>
      <c r="V45" s="35"/>
      <c r="W45" s="35"/>
      <c r="X45" s="35"/>
      <c r="Y45" s="35"/>
      <c r="Z45" s="35"/>
      <c r="AA45" s="35"/>
      <c r="AB45" s="35"/>
      <c r="AC45" s="35"/>
      <c r="AD45" s="35"/>
      <c r="AE45" s="35"/>
    </row>
    <row r="46" hidden="1" s="2" customFormat="1" ht="6.96" customHeight="1">
      <c r="A46" s="35"/>
      <c r="B46" s="36"/>
      <c r="C46" s="37"/>
      <c r="D46" s="37"/>
      <c r="E46" s="37"/>
      <c r="F46" s="37"/>
      <c r="G46" s="37"/>
      <c r="H46" s="37"/>
      <c r="I46" s="37"/>
      <c r="J46" s="37"/>
      <c r="K46" s="37"/>
      <c r="L46" s="141"/>
      <c r="S46" s="35"/>
      <c r="T46" s="35"/>
      <c r="U46" s="35"/>
      <c r="V46" s="35"/>
      <c r="W46" s="35"/>
      <c r="X46" s="35"/>
      <c r="Y46" s="35"/>
      <c r="Z46" s="35"/>
      <c r="AA46" s="35"/>
      <c r="AB46" s="35"/>
      <c r="AC46" s="35"/>
      <c r="AD46" s="35"/>
      <c r="AE46" s="35"/>
    </row>
    <row r="47" hidden="1" s="2" customFormat="1" ht="12" customHeight="1">
      <c r="A47" s="35"/>
      <c r="B47" s="36"/>
      <c r="C47" s="29" t="s">
        <v>16</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16.5" customHeight="1">
      <c r="A48" s="35"/>
      <c r="B48" s="36"/>
      <c r="C48" s="37"/>
      <c r="D48" s="37"/>
      <c r="E48" s="166" t="str">
        <f>E7</f>
        <v>Souvislá výměna kolejnic v obvodu Správy tratí Ústí nad Labem pro r. 2021</v>
      </c>
      <c r="F48" s="29"/>
      <c r="G48" s="29"/>
      <c r="H48" s="29"/>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257</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66" t="str">
        <f>E9</f>
        <v>09 - SO 09 - ŽST Lovosice SK č. 109a</v>
      </c>
      <c r="F50" s="37"/>
      <c r="G50" s="37"/>
      <c r="H50" s="37"/>
      <c r="I50" s="37"/>
      <c r="J50" s="37"/>
      <c r="K50" s="37"/>
      <c r="L50" s="141"/>
      <c r="S50" s="35"/>
      <c r="T50" s="35"/>
      <c r="U50" s="35"/>
      <c r="V50" s="35"/>
      <c r="W50" s="35"/>
      <c r="X50" s="35"/>
      <c r="Y50" s="35"/>
      <c r="Z50" s="35"/>
      <c r="AA50" s="35"/>
      <c r="AB50" s="35"/>
      <c r="AC50" s="35"/>
      <c r="AD50" s="35"/>
      <c r="AE50" s="35"/>
    </row>
    <row r="51" hidden="1" s="2" customFormat="1" ht="6.96" customHeight="1">
      <c r="A51" s="35"/>
      <c r="B51" s="36"/>
      <c r="C51" s="37"/>
      <c r="D51" s="37"/>
      <c r="E51" s="37"/>
      <c r="F51" s="37"/>
      <c r="G51" s="37"/>
      <c r="H51" s="37"/>
      <c r="I51" s="37"/>
      <c r="J51" s="37"/>
      <c r="K51" s="37"/>
      <c r="L51" s="141"/>
      <c r="S51" s="35"/>
      <c r="T51" s="35"/>
      <c r="U51" s="35"/>
      <c r="V51" s="35"/>
      <c r="W51" s="35"/>
      <c r="X51" s="35"/>
      <c r="Y51" s="35"/>
      <c r="Z51" s="35"/>
      <c r="AA51" s="35"/>
      <c r="AB51" s="35"/>
      <c r="AC51" s="35"/>
      <c r="AD51" s="35"/>
      <c r="AE51" s="35"/>
    </row>
    <row r="52" hidden="1" s="2" customFormat="1" ht="12" customHeight="1">
      <c r="A52" s="35"/>
      <c r="B52" s="36"/>
      <c r="C52" s="29" t="s">
        <v>21</v>
      </c>
      <c r="D52" s="37"/>
      <c r="E52" s="37"/>
      <c r="F52" s="24" t="str">
        <f>F12</f>
        <v xml:space="preserve"> </v>
      </c>
      <c r="G52" s="37"/>
      <c r="H52" s="37"/>
      <c r="I52" s="29" t="s">
        <v>23</v>
      </c>
      <c r="J52" s="69" t="str">
        <f>IF(J12="","",J12)</f>
        <v>4. 11. 2020</v>
      </c>
      <c r="K52" s="37"/>
      <c r="L52" s="141"/>
      <c r="S52" s="35"/>
      <c r="T52" s="35"/>
      <c r="U52" s="35"/>
      <c r="V52" s="35"/>
      <c r="W52" s="35"/>
      <c r="X52" s="35"/>
      <c r="Y52" s="35"/>
      <c r="Z52" s="35"/>
      <c r="AA52" s="35"/>
      <c r="AB52" s="35"/>
      <c r="AC52" s="35"/>
      <c r="AD52" s="35"/>
      <c r="AE52" s="35"/>
    </row>
    <row r="53" hidden="1" s="2" customFormat="1" ht="6.96" customHeight="1">
      <c r="A53" s="35"/>
      <c r="B53" s="36"/>
      <c r="C53" s="37"/>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5.15" customHeight="1">
      <c r="A54" s="35"/>
      <c r="B54" s="36"/>
      <c r="C54" s="29" t="s">
        <v>25</v>
      </c>
      <c r="D54" s="37"/>
      <c r="E54" s="37"/>
      <c r="F54" s="24" t="str">
        <f>E15</f>
        <v xml:space="preserve"> </v>
      </c>
      <c r="G54" s="37"/>
      <c r="H54" s="37"/>
      <c r="I54" s="29" t="s">
        <v>30</v>
      </c>
      <c r="J54" s="33" t="str">
        <f>E21</f>
        <v xml:space="preserve"> </v>
      </c>
      <c r="K54" s="37"/>
      <c r="L54" s="141"/>
      <c r="S54" s="35"/>
      <c r="T54" s="35"/>
      <c r="U54" s="35"/>
      <c r="V54" s="35"/>
      <c r="W54" s="35"/>
      <c r="X54" s="35"/>
      <c r="Y54" s="35"/>
      <c r="Z54" s="35"/>
      <c r="AA54" s="35"/>
      <c r="AB54" s="35"/>
      <c r="AC54" s="35"/>
      <c r="AD54" s="35"/>
      <c r="AE54" s="35"/>
    </row>
    <row r="55" hidden="1" s="2" customFormat="1" ht="15.15" customHeight="1">
      <c r="A55" s="35"/>
      <c r="B55" s="36"/>
      <c r="C55" s="29" t="s">
        <v>28</v>
      </c>
      <c r="D55" s="37"/>
      <c r="E55" s="37"/>
      <c r="F55" s="24" t="str">
        <f>IF(E18="","",E18)</f>
        <v>Vyplň údaj</v>
      </c>
      <c r="G55" s="37"/>
      <c r="H55" s="37"/>
      <c r="I55" s="29" t="s">
        <v>32</v>
      </c>
      <c r="J55" s="33" t="str">
        <f>E24</f>
        <v>Věra Trnková</v>
      </c>
      <c r="K55" s="37"/>
      <c r="L55" s="141"/>
      <c r="S55" s="35"/>
      <c r="T55" s="35"/>
      <c r="U55" s="35"/>
      <c r="V55" s="35"/>
      <c r="W55" s="35"/>
      <c r="X55" s="35"/>
      <c r="Y55" s="35"/>
      <c r="Z55" s="35"/>
      <c r="AA55" s="35"/>
      <c r="AB55" s="35"/>
      <c r="AC55" s="35"/>
      <c r="AD55" s="35"/>
      <c r="AE55" s="35"/>
    </row>
    <row r="56" hidden="1" s="2" customFormat="1" ht="10.32" customHeight="1">
      <c r="A56" s="35"/>
      <c r="B56" s="36"/>
      <c r="C56" s="37"/>
      <c r="D56" s="37"/>
      <c r="E56" s="37"/>
      <c r="F56" s="37"/>
      <c r="G56" s="37"/>
      <c r="H56" s="37"/>
      <c r="I56" s="37"/>
      <c r="J56" s="37"/>
      <c r="K56" s="37"/>
      <c r="L56" s="141"/>
      <c r="S56" s="35"/>
      <c r="T56" s="35"/>
      <c r="U56" s="35"/>
      <c r="V56" s="35"/>
      <c r="W56" s="35"/>
      <c r="X56" s="35"/>
      <c r="Y56" s="35"/>
      <c r="Z56" s="35"/>
      <c r="AA56" s="35"/>
      <c r="AB56" s="35"/>
      <c r="AC56" s="35"/>
      <c r="AD56" s="35"/>
      <c r="AE56" s="35"/>
    </row>
    <row r="57" hidden="1" s="2" customFormat="1" ht="29.28" customHeight="1">
      <c r="A57" s="35"/>
      <c r="B57" s="36"/>
      <c r="C57" s="167" t="s">
        <v>262</v>
      </c>
      <c r="D57" s="168"/>
      <c r="E57" s="168"/>
      <c r="F57" s="168"/>
      <c r="G57" s="168"/>
      <c r="H57" s="168"/>
      <c r="I57" s="168"/>
      <c r="J57" s="169" t="s">
        <v>263</v>
      </c>
      <c r="K57" s="168"/>
      <c r="L57" s="141"/>
      <c r="S57" s="35"/>
      <c r="T57" s="35"/>
      <c r="U57" s="35"/>
      <c r="V57" s="35"/>
      <c r="W57" s="35"/>
      <c r="X57" s="35"/>
      <c r="Y57" s="35"/>
      <c r="Z57" s="35"/>
      <c r="AA57" s="35"/>
      <c r="AB57" s="35"/>
      <c r="AC57" s="35"/>
      <c r="AD57" s="35"/>
      <c r="AE57" s="35"/>
    </row>
    <row r="58" hidden="1" s="2" customFormat="1" ht="10.32" customHeight="1">
      <c r="A58" s="35"/>
      <c r="B58" s="36"/>
      <c r="C58" s="37"/>
      <c r="D58" s="37"/>
      <c r="E58" s="37"/>
      <c r="F58" s="37"/>
      <c r="G58" s="37"/>
      <c r="H58" s="37"/>
      <c r="I58" s="37"/>
      <c r="J58" s="37"/>
      <c r="K58" s="37"/>
      <c r="L58" s="141"/>
      <c r="S58" s="35"/>
      <c r="T58" s="35"/>
      <c r="U58" s="35"/>
      <c r="V58" s="35"/>
      <c r="W58" s="35"/>
      <c r="X58" s="35"/>
      <c r="Y58" s="35"/>
      <c r="Z58" s="35"/>
      <c r="AA58" s="35"/>
      <c r="AB58" s="35"/>
      <c r="AC58" s="35"/>
      <c r="AD58" s="35"/>
      <c r="AE58" s="35"/>
    </row>
    <row r="59" hidden="1" s="2" customFormat="1" ht="22.8" customHeight="1">
      <c r="A59" s="35"/>
      <c r="B59" s="36"/>
      <c r="C59" s="170" t="s">
        <v>68</v>
      </c>
      <c r="D59" s="37"/>
      <c r="E59" s="37"/>
      <c r="F59" s="37"/>
      <c r="G59" s="37"/>
      <c r="H59" s="37"/>
      <c r="I59" s="37"/>
      <c r="J59" s="99">
        <f>J79</f>
        <v>0</v>
      </c>
      <c r="K59" s="37"/>
      <c r="L59" s="141"/>
      <c r="S59" s="35"/>
      <c r="T59" s="35"/>
      <c r="U59" s="35"/>
      <c r="V59" s="35"/>
      <c r="W59" s="35"/>
      <c r="X59" s="35"/>
      <c r="Y59" s="35"/>
      <c r="Z59" s="35"/>
      <c r="AA59" s="35"/>
      <c r="AB59" s="35"/>
      <c r="AC59" s="35"/>
      <c r="AD59" s="35"/>
      <c r="AE59" s="35"/>
      <c r="AU59" s="14" t="s">
        <v>264</v>
      </c>
    </row>
    <row r="60" hidden="1" s="2" customFormat="1" ht="21.84"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6.96" customHeight="1">
      <c r="A61" s="35"/>
      <c r="B61" s="56"/>
      <c r="C61" s="57"/>
      <c r="D61" s="57"/>
      <c r="E61" s="57"/>
      <c r="F61" s="57"/>
      <c r="G61" s="57"/>
      <c r="H61" s="57"/>
      <c r="I61" s="57"/>
      <c r="J61" s="57"/>
      <c r="K61" s="57"/>
      <c r="L61" s="141"/>
      <c r="S61" s="35"/>
      <c r="T61" s="35"/>
      <c r="U61" s="35"/>
      <c r="V61" s="35"/>
      <c r="W61" s="35"/>
      <c r="X61" s="35"/>
      <c r="Y61" s="35"/>
      <c r="Z61" s="35"/>
      <c r="AA61" s="35"/>
      <c r="AB61" s="35"/>
      <c r="AC61" s="35"/>
      <c r="AD61" s="35"/>
      <c r="AE61" s="35"/>
    </row>
    <row r="62" hidden="1"/>
    <row r="63" hidden="1"/>
    <row r="64" hidden="1"/>
    <row r="65" s="2" customFormat="1" ht="6.96" customHeight="1">
      <c r="A65" s="35"/>
      <c r="B65" s="58"/>
      <c r="C65" s="59"/>
      <c r="D65" s="59"/>
      <c r="E65" s="59"/>
      <c r="F65" s="59"/>
      <c r="G65" s="59"/>
      <c r="H65" s="59"/>
      <c r="I65" s="59"/>
      <c r="J65" s="59"/>
      <c r="K65" s="59"/>
      <c r="L65" s="141"/>
      <c r="S65" s="35"/>
      <c r="T65" s="35"/>
      <c r="U65" s="35"/>
      <c r="V65" s="35"/>
      <c r="W65" s="35"/>
      <c r="X65" s="35"/>
      <c r="Y65" s="35"/>
      <c r="Z65" s="35"/>
      <c r="AA65" s="35"/>
      <c r="AB65" s="35"/>
      <c r="AC65" s="35"/>
      <c r="AD65" s="35"/>
      <c r="AE65" s="35"/>
    </row>
    <row r="66" s="2" customFormat="1" ht="24.96" customHeight="1">
      <c r="A66" s="35"/>
      <c r="B66" s="36"/>
      <c r="C66" s="20" t="s">
        <v>265</v>
      </c>
      <c r="D66" s="37"/>
      <c r="E66" s="37"/>
      <c r="F66" s="37"/>
      <c r="G66" s="37"/>
      <c r="H66" s="37"/>
      <c r="I66" s="37"/>
      <c r="J66" s="37"/>
      <c r="K66" s="37"/>
      <c r="L66" s="141"/>
      <c r="S66" s="35"/>
      <c r="T66" s="35"/>
      <c r="U66" s="35"/>
      <c r="V66" s="35"/>
      <c r="W66" s="35"/>
      <c r="X66" s="35"/>
      <c r="Y66" s="35"/>
      <c r="Z66" s="35"/>
      <c r="AA66" s="35"/>
      <c r="AB66" s="35"/>
      <c r="AC66" s="35"/>
      <c r="AD66" s="35"/>
      <c r="AE66" s="35"/>
    </row>
    <row r="67" s="2" customFormat="1" ht="6.96" customHeight="1">
      <c r="A67" s="35"/>
      <c r="B67" s="36"/>
      <c r="C67" s="37"/>
      <c r="D67" s="37"/>
      <c r="E67" s="37"/>
      <c r="F67" s="37"/>
      <c r="G67" s="37"/>
      <c r="H67" s="37"/>
      <c r="I67" s="37"/>
      <c r="J67" s="37"/>
      <c r="K67" s="37"/>
      <c r="L67" s="141"/>
      <c r="S67" s="35"/>
      <c r="T67" s="35"/>
      <c r="U67" s="35"/>
      <c r="V67" s="35"/>
      <c r="W67" s="35"/>
      <c r="X67" s="35"/>
      <c r="Y67" s="35"/>
      <c r="Z67" s="35"/>
      <c r="AA67" s="35"/>
      <c r="AB67" s="35"/>
      <c r="AC67" s="35"/>
      <c r="AD67" s="35"/>
      <c r="AE67" s="35"/>
    </row>
    <row r="68" s="2" customFormat="1" ht="12" customHeight="1">
      <c r="A68" s="35"/>
      <c r="B68" s="36"/>
      <c r="C68" s="29" t="s">
        <v>16</v>
      </c>
      <c r="D68" s="37"/>
      <c r="E68" s="37"/>
      <c r="F68" s="37"/>
      <c r="G68" s="37"/>
      <c r="H68" s="37"/>
      <c r="I68" s="37"/>
      <c r="J68" s="37"/>
      <c r="K68" s="37"/>
      <c r="L68" s="141"/>
      <c r="S68" s="35"/>
      <c r="T68" s="35"/>
      <c r="U68" s="35"/>
      <c r="V68" s="35"/>
      <c r="W68" s="35"/>
      <c r="X68" s="35"/>
      <c r="Y68" s="35"/>
      <c r="Z68" s="35"/>
      <c r="AA68" s="35"/>
      <c r="AB68" s="35"/>
      <c r="AC68" s="35"/>
      <c r="AD68" s="35"/>
      <c r="AE68" s="35"/>
    </row>
    <row r="69" s="2" customFormat="1" ht="16.5" customHeight="1">
      <c r="A69" s="35"/>
      <c r="B69" s="36"/>
      <c r="C69" s="37"/>
      <c r="D69" s="37"/>
      <c r="E69" s="166" t="str">
        <f>E7</f>
        <v>Souvislá výměna kolejnic v obvodu Správy tratí Ústí nad Labem pro r. 2021</v>
      </c>
      <c r="F69" s="29"/>
      <c r="G69" s="29"/>
      <c r="H69" s="29"/>
      <c r="I69" s="37"/>
      <c r="J69" s="37"/>
      <c r="K69" s="37"/>
      <c r="L69" s="141"/>
      <c r="S69" s="35"/>
      <c r="T69" s="35"/>
      <c r="U69" s="35"/>
      <c r="V69" s="35"/>
      <c r="W69" s="35"/>
      <c r="X69" s="35"/>
      <c r="Y69" s="35"/>
      <c r="Z69" s="35"/>
      <c r="AA69" s="35"/>
      <c r="AB69" s="35"/>
      <c r="AC69" s="35"/>
      <c r="AD69" s="35"/>
      <c r="AE69" s="35"/>
    </row>
    <row r="70" s="2" customFormat="1" ht="12" customHeight="1">
      <c r="A70" s="35"/>
      <c r="B70" s="36"/>
      <c r="C70" s="29" t="s">
        <v>257</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16.5" customHeight="1">
      <c r="A71" s="35"/>
      <c r="B71" s="36"/>
      <c r="C71" s="37"/>
      <c r="D71" s="37"/>
      <c r="E71" s="66" t="str">
        <f>E9</f>
        <v>09 - SO 09 - ŽST Lovosice SK č. 109a</v>
      </c>
      <c r="F71" s="37"/>
      <c r="G71" s="37"/>
      <c r="H71" s="37"/>
      <c r="I71" s="37"/>
      <c r="J71" s="37"/>
      <c r="K71" s="37"/>
      <c r="L71" s="141"/>
      <c r="S71" s="35"/>
      <c r="T71" s="35"/>
      <c r="U71" s="35"/>
      <c r="V71" s="35"/>
      <c r="W71" s="35"/>
      <c r="X71" s="35"/>
      <c r="Y71" s="35"/>
      <c r="Z71" s="35"/>
      <c r="AA71" s="35"/>
      <c r="AB71" s="35"/>
      <c r="AC71" s="35"/>
      <c r="AD71" s="35"/>
      <c r="AE71" s="35"/>
    </row>
    <row r="72" s="2" customFormat="1" ht="6.96" customHeight="1">
      <c r="A72" s="35"/>
      <c r="B72" s="36"/>
      <c r="C72" s="37"/>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2" customHeight="1">
      <c r="A73" s="35"/>
      <c r="B73" s="36"/>
      <c r="C73" s="29" t="s">
        <v>21</v>
      </c>
      <c r="D73" s="37"/>
      <c r="E73" s="37"/>
      <c r="F73" s="24" t="str">
        <f>F12</f>
        <v xml:space="preserve"> </v>
      </c>
      <c r="G73" s="37"/>
      <c r="H73" s="37"/>
      <c r="I73" s="29" t="s">
        <v>23</v>
      </c>
      <c r="J73" s="69" t="str">
        <f>IF(J12="","",J12)</f>
        <v>4. 11. 2020</v>
      </c>
      <c r="K73" s="37"/>
      <c r="L73" s="141"/>
      <c r="S73" s="35"/>
      <c r="T73" s="35"/>
      <c r="U73" s="35"/>
      <c r="V73" s="35"/>
      <c r="W73" s="35"/>
      <c r="X73" s="35"/>
      <c r="Y73" s="35"/>
      <c r="Z73" s="35"/>
      <c r="AA73" s="35"/>
      <c r="AB73" s="35"/>
      <c r="AC73" s="35"/>
      <c r="AD73" s="35"/>
      <c r="AE73" s="35"/>
    </row>
    <row r="74" s="2" customFormat="1" ht="6.96" customHeight="1">
      <c r="A74" s="35"/>
      <c r="B74" s="36"/>
      <c r="C74" s="37"/>
      <c r="D74" s="37"/>
      <c r="E74" s="37"/>
      <c r="F74" s="37"/>
      <c r="G74" s="37"/>
      <c r="H74" s="37"/>
      <c r="I74" s="37"/>
      <c r="J74" s="37"/>
      <c r="K74" s="37"/>
      <c r="L74" s="141"/>
      <c r="S74" s="35"/>
      <c r="T74" s="35"/>
      <c r="U74" s="35"/>
      <c r="V74" s="35"/>
      <c r="W74" s="35"/>
      <c r="X74" s="35"/>
      <c r="Y74" s="35"/>
      <c r="Z74" s="35"/>
      <c r="AA74" s="35"/>
      <c r="AB74" s="35"/>
      <c r="AC74" s="35"/>
      <c r="AD74" s="35"/>
      <c r="AE74" s="35"/>
    </row>
    <row r="75" s="2" customFormat="1" ht="15.15" customHeight="1">
      <c r="A75" s="35"/>
      <c r="B75" s="36"/>
      <c r="C75" s="29" t="s">
        <v>25</v>
      </c>
      <c r="D75" s="37"/>
      <c r="E75" s="37"/>
      <c r="F75" s="24" t="str">
        <f>E15</f>
        <v xml:space="preserve"> </v>
      </c>
      <c r="G75" s="37"/>
      <c r="H75" s="37"/>
      <c r="I75" s="29" t="s">
        <v>30</v>
      </c>
      <c r="J75" s="33" t="str">
        <f>E21</f>
        <v xml:space="preserve"> </v>
      </c>
      <c r="K75" s="37"/>
      <c r="L75" s="141"/>
      <c r="S75" s="35"/>
      <c r="T75" s="35"/>
      <c r="U75" s="35"/>
      <c r="V75" s="35"/>
      <c r="W75" s="35"/>
      <c r="X75" s="35"/>
      <c r="Y75" s="35"/>
      <c r="Z75" s="35"/>
      <c r="AA75" s="35"/>
      <c r="AB75" s="35"/>
      <c r="AC75" s="35"/>
      <c r="AD75" s="35"/>
      <c r="AE75" s="35"/>
    </row>
    <row r="76" s="2" customFormat="1" ht="15.15" customHeight="1">
      <c r="A76" s="35"/>
      <c r="B76" s="36"/>
      <c r="C76" s="29" t="s">
        <v>28</v>
      </c>
      <c r="D76" s="37"/>
      <c r="E76" s="37"/>
      <c r="F76" s="24" t="str">
        <f>IF(E18="","",E18)</f>
        <v>Vyplň údaj</v>
      </c>
      <c r="G76" s="37"/>
      <c r="H76" s="37"/>
      <c r="I76" s="29" t="s">
        <v>32</v>
      </c>
      <c r="J76" s="33" t="str">
        <f>E24</f>
        <v>Věra Trnková</v>
      </c>
      <c r="K76" s="37"/>
      <c r="L76" s="141"/>
      <c r="S76" s="35"/>
      <c r="T76" s="35"/>
      <c r="U76" s="35"/>
      <c r="V76" s="35"/>
      <c r="W76" s="35"/>
      <c r="X76" s="35"/>
      <c r="Y76" s="35"/>
      <c r="Z76" s="35"/>
      <c r="AA76" s="35"/>
      <c r="AB76" s="35"/>
      <c r="AC76" s="35"/>
      <c r="AD76" s="35"/>
      <c r="AE76" s="35"/>
    </row>
    <row r="77" s="2" customFormat="1" ht="10.32" customHeight="1">
      <c r="A77" s="35"/>
      <c r="B77" s="36"/>
      <c r="C77" s="37"/>
      <c r="D77" s="37"/>
      <c r="E77" s="37"/>
      <c r="F77" s="37"/>
      <c r="G77" s="37"/>
      <c r="H77" s="37"/>
      <c r="I77" s="37"/>
      <c r="J77" s="37"/>
      <c r="K77" s="37"/>
      <c r="L77" s="141"/>
      <c r="S77" s="35"/>
      <c r="T77" s="35"/>
      <c r="U77" s="35"/>
      <c r="V77" s="35"/>
      <c r="W77" s="35"/>
      <c r="X77" s="35"/>
      <c r="Y77" s="35"/>
      <c r="Z77" s="35"/>
      <c r="AA77" s="35"/>
      <c r="AB77" s="35"/>
      <c r="AC77" s="35"/>
      <c r="AD77" s="35"/>
      <c r="AE77" s="35"/>
    </row>
    <row r="78" s="9" customFormat="1" ht="29.28" customHeight="1">
      <c r="A78" s="171"/>
      <c r="B78" s="172"/>
      <c r="C78" s="173" t="s">
        <v>266</v>
      </c>
      <c r="D78" s="174" t="s">
        <v>55</v>
      </c>
      <c r="E78" s="174" t="s">
        <v>51</v>
      </c>
      <c r="F78" s="174" t="s">
        <v>52</v>
      </c>
      <c r="G78" s="174" t="s">
        <v>267</v>
      </c>
      <c r="H78" s="174" t="s">
        <v>268</v>
      </c>
      <c r="I78" s="174" t="s">
        <v>269</v>
      </c>
      <c r="J78" s="175" t="s">
        <v>263</v>
      </c>
      <c r="K78" s="176" t="s">
        <v>270</v>
      </c>
      <c r="L78" s="177"/>
      <c r="M78" s="89" t="s">
        <v>19</v>
      </c>
      <c r="N78" s="90" t="s">
        <v>40</v>
      </c>
      <c r="O78" s="90" t="s">
        <v>271</v>
      </c>
      <c r="P78" s="90" t="s">
        <v>272</v>
      </c>
      <c r="Q78" s="90" t="s">
        <v>273</v>
      </c>
      <c r="R78" s="90" t="s">
        <v>274</v>
      </c>
      <c r="S78" s="90" t="s">
        <v>275</v>
      </c>
      <c r="T78" s="91" t="s">
        <v>276</v>
      </c>
      <c r="U78" s="171"/>
      <c r="V78" s="171"/>
      <c r="W78" s="171"/>
      <c r="X78" s="171"/>
      <c r="Y78" s="171"/>
      <c r="Z78" s="171"/>
      <c r="AA78" s="171"/>
      <c r="AB78" s="171"/>
      <c r="AC78" s="171"/>
      <c r="AD78" s="171"/>
      <c r="AE78" s="171"/>
    </row>
    <row r="79" s="2" customFormat="1" ht="22.8" customHeight="1">
      <c r="A79" s="35"/>
      <c r="B79" s="36"/>
      <c r="C79" s="96" t="s">
        <v>277</v>
      </c>
      <c r="D79" s="37"/>
      <c r="E79" s="37"/>
      <c r="F79" s="37"/>
      <c r="G79" s="37"/>
      <c r="H79" s="37"/>
      <c r="I79" s="37"/>
      <c r="J79" s="178">
        <f>BK79</f>
        <v>0</v>
      </c>
      <c r="K79" s="37"/>
      <c r="L79" s="41"/>
      <c r="M79" s="92"/>
      <c r="N79" s="179"/>
      <c r="O79" s="93"/>
      <c r="P79" s="180">
        <f>SUM(P80:P167)</f>
        <v>0</v>
      </c>
      <c r="Q79" s="93"/>
      <c r="R79" s="180">
        <f>SUM(R80:R167)</f>
        <v>149.8569</v>
      </c>
      <c r="S79" s="93"/>
      <c r="T79" s="181">
        <f>SUM(T80:T167)</f>
        <v>0</v>
      </c>
      <c r="U79" s="35"/>
      <c r="V79" s="35"/>
      <c r="W79" s="35"/>
      <c r="X79" s="35"/>
      <c r="Y79" s="35"/>
      <c r="Z79" s="35"/>
      <c r="AA79" s="35"/>
      <c r="AB79" s="35"/>
      <c r="AC79" s="35"/>
      <c r="AD79" s="35"/>
      <c r="AE79" s="35"/>
      <c r="AT79" s="14" t="s">
        <v>69</v>
      </c>
      <c r="AU79" s="14" t="s">
        <v>264</v>
      </c>
      <c r="BK79" s="182">
        <f>SUM(BK80:BK167)</f>
        <v>0</v>
      </c>
    </row>
    <row r="80" s="2" customFormat="1" ht="14.4" customHeight="1">
      <c r="A80" s="35"/>
      <c r="B80" s="36"/>
      <c r="C80" s="183" t="s">
        <v>77</v>
      </c>
      <c r="D80" s="183" t="s">
        <v>278</v>
      </c>
      <c r="E80" s="184" t="s">
        <v>1438</v>
      </c>
      <c r="F80" s="185" t="s">
        <v>1439</v>
      </c>
      <c r="G80" s="186" t="s">
        <v>289</v>
      </c>
      <c r="H80" s="187">
        <v>90</v>
      </c>
      <c r="I80" s="188"/>
      <c r="J80" s="189">
        <f>ROUND(I80*H80,2)</f>
        <v>0</v>
      </c>
      <c r="K80" s="190"/>
      <c r="L80" s="41"/>
      <c r="M80" s="191" t="s">
        <v>19</v>
      </c>
      <c r="N80" s="192" t="s">
        <v>41</v>
      </c>
      <c r="O80" s="81"/>
      <c r="P80" s="193">
        <f>O80*H80</f>
        <v>0</v>
      </c>
      <c r="Q80" s="193">
        <v>0</v>
      </c>
      <c r="R80" s="193">
        <f>Q80*H80</f>
        <v>0</v>
      </c>
      <c r="S80" s="193">
        <v>0</v>
      </c>
      <c r="T80" s="194">
        <f>S80*H80</f>
        <v>0</v>
      </c>
      <c r="U80" s="35"/>
      <c r="V80" s="35"/>
      <c r="W80" s="35"/>
      <c r="X80" s="35"/>
      <c r="Y80" s="35"/>
      <c r="Z80" s="35"/>
      <c r="AA80" s="35"/>
      <c r="AB80" s="35"/>
      <c r="AC80" s="35"/>
      <c r="AD80" s="35"/>
      <c r="AE80" s="35"/>
      <c r="AR80" s="195" t="s">
        <v>282</v>
      </c>
      <c r="AT80" s="195" t="s">
        <v>278</v>
      </c>
      <c r="AU80" s="195" t="s">
        <v>70</v>
      </c>
      <c r="AY80" s="14" t="s">
        <v>283</v>
      </c>
      <c r="BE80" s="196">
        <f>IF(N80="základní",J80,0)</f>
        <v>0</v>
      </c>
      <c r="BF80" s="196">
        <f>IF(N80="snížená",J80,0)</f>
        <v>0</v>
      </c>
      <c r="BG80" s="196">
        <f>IF(N80="zákl. přenesená",J80,0)</f>
        <v>0</v>
      </c>
      <c r="BH80" s="196">
        <f>IF(N80="sníž. přenesená",J80,0)</f>
        <v>0</v>
      </c>
      <c r="BI80" s="196">
        <f>IF(N80="nulová",J80,0)</f>
        <v>0</v>
      </c>
      <c r="BJ80" s="14" t="s">
        <v>77</v>
      </c>
      <c r="BK80" s="196">
        <f>ROUND(I80*H80,2)</f>
        <v>0</v>
      </c>
      <c r="BL80" s="14" t="s">
        <v>282</v>
      </c>
      <c r="BM80" s="195" t="s">
        <v>2156</v>
      </c>
    </row>
    <row r="81" s="2" customFormat="1">
      <c r="A81" s="35"/>
      <c r="B81" s="36"/>
      <c r="C81" s="37"/>
      <c r="D81" s="197" t="s">
        <v>285</v>
      </c>
      <c r="E81" s="37"/>
      <c r="F81" s="198" t="s">
        <v>1441</v>
      </c>
      <c r="G81" s="37"/>
      <c r="H81" s="37"/>
      <c r="I81" s="199"/>
      <c r="J81" s="37"/>
      <c r="K81" s="37"/>
      <c r="L81" s="41"/>
      <c r="M81" s="200"/>
      <c r="N81" s="201"/>
      <c r="O81" s="81"/>
      <c r="P81" s="81"/>
      <c r="Q81" s="81"/>
      <c r="R81" s="81"/>
      <c r="S81" s="81"/>
      <c r="T81" s="82"/>
      <c r="U81" s="35"/>
      <c r="V81" s="35"/>
      <c r="W81" s="35"/>
      <c r="X81" s="35"/>
      <c r="Y81" s="35"/>
      <c r="Z81" s="35"/>
      <c r="AA81" s="35"/>
      <c r="AB81" s="35"/>
      <c r="AC81" s="35"/>
      <c r="AD81" s="35"/>
      <c r="AE81" s="35"/>
      <c r="AT81" s="14" t="s">
        <v>285</v>
      </c>
      <c r="AU81" s="14" t="s">
        <v>70</v>
      </c>
    </row>
    <row r="82" s="11" customFormat="1">
      <c r="A82" s="11"/>
      <c r="B82" s="212"/>
      <c r="C82" s="213"/>
      <c r="D82" s="197" t="s">
        <v>292</v>
      </c>
      <c r="E82" s="214" t="s">
        <v>19</v>
      </c>
      <c r="F82" s="215" t="s">
        <v>2157</v>
      </c>
      <c r="G82" s="213"/>
      <c r="H82" s="216">
        <v>90</v>
      </c>
      <c r="I82" s="217"/>
      <c r="J82" s="213"/>
      <c r="K82" s="213"/>
      <c r="L82" s="218"/>
      <c r="M82" s="219"/>
      <c r="N82" s="220"/>
      <c r="O82" s="220"/>
      <c r="P82" s="220"/>
      <c r="Q82" s="220"/>
      <c r="R82" s="220"/>
      <c r="S82" s="220"/>
      <c r="T82" s="221"/>
      <c r="U82" s="11"/>
      <c r="V82" s="11"/>
      <c r="W82" s="11"/>
      <c r="X82" s="11"/>
      <c r="Y82" s="11"/>
      <c r="Z82" s="11"/>
      <c r="AA82" s="11"/>
      <c r="AB82" s="11"/>
      <c r="AC82" s="11"/>
      <c r="AD82" s="11"/>
      <c r="AE82" s="11"/>
      <c r="AT82" s="222" t="s">
        <v>292</v>
      </c>
      <c r="AU82" s="222" t="s">
        <v>70</v>
      </c>
      <c r="AV82" s="11" t="s">
        <v>79</v>
      </c>
      <c r="AW82" s="11" t="s">
        <v>31</v>
      </c>
      <c r="AX82" s="11" t="s">
        <v>77</v>
      </c>
      <c r="AY82" s="222" t="s">
        <v>283</v>
      </c>
    </row>
    <row r="83" s="2" customFormat="1" ht="14.4" customHeight="1">
      <c r="A83" s="35"/>
      <c r="B83" s="36"/>
      <c r="C83" s="183" t="s">
        <v>79</v>
      </c>
      <c r="D83" s="183" t="s">
        <v>278</v>
      </c>
      <c r="E83" s="184" t="s">
        <v>2158</v>
      </c>
      <c r="F83" s="185" t="s">
        <v>2159</v>
      </c>
      <c r="G83" s="186" t="s">
        <v>289</v>
      </c>
      <c r="H83" s="187">
        <v>72</v>
      </c>
      <c r="I83" s="188"/>
      <c r="J83" s="189">
        <f>ROUND(I83*H83,2)</f>
        <v>0</v>
      </c>
      <c r="K83" s="190"/>
      <c r="L83" s="41"/>
      <c r="M83" s="191" t="s">
        <v>19</v>
      </c>
      <c r="N83" s="192" t="s">
        <v>41</v>
      </c>
      <c r="O83" s="81"/>
      <c r="P83" s="193">
        <f>O83*H83</f>
        <v>0</v>
      </c>
      <c r="Q83" s="193">
        <v>0</v>
      </c>
      <c r="R83" s="193">
        <f>Q83*H83</f>
        <v>0</v>
      </c>
      <c r="S83" s="193">
        <v>0</v>
      </c>
      <c r="T83" s="194">
        <f>S83*H83</f>
        <v>0</v>
      </c>
      <c r="U83" s="35"/>
      <c r="V83" s="35"/>
      <c r="W83" s="35"/>
      <c r="X83" s="35"/>
      <c r="Y83" s="35"/>
      <c r="Z83" s="35"/>
      <c r="AA83" s="35"/>
      <c r="AB83" s="35"/>
      <c r="AC83" s="35"/>
      <c r="AD83" s="35"/>
      <c r="AE83" s="35"/>
      <c r="AR83" s="195" t="s">
        <v>282</v>
      </c>
      <c r="AT83" s="195" t="s">
        <v>278</v>
      </c>
      <c r="AU83" s="195" t="s">
        <v>70</v>
      </c>
      <c r="AY83" s="14" t="s">
        <v>283</v>
      </c>
      <c r="BE83" s="196">
        <f>IF(N83="základní",J83,0)</f>
        <v>0</v>
      </c>
      <c r="BF83" s="196">
        <f>IF(N83="snížená",J83,0)</f>
        <v>0</v>
      </c>
      <c r="BG83" s="196">
        <f>IF(N83="zákl. přenesená",J83,0)</f>
        <v>0</v>
      </c>
      <c r="BH83" s="196">
        <f>IF(N83="sníž. přenesená",J83,0)</f>
        <v>0</v>
      </c>
      <c r="BI83" s="196">
        <f>IF(N83="nulová",J83,0)</f>
        <v>0</v>
      </c>
      <c r="BJ83" s="14" t="s">
        <v>77</v>
      </c>
      <c r="BK83" s="196">
        <f>ROUND(I83*H83,2)</f>
        <v>0</v>
      </c>
      <c r="BL83" s="14" t="s">
        <v>282</v>
      </c>
      <c r="BM83" s="195" t="s">
        <v>2160</v>
      </c>
    </row>
    <row r="84" s="2" customFormat="1">
      <c r="A84" s="35"/>
      <c r="B84" s="36"/>
      <c r="C84" s="37"/>
      <c r="D84" s="197" t="s">
        <v>285</v>
      </c>
      <c r="E84" s="37"/>
      <c r="F84" s="198" t="s">
        <v>2161</v>
      </c>
      <c r="G84" s="37"/>
      <c r="H84" s="37"/>
      <c r="I84" s="199"/>
      <c r="J84" s="37"/>
      <c r="K84" s="37"/>
      <c r="L84" s="41"/>
      <c r="M84" s="200"/>
      <c r="N84" s="201"/>
      <c r="O84" s="81"/>
      <c r="P84" s="81"/>
      <c r="Q84" s="81"/>
      <c r="R84" s="81"/>
      <c r="S84" s="81"/>
      <c r="T84" s="82"/>
      <c r="U84" s="35"/>
      <c r="V84" s="35"/>
      <c r="W84" s="35"/>
      <c r="X84" s="35"/>
      <c r="Y84" s="35"/>
      <c r="Z84" s="35"/>
      <c r="AA84" s="35"/>
      <c r="AB84" s="35"/>
      <c r="AC84" s="35"/>
      <c r="AD84" s="35"/>
      <c r="AE84" s="35"/>
      <c r="AT84" s="14" t="s">
        <v>285</v>
      </c>
      <c r="AU84" s="14" t="s">
        <v>70</v>
      </c>
    </row>
    <row r="85" s="11" customFormat="1">
      <c r="A85" s="11"/>
      <c r="B85" s="212"/>
      <c r="C85" s="213"/>
      <c r="D85" s="197" t="s">
        <v>292</v>
      </c>
      <c r="E85" s="214" t="s">
        <v>19</v>
      </c>
      <c r="F85" s="215" t="s">
        <v>2162</v>
      </c>
      <c r="G85" s="213"/>
      <c r="H85" s="216">
        <v>72</v>
      </c>
      <c r="I85" s="217"/>
      <c r="J85" s="213"/>
      <c r="K85" s="213"/>
      <c r="L85" s="218"/>
      <c r="M85" s="219"/>
      <c r="N85" s="220"/>
      <c r="O85" s="220"/>
      <c r="P85" s="220"/>
      <c r="Q85" s="220"/>
      <c r="R85" s="220"/>
      <c r="S85" s="220"/>
      <c r="T85" s="221"/>
      <c r="U85" s="11"/>
      <c r="V85" s="11"/>
      <c r="W85" s="11"/>
      <c r="X85" s="11"/>
      <c r="Y85" s="11"/>
      <c r="Z85" s="11"/>
      <c r="AA85" s="11"/>
      <c r="AB85" s="11"/>
      <c r="AC85" s="11"/>
      <c r="AD85" s="11"/>
      <c r="AE85" s="11"/>
      <c r="AT85" s="222" t="s">
        <v>292</v>
      </c>
      <c r="AU85" s="222" t="s">
        <v>70</v>
      </c>
      <c r="AV85" s="11" t="s">
        <v>79</v>
      </c>
      <c r="AW85" s="11" t="s">
        <v>31</v>
      </c>
      <c r="AX85" s="11" t="s">
        <v>77</v>
      </c>
      <c r="AY85" s="222" t="s">
        <v>283</v>
      </c>
    </row>
    <row r="86" s="2" customFormat="1" ht="14.4" customHeight="1">
      <c r="A86" s="35"/>
      <c r="B86" s="36"/>
      <c r="C86" s="183" t="s">
        <v>295</v>
      </c>
      <c r="D86" s="183" t="s">
        <v>278</v>
      </c>
      <c r="E86" s="184" t="s">
        <v>296</v>
      </c>
      <c r="F86" s="185" t="s">
        <v>297</v>
      </c>
      <c r="G86" s="186" t="s">
        <v>298</v>
      </c>
      <c r="H86" s="187">
        <v>510</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2163</v>
      </c>
    </row>
    <row r="87" s="2" customFormat="1">
      <c r="A87" s="35"/>
      <c r="B87" s="36"/>
      <c r="C87" s="37"/>
      <c r="D87" s="197" t="s">
        <v>285</v>
      </c>
      <c r="E87" s="37"/>
      <c r="F87" s="198" t="s">
        <v>300</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2" customFormat="1" ht="14.4" customHeight="1">
      <c r="A88" s="35"/>
      <c r="B88" s="36"/>
      <c r="C88" s="223" t="s">
        <v>282</v>
      </c>
      <c r="D88" s="223" t="s">
        <v>301</v>
      </c>
      <c r="E88" s="224" t="s">
        <v>1557</v>
      </c>
      <c r="F88" s="225" t="s">
        <v>1558</v>
      </c>
      <c r="G88" s="226" t="s">
        <v>281</v>
      </c>
      <c r="H88" s="227">
        <v>160</v>
      </c>
      <c r="I88" s="228"/>
      <c r="J88" s="229">
        <f>ROUND(I88*H88,2)</f>
        <v>0</v>
      </c>
      <c r="K88" s="230"/>
      <c r="L88" s="231"/>
      <c r="M88" s="232" t="s">
        <v>19</v>
      </c>
      <c r="N88" s="233" t="s">
        <v>41</v>
      </c>
      <c r="O88" s="81"/>
      <c r="P88" s="193">
        <f>O88*H88</f>
        <v>0</v>
      </c>
      <c r="Q88" s="193">
        <v>0.00018000000000000001</v>
      </c>
      <c r="R88" s="193">
        <f>Q88*H88</f>
        <v>0.028800000000000003</v>
      </c>
      <c r="S88" s="193">
        <v>0</v>
      </c>
      <c r="T88" s="194">
        <f>S88*H88</f>
        <v>0</v>
      </c>
      <c r="U88" s="35"/>
      <c r="V88" s="35"/>
      <c r="W88" s="35"/>
      <c r="X88" s="35"/>
      <c r="Y88" s="35"/>
      <c r="Z88" s="35"/>
      <c r="AA88" s="35"/>
      <c r="AB88" s="35"/>
      <c r="AC88" s="35"/>
      <c r="AD88" s="35"/>
      <c r="AE88" s="35"/>
      <c r="AR88" s="195" t="s">
        <v>304</v>
      </c>
      <c r="AT88" s="195" t="s">
        <v>301</v>
      </c>
      <c r="AU88" s="195" t="s">
        <v>70</v>
      </c>
      <c r="AY88" s="14" t="s">
        <v>283</v>
      </c>
      <c r="BE88" s="196">
        <f>IF(N88="základní",J88,0)</f>
        <v>0</v>
      </c>
      <c r="BF88" s="196">
        <f>IF(N88="snížená",J88,0)</f>
        <v>0</v>
      </c>
      <c r="BG88" s="196">
        <f>IF(N88="zákl. přenesená",J88,0)</f>
        <v>0</v>
      </c>
      <c r="BH88" s="196">
        <f>IF(N88="sníž. přenesená",J88,0)</f>
        <v>0</v>
      </c>
      <c r="BI88" s="196">
        <f>IF(N88="nulová",J88,0)</f>
        <v>0</v>
      </c>
      <c r="BJ88" s="14" t="s">
        <v>77</v>
      </c>
      <c r="BK88" s="196">
        <f>ROUND(I88*H88,2)</f>
        <v>0</v>
      </c>
      <c r="BL88" s="14" t="s">
        <v>282</v>
      </c>
      <c r="BM88" s="195" t="s">
        <v>2164</v>
      </c>
    </row>
    <row r="89" s="2" customFormat="1">
      <c r="A89" s="35"/>
      <c r="B89" s="36"/>
      <c r="C89" s="37"/>
      <c r="D89" s="197" t="s">
        <v>285</v>
      </c>
      <c r="E89" s="37"/>
      <c r="F89" s="198" t="s">
        <v>1558</v>
      </c>
      <c r="G89" s="37"/>
      <c r="H89" s="37"/>
      <c r="I89" s="199"/>
      <c r="J89" s="37"/>
      <c r="K89" s="37"/>
      <c r="L89" s="41"/>
      <c r="M89" s="200"/>
      <c r="N89" s="201"/>
      <c r="O89" s="81"/>
      <c r="P89" s="81"/>
      <c r="Q89" s="81"/>
      <c r="R89" s="81"/>
      <c r="S89" s="81"/>
      <c r="T89" s="82"/>
      <c r="U89" s="35"/>
      <c r="V89" s="35"/>
      <c r="W89" s="35"/>
      <c r="X89" s="35"/>
      <c r="Y89" s="35"/>
      <c r="Z89" s="35"/>
      <c r="AA89" s="35"/>
      <c r="AB89" s="35"/>
      <c r="AC89" s="35"/>
      <c r="AD89" s="35"/>
      <c r="AE89" s="35"/>
      <c r="AT89" s="14" t="s">
        <v>285</v>
      </c>
      <c r="AU89" s="14" t="s">
        <v>70</v>
      </c>
    </row>
    <row r="90" s="2" customFormat="1" ht="14.4" customHeight="1">
      <c r="A90" s="35"/>
      <c r="B90" s="36"/>
      <c r="C90" s="223" t="s">
        <v>306</v>
      </c>
      <c r="D90" s="223" t="s">
        <v>301</v>
      </c>
      <c r="E90" s="224" t="s">
        <v>302</v>
      </c>
      <c r="F90" s="225" t="s">
        <v>303</v>
      </c>
      <c r="G90" s="226" t="s">
        <v>281</v>
      </c>
      <c r="H90" s="227">
        <v>350</v>
      </c>
      <c r="I90" s="228"/>
      <c r="J90" s="229">
        <f>ROUND(I90*H90,2)</f>
        <v>0</v>
      </c>
      <c r="K90" s="230"/>
      <c r="L90" s="231"/>
      <c r="M90" s="232" t="s">
        <v>19</v>
      </c>
      <c r="N90" s="233" t="s">
        <v>41</v>
      </c>
      <c r="O90" s="81"/>
      <c r="P90" s="193">
        <f>O90*H90</f>
        <v>0</v>
      </c>
      <c r="Q90" s="193">
        <v>0.00021000000000000001</v>
      </c>
      <c r="R90" s="193">
        <f>Q90*H90</f>
        <v>0.07350000000000001</v>
      </c>
      <c r="S90" s="193">
        <v>0</v>
      </c>
      <c r="T90" s="194">
        <f>S90*H90</f>
        <v>0</v>
      </c>
      <c r="U90" s="35"/>
      <c r="V90" s="35"/>
      <c r="W90" s="35"/>
      <c r="X90" s="35"/>
      <c r="Y90" s="35"/>
      <c r="Z90" s="35"/>
      <c r="AA90" s="35"/>
      <c r="AB90" s="35"/>
      <c r="AC90" s="35"/>
      <c r="AD90" s="35"/>
      <c r="AE90" s="35"/>
      <c r="AR90" s="195" t="s">
        <v>304</v>
      </c>
      <c r="AT90" s="195" t="s">
        <v>301</v>
      </c>
      <c r="AU90" s="195" t="s">
        <v>70</v>
      </c>
      <c r="AY90" s="14" t="s">
        <v>283</v>
      </c>
      <c r="BE90" s="196">
        <f>IF(N90="základní",J90,0)</f>
        <v>0</v>
      </c>
      <c r="BF90" s="196">
        <f>IF(N90="snížená",J90,0)</f>
        <v>0</v>
      </c>
      <c r="BG90" s="196">
        <f>IF(N90="zákl. přenesená",J90,0)</f>
        <v>0</v>
      </c>
      <c r="BH90" s="196">
        <f>IF(N90="sníž. přenesená",J90,0)</f>
        <v>0</v>
      </c>
      <c r="BI90" s="196">
        <f>IF(N90="nulová",J90,0)</f>
        <v>0</v>
      </c>
      <c r="BJ90" s="14" t="s">
        <v>77</v>
      </c>
      <c r="BK90" s="196">
        <f>ROUND(I90*H90,2)</f>
        <v>0</v>
      </c>
      <c r="BL90" s="14" t="s">
        <v>282</v>
      </c>
      <c r="BM90" s="195" t="s">
        <v>2165</v>
      </c>
    </row>
    <row r="91" s="2" customFormat="1">
      <c r="A91" s="35"/>
      <c r="B91" s="36"/>
      <c r="C91" s="37"/>
      <c r="D91" s="197" t="s">
        <v>285</v>
      </c>
      <c r="E91" s="37"/>
      <c r="F91" s="198" t="s">
        <v>303</v>
      </c>
      <c r="G91" s="37"/>
      <c r="H91" s="37"/>
      <c r="I91" s="199"/>
      <c r="J91" s="37"/>
      <c r="K91" s="37"/>
      <c r="L91" s="41"/>
      <c r="M91" s="200"/>
      <c r="N91" s="201"/>
      <c r="O91" s="81"/>
      <c r="P91" s="81"/>
      <c r="Q91" s="81"/>
      <c r="R91" s="81"/>
      <c r="S91" s="81"/>
      <c r="T91" s="82"/>
      <c r="U91" s="35"/>
      <c r="V91" s="35"/>
      <c r="W91" s="35"/>
      <c r="X91" s="35"/>
      <c r="Y91" s="35"/>
      <c r="Z91" s="35"/>
      <c r="AA91" s="35"/>
      <c r="AB91" s="35"/>
      <c r="AC91" s="35"/>
      <c r="AD91" s="35"/>
      <c r="AE91" s="35"/>
      <c r="AT91" s="14" t="s">
        <v>285</v>
      </c>
      <c r="AU91" s="14" t="s">
        <v>70</v>
      </c>
    </row>
    <row r="92" s="2" customFormat="1" ht="14.4" customHeight="1">
      <c r="A92" s="35"/>
      <c r="B92" s="36"/>
      <c r="C92" s="223" t="s">
        <v>310</v>
      </c>
      <c r="D92" s="223" t="s">
        <v>301</v>
      </c>
      <c r="E92" s="224" t="s">
        <v>307</v>
      </c>
      <c r="F92" s="225" t="s">
        <v>308</v>
      </c>
      <c r="G92" s="226" t="s">
        <v>281</v>
      </c>
      <c r="H92" s="227">
        <v>1020</v>
      </c>
      <c r="I92" s="228"/>
      <c r="J92" s="229">
        <f>ROUND(I92*H92,2)</f>
        <v>0</v>
      </c>
      <c r="K92" s="230"/>
      <c r="L92" s="231"/>
      <c r="M92" s="232" t="s">
        <v>19</v>
      </c>
      <c r="N92" s="233" t="s">
        <v>41</v>
      </c>
      <c r="O92" s="81"/>
      <c r="P92" s="193">
        <f>O92*H92</f>
        <v>0</v>
      </c>
      <c r="Q92" s="193">
        <v>0.00123</v>
      </c>
      <c r="R92" s="193">
        <f>Q92*H92</f>
        <v>1.2545999999999999</v>
      </c>
      <c r="S92" s="193">
        <v>0</v>
      </c>
      <c r="T92" s="194">
        <f>S92*H92</f>
        <v>0</v>
      </c>
      <c r="U92" s="35"/>
      <c r="V92" s="35"/>
      <c r="W92" s="35"/>
      <c r="X92" s="35"/>
      <c r="Y92" s="35"/>
      <c r="Z92" s="35"/>
      <c r="AA92" s="35"/>
      <c r="AB92" s="35"/>
      <c r="AC92" s="35"/>
      <c r="AD92" s="35"/>
      <c r="AE92" s="35"/>
      <c r="AR92" s="195" t="s">
        <v>304</v>
      </c>
      <c r="AT92" s="195" t="s">
        <v>301</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2166</v>
      </c>
    </row>
    <row r="93" s="2" customFormat="1">
      <c r="A93" s="35"/>
      <c r="B93" s="36"/>
      <c r="C93" s="37"/>
      <c r="D93" s="197" t="s">
        <v>285</v>
      </c>
      <c r="E93" s="37"/>
      <c r="F93" s="198" t="s">
        <v>308</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2" customFormat="1" ht="14.4" customHeight="1">
      <c r="A94" s="35"/>
      <c r="B94" s="36"/>
      <c r="C94" s="183" t="s">
        <v>318</v>
      </c>
      <c r="D94" s="183" t="s">
        <v>278</v>
      </c>
      <c r="E94" s="184" t="s">
        <v>407</v>
      </c>
      <c r="F94" s="185" t="s">
        <v>408</v>
      </c>
      <c r="G94" s="186" t="s">
        <v>281</v>
      </c>
      <c r="H94" s="187">
        <v>16</v>
      </c>
      <c r="I94" s="188"/>
      <c r="J94" s="189">
        <f>ROUND(I94*H94,2)</f>
        <v>0</v>
      </c>
      <c r="K94" s="190"/>
      <c r="L94" s="41"/>
      <c r="M94" s="191" t="s">
        <v>19</v>
      </c>
      <c r="N94" s="192" t="s">
        <v>41</v>
      </c>
      <c r="O94" s="81"/>
      <c r="P94" s="193">
        <f>O94*H94</f>
        <v>0</v>
      </c>
      <c r="Q94" s="193">
        <v>0</v>
      </c>
      <c r="R94" s="193">
        <f>Q94*H94</f>
        <v>0</v>
      </c>
      <c r="S94" s="193">
        <v>0</v>
      </c>
      <c r="T94" s="194">
        <f>S94*H94</f>
        <v>0</v>
      </c>
      <c r="U94" s="35"/>
      <c r="V94" s="35"/>
      <c r="W94" s="35"/>
      <c r="X94" s="35"/>
      <c r="Y94" s="35"/>
      <c r="Z94" s="35"/>
      <c r="AA94" s="35"/>
      <c r="AB94" s="35"/>
      <c r="AC94" s="35"/>
      <c r="AD94" s="35"/>
      <c r="AE94" s="35"/>
      <c r="AR94" s="195" t="s">
        <v>282</v>
      </c>
      <c r="AT94" s="195" t="s">
        <v>278</v>
      </c>
      <c r="AU94" s="195" t="s">
        <v>70</v>
      </c>
      <c r="AY94" s="14" t="s">
        <v>283</v>
      </c>
      <c r="BE94" s="196">
        <f>IF(N94="základní",J94,0)</f>
        <v>0</v>
      </c>
      <c r="BF94" s="196">
        <f>IF(N94="snížená",J94,0)</f>
        <v>0</v>
      </c>
      <c r="BG94" s="196">
        <f>IF(N94="zákl. přenesená",J94,0)</f>
        <v>0</v>
      </c>
      <c r="BH94" s="196">
        <f>IF(N94="sníž. přenesená",J94,0)</f>
        <v>0</v>
      </c>
      <c r="BI94" s="196">
        <f>IF(N94="nulová",J94,0)</f>
        <v>0</v>
      </c>
      <c r="BJ94" s="14" t="s">
        <v>77</v>
      </c>
      <c r="BK94" s="196">
        <f>ROUND(I94*H94,2)</f>
        <v>0</v>
      </c>
      <c r="BL94" s="14" t="s">
        <v>282</v>
      </c>
      <c r="BM94" s="195" t="s">
        <v>2167</v>
      </c>
    </row>
    <row r="95" s="2" customFormat="1">
      <c r="A95" s="35"/>
      <c r="B95" s="36"/>
      <c r="C95" s="37"/>
      <c r="D95" s="197" t="s">
        <v>285</v>
      </c>
      <c r="E95" s="37"/>
      <c r="F95" s="198" t="s">
        <v>410</v>
      </c>
      <c r="G95" s="37"/>
      <c r="H95" s="37"/>
      <c r="I95" s="199"/>
      <c r="J95" s="37"/>
      <c r="K95" s="37"/>
      <c r="L95" s="41"/>
      <c r="M95" s="200"/>
      <c r="N95" s="201"/>
      <c r="O95" s="81"/>
      <c r="P95" s="81"/>
      <c r="Q95" s="81"/>
      <c r="R95" s="81"/>
      <c r="S95" s="81"/>
      <c r="T95" s="82"/>
      <c r="U95" s="35"/>
      <c r="V95" s="35"/>
      <c r="W95" s="35"/>
      <c r="X95" s="35"/>
      <c r="Y95" s="35"/>
      <c r="Z95" s="35"/>
      <c r="AA95" s="35"/>
      <c r="AB95" s="35"/>
      <c r="AC95" s="35"/>
      <c r="AD95" s="35"/>
      <c r="AE95" s="35"/>
      <c r="AT95" s="14" t="s">
        <v>285</v>
      </c>
      <c r="AU95" s="14" t="s">
        <v>70</v>
      </c>
    </row>
    <row r="96" s="2" customFormat="1" ht="14.4" customHeight="1">
      <c r="A96" s="35"/>
      <c r="B96" s="36"/>
      <c r="C96" s="183" t="s">
        <v>304</v>
      </c>
      <c r="D96" s="183" t="s">
        <v>278</v>
      </c>
      <c r="E96" s="184" t="s">
        <v>1473</v>
      </c>
      <c r="F96" s="185" t="s">
        <v>1474</v>
      </c>
      <c r="G96" s="186" t="s">
        <v>281</v>
      </c>
      <c r="H96" s="187">
        <v>18</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2168</v>
      </c>
    </row>
    <row r="97" s="2" customFormat="1">
      <c r="A97" s="35"/>
      <c r="B97" s="36"/>
      <c r="C97" s="37"/>
      <c r="D97" s="197" t="s">
        <v>285</v>
      </c>
      <c r="E97" s="37"/>
      <c r="F97" s="198" t="s">
        <v>1476</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14.4" customHeight="1">
      <c r="A98" s="35"/>
      <c r="B98" s="36"/>
      <c r="C98" s="183" t="s">
        <v>329</v>
      </c>
      <c r="D98" s="183" t="s">
        <v>278</v>
      </c>
      <c r="E98" s="184" t="s">
        <v>2169</v>
      </c>
      <c r="F98" s="185" t="s">
        <v>2170</v>
      </c>
      <c r="G98" s="186" t="s">
        <v>281</v>
      </c>
      <c r="H98" s="187">
        <v>1</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2171</v>
      </c>
    </row>
    <row r="99" s="2" customFormat="1">
      <c r="A99" s="35"/>
      <c r="B99" s="36"/>
      <c r="C99" s="37"/>
      <c r="D99" s="197" t="s">
        <v>285</v>
      </c>
      <c r="E99" s="37"/>
      <c r="F99" s="198" t="s">
        <v>2172</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244</v>
      </c>
      <c r="D100" s="183" t="s">
        <v>278</v>
      </c>
      <c r="E100" s="184" t="s">
        <v>1450</v>
      </c>
      <c r="F100" s="185" t="s">
        <v>1451</v>
      </c>
      <c r="G100" s="186" t="s">
        <v>321</v>
      </c>
      <c r="H100" s="187">
        <v>6</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2173</v>
      </c>
    </row>
    <row r="101" s="2" customFormat="1">
      <c r="A101" s="35"/>
      <c r="B101" s="36"/>
      <c r="C101" s="37"/>
      <c r="D101" s="197" t="s">
        <v>285</v>
      </c>
      <c r="E101" s="37"/>
      <c r="F101" s="198" t="s">
        <v>1453</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2" customFormat="1" ht="14.4" customHeight="1">
      <c r="A102" s="35"/>
      <c r="B102" s="36"/>
      <c r="C102" s="183" t="s">
        <v>247</v>
      </c>
      <c r="D102" s="183" t="s">
        <v>278</v>
      </c>
      <c r="E102" s="184" t="s">
        <v>319</v>
      </c>
      <c r="F102" s="185" t="s">
        <v>320</v>
      </c>
      <c r="G102" s="186" t="s">
        <v>321</v>
      </c>
      <c r="H102" s="187">
        <v>4</v>
      </c>
      <c r="I102" s="188"/>
      <c r="J102" s="189">
        <f>ROUND(I102*H102,2)</f>
        <v>0</v>
      </c>
      <c r="K102" s="190"/>
      <c r="L102" s="41"/>
      <c r="M102" s="191" t="s">
        <v>19</v>
      </c>
      <c r="N102" s="192" t="s">
        <v>41</v>
      </c>
      <c r="O102" s="81"/>
      <c r="P102" s="193">
        <f>O102*H102</f>
        <v>0</v>
      </c>
      <c r="Q102" s="193">
        <v>0</v>
      </c>
      <c r="R102" s="193">
        <f>Q102*H102</f>
        <v>0</v>
      </c>
      <c r="S102" s="193">
        <v>0</v>
      </c>
      <c r="T102" s="194">
        <f>S102*H102</f>
        <v>0</v>
      </c>
      <c r="U102" s="35"/>
      <c r="V102" s="35"/>
      <c r="W102" s="35"/>
      <c r="X102" s="35"/>
      <c r="Y102" s="35"/>
      <c r="Z102" s="35"/>
      <c r="AA102" s="35"/>
      <c r="AB102" s="35"/>
      <c r="AC102" s="35"/>
      <c r="AD102" s="35"/>
      <c r="AE102" s="35"/>
      <c r="AR102" s="195" t="s">
        <v>282</v>
      </c>
      <c r="AT102" s="195" t="s">
        <v>278</v>
      </c>
      <c r="AU102" s="195" t="s">
        <v>70</v>
      </c>
      <c r="AY102" s="14" t="s">
        <v>283</v>
      </c>
      <c r="BE102" s="196">
        <f>IF(N102="základní",J102,0)</f>
        <v>0</v>
      </c>
      <c r="BF102" s="196">
        <f>IF(N102="snížená",J102,0)</f>
        <v>0</v>
      </c>
      <c r="BG102" s="196">
        <f>IF(N102="zákl. přenesená",J102,0)</f>
        <v>0</v>
      </c>
      <c r="BH102" s="196">
        <f>IF(N102="sníž. přenesená",J102,0)</f>
        <v>0</v>
      </c>
      <c r="BI102" s="196">
        <f>IF(N102="nulová",J102,0)</f>
        <v>0</v>
      </c>
      <c r="BJ102" s="14" t="s">
        <v>77</v>
      </c>
      <c r="BK102" s="196">
        <f>ROUND(I102*H102,2)</f>
        <v>0</v>
      </c>
      <c r="BL102" s="14" t="s">
        <v>282</v>
      </c>
      <c r="BM102" s="195" t="s">
        <v>2174</v>
      </c>
    </row>
    <row r="103" s="2" customFormat="1">
      <c r="A103" s="35"/>
      <c r="B103" s="36"/>
      <c r="C103" s="37"/>
      <c r="D103" s="197" t="s">
        <v>285</v>
      </c>
      <c r="E103" s="37"/>
      <c r="F103" s="198" t="s">
        <v>323</v>
      </c>
      <c r="G103" s="37"/>
      <c r="H103" s="37"/>
      <c r="I103" s="199"/>
      <c r="J103" s="37"/>
      <c r="K103" s="37"/>
      <c r="L103" s="41"/>
      <c r="M103" s="200"/>
      <c r="N103" s="201"/>
      <c r="O103" s="81"/>
      <c r="P103" s="81"/>
      <c r="Q103" s="81"/>
      <c r="R103" s="81"/>
      <c r="S103" s="81"/>
      <c r="T103" s="82"/>
      <c r="U103" s="35"/>
      <c r="V103" s="35"/>
      <c r="W103" s="35"/>
      <c r="X103" s="35"/>
      <c r="Y103" s="35"/>
      <c r="Z103" s="35"/>
      <c r="AA103" s="35"/>
      <c r="AB103" s="35"/>
      <c r="AC103" s="35"/>
      <c r="AD103" s="35"/>
      <c r="AE103" s="35"/>
      <c r="AT103" s="14" t="s">
        <v>285</v>
      </c>
      <c r="AU103" s="14" t="s">
        <v>70</v>
      </c>
    </row>
    <row r="104" s="2" customFormat="1" ht="14.4" customHeight="1">
      <c r="A104" s="35"/>
      <c r="B104" s="36"/>
      <c r="C104" s="183" t="s">
        <v>250</v>
      </c>
      <c r="D104" s="183" t="s">
        <v>278</v>
      </c>
      <c r="E104" s="184" t="s">
        <v>2175</v>
      </c>
      <c r="F104" s="185" t="s">
        <v>2176</v>
      </c>
      <c r="G104" s="186" t="s">
        <v>321</v>
      </c>
      <c r="H104" s="187">
        <v>2</v>
      </c>
      <c r="I104" s="188"/>
      <c r="J104" s="189">
        <f>ROUND(I104*H104,2)</f>
        <v>0</v>
      </c>
      <c r="K104" s="190"/>
      <c r="L104" s="41"/>
      <c r="M104" s="191" t="s">
        <v>19</v>
      </c>
      <c r="N104" s="192" t="s">
        <v>41</v>
      </c>
      <c r="O104" s="81"/>
      <c r="P104" s="193">
        <f>O104*H104</f>
        <v>0</v>
      </c>
      <c r="Q104" s="193">
        <v>0</v>
      </c>
      <c r="R104" s="193">
        <f>Q104*H104</f>
        <v>0</v>
      </c>
      <c r="S104" s="193">
        <v>0</v>
      </c>
      <c r="T104" s="194">
        <f>S104*H104</f>
        <v>0</v>
      </c>
      <c r="U104" s="35"/>
      <c r="V104" s="35"/>
      <c r="W104" s="35"/>
      <c r="X104" s="35"/>
      <c r="Y104" s="35"/>
      <c r="Z104" s="35"/>
      <c r="AA104" s="35"/>
      <c r="AB104" s="35"/>
      <c r="AC104" s="35"/>
      <c r="AD104" s="35"/>
      <c r="AE104" s="35"/>
      <c r="AR104" s="195" t="s">
        <v>282</v>
      </c>
      <c r="AT104" s="195" t="s">
        <v>278</v>
      </c>
      <c r="AU104" s="195" t="s">
        <v>70</v>
      </c>
      <c r="AY104" s="14" t="s">
        <v>283</v>
      </c>
      <c r="BE104" s="196">
        <f>IF(N104="základní",J104,0)</f>
        <v>0</v>
      </c>
      <c r="BF104" s="196">
        <f>IF(N104="snížená",J104,0)</f>
        <v>0</v>
      </c>
      <c r="BG104" s="196">
        <f>IF(N104="zákl. přenesená",J104,0)</f>
        <v>0</v>
      </c>
      <c r="BH104" s="196">
        <f>IF(N104="sníž. přenesená",J104,0)</f>
        <v>0</v>
      </c>
      <c r="BI104" s="196">
        <f>IF(N104="nulová",J104,0)</f>
        <v>0</v>
      </c>
      <c r="BJ104" s="14" t="s">
        <v>77</v>
      </c>
      <c r="BK104" s="196">
        <f>ROUND(I104*H104,2)</f>
        <v>0</v>
      </c>
      <c r="BL104" s="14" t="s">
        <v>282</v>
      </c>
      <c r="BM104" s="195" t="s">
        <v>2177</v>
      </c>
    </row>
    <row r="105" s="2" customFormat="1">
      <c r="A105" s="35"/>
      <c r="B105" s="36"/>
      <c r="C105" s="37"/>
      <c r="D105" s="197" t="s">
        <v>285</v>
      </c>
      <c r="E105" s="37"/>
      <c r="F105" s="198" t="s">
        <v>2178</v>
      </c>
      <c r="G105" s="37"/>
      <c r="H105" s="37"/>
      <c r="I105" s="199"/>
      <c r="J105" s="37"/>
      <c r="K105" s="37"/>
      <c r="L105" s="41"/>
      <c r="M105" s="200"/>
      <c r="N105" s="201"/>
      <c r="O105" s="81"/>
      <c r="P105" s="81"/>
      <c r="Q105" s="81"/>
      <c r="R105" s="81"/>
      <c r="S105" s="81"/>
      <c r="T105" s="82"/>
      <c r="U105" s="35"/>
      <c r="V105" s="35"/>
      <c r="W105" s="35"/>
      <c r="X105" s="35"/>
      <c r="Y105" s="35"/>
      <c r="Z105" s="35"/>
      <c r="AA105" s="35"/>
      <c r="AB105" s="35"/>
      <c r="AC105" s="35"/>
      <c r="AD105" s="35"/>
      <c r="AE105" s="35"/>
      <c r="AT105" s="14" t="s">
        <v>285</v>
      </c>
      <c r="AU105" s="14" t="s">
        <v>70</v>
      </c>
    </row>
    <row r="106" s="2" customFormat="1" ht="24.15" customHeight="1">
      <c r="A106" s="35"/>
      <c r="B106" s="36"/>
      <c r="C106" s="183" t="s">
        <v>253</v>
      </c>
      <c r="D106" s="183" t="s">
        <v>278</v>
      </c>
      <c r="E106" s="184" t="s">
        <v>1462</v>
      </c>
      <c r="F106" s="185" t="s">
        <v>1463</v>
      </c>
      <c r="G106" s="186" t="s">
        <v>289</v>
      </c>
      <c r="H106" s="187">
        <v>260</v>
      </c>
      <c r="I106" s="188"/>
      <c r="J106" s="189">
        <f>ROUND(I106*H106,2)</f>
        <v>0</v>
      </c>
      <c r="K106" s="190"/>
      <c r="L106" s="41"/>
      <c r="M106" s="191" t="s">
        <v>19</v>
      </c>
      <c r="N106" s="192" t="s">
        <v>41</v>
      </c>
      <c r="O106" s="81"/>
      <c r="P106" s="193">
        <f>O106*H106</f>
        <v>0</v>
      </c>
      <c r="Q106" s="193">
        <v>0</v>
      </c>
      <c r="R106" s="193">
        <f>Q106*H106</f>
        <v>0</v>
      </c>
      <c r="S106" s="193">
        <v>0</v>
      </c>
      <c r="T106" s="194">
        <f>S106*H106</f>
        <v>0</v>
      </c>
      <c r="U106" s="35"/>
      <c r="V106" s="35"/>
      <c r="W106" s="35"/>
      <c r="X106" s="35"/>
      <c r="Y106" s="35"/>
      <c r="Z106" s="35"/>
      <c r="AA106" s="35"/>
      <c r="AB106" s="35"/>
      <c r="AC106" s="35"/>
      <c r="AD106" s="35"/>
      <c r="AE106" s="35"/>
      <c r="AR106" s="195" t="s">
        <v>282</v>
      </c>
      <c r="AT106" s="195" t="s">
        <v>278</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2179</v>
      </c>
    </row>
    <row r="107" s="2" customFormat="1">
      <c r="A107" s="35"/>
      <c r="B107" s="36"/>
      <c r="C107" s="37"/>
      <c r="D107" s="197" t="s">
        <v>285</v>
      </c>
      <c r="E107" s="37"/>
      <c r="F107" s="198" t="s">
        <v>1465</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11" customFormat="1">
      <c r="A108" s="11"/>
      <c r="B108" s="212"/>
      <c r="C108" s="213"/>
      <c r="D108" s="197" t="s">
        <v>292</v>
      </c>
      <c r="E108" s="214" t="s">
        <v>19</v>
      </c>
      <c r="F108" s="215" t="s">
        <v>2180</v>
      </c>
      <c r="G108" s="213"/>
      <c r="H108" s="216">
        <v>260</v>
      </c>
      <c r="I108" s="217"/>
      <c r="J108" s="213"/>
      <c r="K108" s="213"/>
      <c r="L108" s="218"/>
      <c r="M108" s="219"/>
      <c r="N108" s="220"/>
      <c r="O108" s="220"/>
      <c r="P108" s="220"/>
      <c r="Q108" s="220"/>
      <c r="R108" s="220"/>
      <c r="S108" s="220"/>
      <c r="T108" s="221"/>
      <c r="U108" s="11"/>
      <c r="V108" s="11"/>
      <c r="W108" s="11"/>
      <c r="X108" s="11"/>
      <c r="Y108" s="11"/>
      <c r="Z108" s="11"/>
      <c r="AA108" s="11"/>
      <c r="AB108" s="11"/>
      <c r="AC108" s="11"/>
      <c r="AD108" s="11"/>
      <c r="AE108" s="11"/>
      <c r="AT108" s="222" t="s">
        <v>292</v>
      </c>
      <c r="AU108" s="222" t="s">
        <v>70</v>
      </c>
      <c r="AV108" s="11" t="s">
        <v>79</v>
      </c>
      <c r="AW108" s="11" t="s">
        <v>31</v>
      </c>
      <c r="AX108" s="11" t="s">
        <v>77</v>
      </c>
      <c r="AY108" s="222" t="s">
        <v>283</v>
      </c>
    </row>
    <row r="109" s="2" customFormat="1" ht="14.4" customHeight="1">
      <c r="A109" s="35"/>
      <c r="B109" s="36"/>
      <c r="C109" s="183" t="s">
        <v>354</v>
      </c>
      <c r="D109" s="183" t="s">
        <v>278</v>
      </c>
      <c r="E109" s="184" t="s">
        <v>1467</v>
      </c>
      <c r="F109" s="185" t="s">
        <v>1468</v>
      </c>
      <c r="G109" s="186" t="s">
        <v>321</v>
      </c>
      <c r="H109" s="187">
        <v>2</v>
      </c>
      <c r="I109" s="188"/>
      <c r="J109" s="189">
        <f>ROUND(I109*H109,2)</f>
        <v>0</v>
      </c>
      <c r="K109" s="190"/>
      <c r="L109" s="41"/>
      <c r="M109" s="191" t="s">
        <v>19</v>
      </c>
      <c r="N109" s="192" t="s">
        <v>41</v>
      </c>
      <c r="O109" s="81"/>
      <c r="P109" s="193">
        <f>O109*H109</f>
        <v>0</v>
      </c>
      <c r="Q109" s="193">
        <v>0</v>
      </c>
      <c r="R109" s="193">
        <f>Q109*H109</f>
        <v>0</v>
      </c>
      <c r="S109" s="193">
        <v>0</v>
      </c>
      <c r="T109" s="194">
        <f>S109*H109</f>
        <v>0</v>
      </c>
      <c r="U109" s="35"/>
      <c r="V109" s="35"/>
      <c r="W109" s="35"/>
      <c r="X109" s="35"/>
      <c r="Y109" s="35"/>
      <c r="Z109" s="35"/>
      <c r="AA109" s="35"/>
      <c r="AB109" s="35"/>
      <c r="AC109" s="35"/>
      <c r="AD109" s="35"/>
      <c r="AE109" s="35"/>
      <c r="AR109" s="195" t="s">
        <v>282</v>
      </c>
      <c r="AT109" s="195" t="s">
        <v>278</v>
      </c>
      <c r="AU109" s="195" t="s">
        <v>70</v>
      </c>
      <c r="AY109" s="14" t="s">
        <v>283</v>
      </c>
      <c r="BE109" s="196">
        <f>IF(N109="základní",J109,0)</f>
        <v>0</v>
      </c>
      <c r="BF109" s="196">
        <f>IF(N109="snížená",J109,0)</f>
        <v>0</v>
      </c>
      <c r="BG109" s="196">
        <f>IF(N109="zákl. přenesená",J109,0)</f>
        <v>0</v>
      </c>
      <c r="BH109" s="196">
        <f>IF(N109="sníž. přenesená",J109,0)</f>
        <v>0</v>
      </c>
      <c r="BI109" s="196">
        <f>IF(N109="nulová",J109,0)</f>
        <v>0</v>
      </c>
      <c r="BJ109" s="14" t="s">
        <v>77</v>
      </c>
      <c r="BK109" s="196">
        <f>ROUND(I109*H109,2)</f>
        <v>0</v>
      </c>
      <c r="BL109" s="14" t="s">
        <v>282</v>
      </c>
      <c r="BM109" s="195" t="s">
        <v>2181</v>
      </c>
    </row>
    <row r="110" s="2" customFormat="1">
      <c r="A110" s="35"/>
      <c r="B110" s="36"/>
      <c r="C110" s="37"/>
      <c r="D110" s="197" t="s">
        <v>285</v>
      </c>
      <c r="E110" s="37"/>
      <c r="F110" s="198" t="s">
        <v>1470</v>
      </c>
      <c r="G110" s="37"/>
      <c r="H110" s="37"/>
      <c r="I110" s="199"/>
      <c r="J110" s="37"/>
      <c r="K110" s="37"/>
      <c r="L110" s="41"/>
      <c r="M110" s="200"/>
      <c r="N110" s="201"/>
      <c r="O110" s="81"/>
      <c r="P110" s="81"/>
      <c r="Q110" s="81"/>
      <c r="R110" s="81"/>
      <c r="S110" s="81"/>
      <c r="T110" s="82"/>
      <c r="U110" s="35"/>
      <c r="V110" s="35"/>
      <c r="W110" s="35"/>
      <c r="X110" s="35"/>
      <c r="Y110" s="35"/>
      <c r="Z110" s="35"/>
      <c r="AA110" s="35"/>
      <c r="AB110" s="35"/>
      <c r="AC110" s="35"/>
      <c r="AD110" s="35"/>
      <c r="AE110" s="35"/>
      <c r="AT110" s="14" t="s">
        <v>285</v>
      </c>
      <c r="AU110" s="14" t="s">
        <v>70</v>
      </c>
    </row>
    <row r="111" s="2" customFormat="1" ht="14.4" customHeight="1">
      <c r="A111" s="35"/>
      <c r="B111" s="36"/>
      <c r="C111" s="183" t="s">
        <v>8</v>
      </c>
      <c r="D111" s="183" t="s">
        <v>278</v>
      </c>
      <c r="E111" s="184" t="s">
        <v>1680</v>
      </c>
      <c r="F111" s="185" t="s">
        <v>1681</v>
      </c>
      <c r="G111" s="186" t="s">
        <v>1682</v>
      </c>
      <c r="H111" s="187">
        <v>99</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2182</v>
      </c>
    </row>
    <row r="112" s="2" customFormat="1">
      <c r="A112" s="35"/>
      <c r="B112" s="36"/>
      <c r="C112" s="37"/>
      <c r="D112" s="197" t="s">
        <v>285</v>
      </c>
      <c r="E112" s="37"/>
      <c r="F112" s="198" t="s">
        <v>1684</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11" customFormat="1">
      <c r="A113" s="11"/>
      <c r="B113" s="212"/>
      <c r="C113" s="213"/>
      <c r="D113" s="197" t="s">
        <v>292</v>
      </c>
      <c r="E113" s="214" t="s">
        <v>19</v>
      </c>
      <c r="F113" s="215" t="s">
        <v>2183</v>
      </c>
      <c r="G113" s="213"/>
      <c r="H113" s="216">
        <v>99</v>
      </c>
      <c r="I113" s="217"/>
      <c r="J113" s="213"/>
      <c r="K113" s="213"/>
      <c r="L113" s="218"/>
      <c r="M113" s="219"/>
      <c r="N113" s="220"/>
      <c r="O113" s="220"/>
      <c r="P113" s="220"/>
      <c r="Q113" s="220"/>
      <c r="R113" s="220"/>
      <c r="S113" s="220"/>
      <c r="T113" s="221"/>
      <c r="U113" s="11"/>
      <c r="V113" s="11"/>
      <c r="W113" s="11"/>
      <c r="X113" s="11"/>
      <c r="Y113" s="11"/>
      <c r="Z113" s="11"/>
      <c r="AA113" s="11"/>
      <c r="AB113" s="11"/>
      <c r="AC113" s="11"/>
      <c r="AD113" s="11"/>
      <c r="AE113" s="11"/>
      <c r="AT113" s="222" t="s">
        <v>292</v>
      </c>
      <c r="AU113" s="222" t="s">
        <v>70</v>
      </c>
      <c r="AV113" s="11" t="s">
        <v>79</v>
      </c>
      <c r="AW113" s="11" t="s">
        <v>31</v>
      </c>
      <c r="AX113" s="11" t="s">
        <v>70</v>
      </c>
      <c r="AY113" s="222" t="s">
        <v>283</v>
      </c>
    </row>
    <row r="114" s="12" customFormat="1">
      <c r="A114" s="12"/>
      <c r="B114" s="234"/>
      <c r="C114" s="235"/>
      <c r="D114" s="197" t="s">
        <v>292</v>
      </c>
      <c r="E114" s="236" t="s">
        <v>19</v>
      </c>
      <c r="F114" s="237" t="s">
        <v>317</v>
      </c>
      <c r="G114" s="235"/>
      <c r="H114" s="238">
        <v>99</v>
      </c>
      <c r="I114" s="239"/>
      <c r="J114" s="235"/>
      <c r="K114" s="235"/>
      <c r="L114" s="240"/>
      <c r="M114" s="241"/>
      <c r="N114" s="242"/>
      <c r="O114" s="242"/>
      <c r="P114" s="242"/>
      <c r="Q114" s="242"/>
      <c r="R114" s="242"/>
      <c r="S114" s="242"/>
      <c r="T114" s="243"/>
      <c r="U114" s="12"/>
      <c r="V114" s="12"/>
      <c r="W114" s="12"/>
      <c r="X114" s="12"/>
      <c r="Y114" s="12"/>
      <c r="Z114" s="12"/>
      <c r="AA114" s="12"/>
      <c r="AB114" s="12"/>
      <c r="AC114" s="12"/>
      <c r="AD114" s="12"/>
      <c r="AE114" s="12"/>
      <c r="AT114" s="244" t="s">
        <v>292</v>
      </c>
      <c r="AU114" s="244" t="s">
        <v>70</v>
      </c>
      <c r="AV114" s="12" t="s">
        <v>282</v>
      </c>
      <c r="AW114" s="12" t="s">
        <v>31</v>
      </c>
      <c r="AX114" s="12" t="s">
        <v>77</v>
      </c>
      <c r="AY114" s="244" t="s">
        <v>283</v>
      </c>
    </row>
    <row r="115" s="2" customFormat="1" ht="14.4" customHeight="1">
      <c r="A115" s="35"/>
      <c r="B115" s="36"/>
      <c r="C115" s="223" t="s">
        <v>365</v>
      </c>
      <c r="D115" s="223" t="s">
        <v>301</v>
      </c>
      <c r="E115" s="224" t="s">
        <v>1686</v>
      </c>
      <c r="F115" s="225" t="s">
        <v>1687</v>
      </c>
      <c r="G115" s="226" t="s">
        <v>343</v>
      </c>
      <c r="H115" s="227">
        <v>148.5</v>
      </c>
      <c r="I115" s="228"/>
      <c r="J115" s="229">
        <f>ROUND(I115*H115,2)</f>
        <v>0</v>
      </c>
      <c r="K115" s="230"/>
      <c r="L115" s="231"/>
      <c r="M115" s="232" t="s">
        <v>19</v>
      </c>
      <c r="N115" s="233" t="s">
        <v>41</v>
      </c>
      <c r="O115" s="81"/>
      <c r="P115" s="193">
        <f>O115*H115</f>
        <v>0</v>
      </c>
      <c r="Q115" s="193">
        <v>1</v>
      </c>
      <c r="R115" s="193">
        <f>Q115*H115</f>
        <v>148.5</v>
      </c>
      <c r="S115" s="193">
        <v>0</v>
      </c>
      <c r="T115" s="194">
        <f>S115*H115</f>
        <v>0</v>
      </c>
      <c r="U115" s="35"/>
      <c r="V115" s="35"/>
      <c r="W115" s="35"/>
      <c r="X115" s="35"/>
      <c r="Y115" s="35"/>
      <c r="Z115" s="35"/>
      <c r="AA115" s="35"/>
      <c r="AB115" s="35"/>
      <c r="AC115" s="35"/>
      <c r="AD115" s="35"/>
      <c r="AE115" s="35"/>
      <c r="AR115" s="195" t="s">
        <v>304</v>
      </c>
      <c r="AT115" s="195" t="s">
        <v>301</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2184</v>
      </c>
    </row>
    <row r="116" s="2" customFormat="1">
      <c r="A116" s="35"/>
      <c r="B116" s="36"/>
      <c r="C116" s="37"/>
      <c r="D116" s="197" t="s">
        <v>285</v>
      </c>
      <c r="E116" s="37"/>
      <c r="F116" s="198" t="s">
        <v>1687</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11" customFormat="1">
      <c r="A117" s="11"/>
      <c r="B117" s="212"/>
      <c r="C117" s="213"/>
      <c r="D117" s="197" t="s">
        <v>292</v>
      </c>
      <c r="E117" s="214" t="s">
        <v>19</v>
      </c>
      <c r="F117" s="215" t="s">
        <v>2185</v>
      </c>
      <c r="G117" s="213"/>
      <c r="H117" s="216">
        <v>148.5</v>
      </c>
      <c r="I117" s="217"/>
      <c r="J117" s="213"/>
      <c r="K117" s="213"/>
      <c r="L117" s="218"/>
      <c r="M117" s="219"/>
      <c r="N117" s="220"/>
      <c r="O117" s="220"/>
      <c r="P117" s="220"/>
      <c r="Q117" s="220"/>
      <c r="R117" s="220"/>
      <c r="S117" s="220"/>
      <c r="T117" s="221"/>
      <c r="U117" s="11"/>
      <c r="V117" s="11"/>
      <c r="W117" s="11"/>
      <c r="X117" s="11"/>
      <c r="Y117" s="11"/>
      <c r="Z117" s="11"/>
      <c r="AA117" s="11"/>
      <c r="AB117" s="11"/>
      <c r="AC117" s="11"/>
      <c r="AD117" s="11"/>
      <c r="AE117" s="11"/>
      <c r="AT117" s="222" t="s">
        <v>292</v>
      </c>
      <c r="AU117" s="222" t="s">
        <v>70</v>
      </c>
      <c r="AV117" s="11" t="s">
        <v>79</v>
      </c>
      <c r="AW117" s="11" t="s">
        <v>31</v>
      </c>
      <c r="AX117" s="11" t="s">
        <v>77</v>
      </c>
      <c r="AY117" s="222" t="s">
        <v>283</v>
      </c>
    </row>
    <row r="118" s="2" customFormat="1" ht="14.4" customHeight="1">
      <c r="A118" s="35"/>
      <c r="B118" s="36"/>
      <c r="C118" s="183" t="s">
        <v>371</v>
      </c>
      <c r="D118" s="183" t="s">
        <v>278</v>
      </c>
      <c r="E118" s="184" t="s">
        <v>1674</v>
      </c>
      <c r="F118" s="185" t="s">
        <v>1675</v>
      </c>
      <c r="G118" s="186" t="s">
        <v>1676</v>
      </c>
      <c r="H118" s="187">
        <v>0.48999999999999999</v>
      </c>
      <c r="I118" s="188"/>
      <c r="J118" s="189">
        <f>ROUND(I118*H118,2)</f>
        <v>0</v>
      </c>
      <c r="K118" s="190"/>
      <c r="L118" s="41"/>
      <c r="M118" s="191" t="s">
        <v>19</v>
      </c>
      <c r="N118" s="192" t="s">
        <v>41</v>
      </c>
      <c r="O118" s="81"/>
      <c r="P118" s="193">
        <f>O118*H118</f>
        <v>0</v>
      </c>
      <c r="Q118" s="193">
        <v>0</v>
      </c>
      <c r="R118" s="193">
        <f>Q118*H118</f>
        <v>0</v>
      </c>
      <c r="S118" s="193">
        <v>0</v>
      </c>
      <c r="T118" s="194">
        <f>S118*H118</f>
        <v>0</v>
      </c>
      <c r="U118" s="35"/>
      <c r="V118" s="35"/>
      <c r="W118" s="35"/>
      <c r="X118" s="35"/>
      <c r="Y118" s="35"/>
      <c r="Z118" s="35"/>
      <c r="AA118" s="35"/>
      <c r="AB118" s="35"/>
      <c r="AC118" s="35"/>
      <c r="AD118" s="35"/>
      <c r="AE118" s="35"/>
      <c r="AR118" s="195" t="s">
        <v>282</v>
      </c>
      <c r="AT118" s="195" t="s">
        <v>278</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2186</v>
      </c>
    </row>
    <row r="119" s="2" customFormat="1">
      <c r="A119" s="35"/>
      <c r="B119" s="36"/>
      <c r="C119" s="37"/>
      <c r="D119" s="197" t="s">
        <v>285</v>
      </c>
      <c r="E119" s="37"/>
      <c r="F119" s="198" t="s">
        <v>1678</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1" customFormat="1">
      <c r="A120" s="11"/>
      <c r="B120" s="212"/>
      <c r="C120" s="213"/>
      <c r="D120" s="197" t="s">
        <v>292</v>
      </c>
      <c r="E120" s="214" t="s">
        <v>19</v>
      </c>
      <c r="F120" s="215" t="s">
        <v>2187</v>
      </c>
      <c r="G120" s="213"/>
      <c r="H120" s="216">
        <v>0.48999999999999999</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77</v>
      </c>
      <c r="AY120" s="222" t="s">
        <v>283</v>
      </c>
    </row>
    <row r="121" s="2" customFormat="1" ht="24.15" customHeight="1">
      <c r="A121" s="35"/>
      <c r="B121" s="36"/>
      <c r="C121" s="183" t="s">
        <v>419</v>
      </c>
      <c r="D121" s="183" t="s">
        <v>278</v>
      </c>
      <c r="E121" s="184" t="s">
        <v>2110</v>
      </c>
      <c r="F121" s="185" t="s">
        <v>2111</v>
      </c>
      <c r="G121" s="186" t="s">
        <v>343</v>
      </c>
      <c r="H121" s="187">
        <v>148.5</v>
      </c>
      <c r="I121" s="188"/>
      <c r="J121" s="189">
        <f>ROUND(I121*H121,2)</f>
        <v>0</v>
      </c>
      <c r="K121" s="190"/>
      <c r="L121" s="41"/>
      <c r="M121" s="191" t="s">
        <v>19</v>
      </c>
      <c r="N121" s="192" t="s">
        <v>41</v>
      </c>
      <c r="O121" s="81"/>
      <c r="P121" s="193">
        <f>O121*H121</f>
        <v>0</v>
      </c>
      <c r="Q121" s="193">
        <v>0</v>
      </c>
      <c r="R121" s="193">
        <f>Q121*H121</f>
        <v>0</v>
      </c>
      <c r="S121" s="193">
        <v>0</v>
      </c>
      <c r="T121" s="194">
        <f>S121*H121</f>
        <v>0</v>
      </c>
      <c r="U121" s="35"/>
      <c r="V121" s="35"/>
      <c r="W121" s="35"/>
      <c r="X121" s="35"/>
      <c r="Y121" s="35"/>
      <c r="Z121" s="35"/>
      <c r="AA121" s="35"/>
      <c r="AB121" s="35"/>
      <c r="AC121" s="35"/>
      <c r="AD121" s="35"/>
      <c r="AE121" s="35"/>
      <c r="AR121" s="195" t="s">
        <v>282</v>
      </c>
      <c r="AT121" s="195" t="s">
        <v>278</v>
      </c>
      <c r="AU121" s="195" t="s">
        <v>70</v>
      </c>
      <c r="AY121" s="14" t="s">
        <v>283</v>
      </c>
      <c r="BE121" s="196">
        <f>IF(N121="základní",J121,0)</f>
        <v>0</v>
      </c>
      <c r="BF121" s="196">
        <f>IF(N121="snížená",J121,0)</f>
        <v>0</v>
      </c>
      <c r="BG121" s="196">
        <f>IF(N121="zákl. přenesená",J121,0)</f>
        <v>0</v>
      </c>
      <c r="BH121" s="196">
        <f>IF(N121="sníž. přenesená",J121,0)</f>
        <v>0</v>
      </c>
      <c r="BI121" s="196">
        <f>IF(N121="nulová",J121,0)</f>
        <v>0</v>
      </c>
      <c r="BJ121" s="14" t="s">
        <v>77</v>
      </c>
      <c r="BK121" s="196">
        <f>ROUND(I121*H121,2)</f>
        <v>0</v>
      </c>
      <c r="BL121" s="14" t="s">
        <v>282</v>
      </c>
      <c r="BM121" s="195" t="s">
        <v>2188</v>
      </c>
    </row>
    <row r="122" s="2" customFormat="1">
      <c r="A122" s="35"/>
      <c r="B122" s="36"/>
      <c r="C122" s="37"/>
      <c r="D122" s="197" t="s">
        <v>285</v>
      </c>
      <c r="E122" s="37"/>
      <c r="F122" s="198" t="s">
        <v>2113</v>
      </c>
      <c r="G122" s="37"/>
      <c r="H122" s="37"/>
      <c r="I122" s="199"/>
      <c r="J122" s="37"/>
      <c r="K122" s="37"/>
      <c r="L122" s="41"/>
      <c r="M122" s="200"/>
      <c r="N122" s="201"/>
      <c r="O122" s="81"/>
      <c r="P122" s="81"/>
      <c r="Q122" s="81"/>
      <c r="R122" s="81"/>
      <c r="S122" s="81"/>
      <c r="T122" s="82"/>
      <c r="U122" s="35"/>
      <c r="V122" s="35"/>
      <c r="W122" s="35"/>
      <c r="X122" s="35"/>
      <c r="Y122" s="35"/>
      <c r="Z122" s="35"/>
      <c r="AA122" s="35"/>
      <c r="AB122" s="35"/>
      <c r="AC122" s="35"/>
      <c r="AD122" s="35"/>
      <c r="AE122" s="35"/>
      <c r="AT122" s="14" t="s">
        <v>285</v>
      </c>
      <c r="AU122" s="14" t="s">
        <v>70</v>
      </c>
    </row>
    <row r="123" s="11" customFormat="1">
      <c r="A123" s="11"/>
      <c r="B123" s="212"/>
      <c r="C123" s="213"/>
      <c r="D123" s="197" t="s">
        <v>292</v>
      </c>
      <c r="E123" s="214" t="s">
        <v>19</v>
      </c>
      <c r="F123" s="215" t="s">
        <v>2189</v>
      </c>
      <c r="G123" s="213"/>
      <c r="H123" s="216">
        <v>148.5</v>
      </c>
      <c r="I123" s="217"/>
      <c r="J123" s="213"/>
      <c r="K123" s="213"/>
      <c r="L123" s="218"/>
      <c r="M123" s="219"/>
      <c r="N123" s="220"/>
      <c r="O123" s="220"/>
      <c r="P123" s="220"/>
      <c r="Q123" s="220"/>
      <c r="R123" s="220"/>
      <c r="S123" s="220"/>
      <c r="T123" s="221"/>
      <c r="U123" s="11"/>
      <c r="V123" s="11"/>
      <c r="W123" s="11"/>
      <c r="X123" s="11"/>
      <c r="Y123" s="11"/>
      <c r="Z123" s="11"/>
      <c r="AA123" s="11"/>
      <c r="AB123" s="11"/>
      <c r="AC123" s="11"/>
      <c r="AD123" s="11"/>
      <c r="AE123" s="11"/>
      <c r="AT123" s="222" t="s">
        <v>292</v>
      </c>
      <c r="AU123" s="222" t="s">
        <v>70</v>
      </c>
      <c r="AV123" s="11" t="s">
        <v>79</v>
      </c>
      <c r="AW123" s="11" t="s">
        <v>31</v>
      </c>
      <c r="AX123" s="11" t="s">
        <v>77</v>
      </c>
      <c r="AY123" s="222" t="s">
        <v>283</v>
      </c>
    </row>
    <row r="124" s="2" customFormat="1" ht="14.4" customHeight="1">
      <c r="A124" s="35"/>
      <c r="B124" s="36"/>
      <c r="C124" s="183" t="s">
        <v>428</v>
      </c>
      <c r="D124" s="183" t="s">
        <v>278</v>
      </c>
      <c r="E124" s="184" t="s">
        <v>1099</v>
      </c>
      <c r="F124" s="185" t="s">
        <v>1100</v>
      </c>
      <c r="G124" s="186" t="s">
        <v>281</v>
      </c>
      <c r="H124" s="187">
        <v>2</v>
      </c>
      <c r="I124" s="188"/>
      <c r="J124" s="189">
        <f>ROUND(I124*H124,2)</f>
        <v>0</v>
      </c>
      <c r="K124" s="190"/>
      <c r="L124" s="41"/>
      <c r="M124" s="191" t="s">
        <v>19</v>
      </c>
      <c r="N124" s="192" t="s">
        <v>41</v>
      </c>
      <c r="O124" s="81"/>
      <c r="P124" s="193">
        <f>O124*H124</f>
        <v>0</v>
      </c>
      <c r="Q124" s="193">
        <v>0</v>
      </c>
      <c r="R124" s="193">
        <f>Q124*H124</f>
        <v>0</v>
      </c>
      <c r="S124" s="193">
        <v>0</v>
      </c>
      <c r="T124" s="194">
        <f>S124*H124</f>
        <v>0</v>
      </c>
      <c r="U124" s="35"/>
      <c r="V124" s="35"/>
      <c r="W124" s="35"/>
      <c r="X124" s="35"/>
      <c r="Y124" s="35"/>
      <c r="Z124" s="35"/>
      <c r="AA124" s="35"/>
      <c r="AB124" s="35"/>
      <c r="AC124" s="35"/>
      <c r="AD124" s="35"/>
      <c r="AE124" s="35"/>
      <c r="AR124" s="195" t="s">
        <v>1095</v>
      </c>
      <c r="AT124" s="195" t="s">
        <v>278</v>
      </c>
      <c r="AU124" s="195" t="s">
        <v>70</v>
      </c>
      <c r="AY124" s="14" t="s">
        <v>283</v>
      </c>
      <c r="BE124" s="196">
        <f>IF(N124="základní",J124,0)</f>
        <v>0</v>
      </c>
      <c r="BF124" s="196">
        <f>IF(N124="snížená",J124,0)</f>
        <v>0</v>
      </c>
      <c r="BG124" s="196">
        <f>IF(N124="zákl. přenesená",J124,0)</f>
        <v>0</v>
      </c>
      <c r="BH124" s="196">
        <f>IF(N124="sníž. přenesená",J124,0)</f>
        <v>0</v>
      </c>
      <c r="BI124" s="196">
        <f>IF(N124="nulová",J124,0)</f>
        <v>0</v>
      </c>
      <c r="BJ124" s="14" t="s">
        <v>77</v>
      </c>
      <c r="BK124" s="196">
        <f>ROUND(I124*H124,2)</f>
        <v>0</v>
      </c>
      <c r="BL124" s="14" t="s">
        <v>1095</v>
      </c>
      <c r="BM124" s="195" t="s">
        <v>2190</v>
      </c>
    </row>
    <row r="125" s="2" customFormat="1">
      <c r="A125" s="35"/>
      <c r="B125" s="36"/>
      <c r="C125" s="37"/>
      <c r="D125" s="197" t="s">
        <v>285</v>
      </c>
      <c r="E125" s="37"/>
      <c r="F125" s="198" t="s">
        <v>1100</v>
      </c>
      <c r="G125" s="37"/>
      <c r="H125" s="37"/>
      <c r="I125" s="199"/>
      <c r="J125" s="37"/>
      <c r="K125" s="37"/>
      <c r="L125" s="41"/>
      <c r="M125" s="200"/>
      <c r="N125" s="201"/>
      <c r="O125" s="81"/>
      <c r="P125" s="81"/>
      <c r="Q125" s="81"/>
      <c r="R125" s="81"/>
      <c r="S125" s="81"/>
      <c r="T125" s="82"/>
      <c r="U125" s="35"/>
      <c r="V125" s="35"/>
      <c r="W125" s="35"/>
      <c r="X125" s="35"/>
      <c r="Y125" s="35"/>
      <c r="Z125" s="35"/>
      <c r="AA125" s="35"/>
      <c r="AB125" s="35"/>
      <c r="AC125" s="35"/>
      <c r="AD125" s="35"/>
      <c r="AE125" s="35"/>
      <c r="AT125" s="14" t="s">
        <v>285</v>
      </c>
      <c r="AU125" s="14" t="s">
        <v>70</v>
      </c>
    </row>
    <row r="126" s="2" customFormat="1" ht="14.4" customHeight="1">
      <c r="A126" s="35"/>
      <c r="B126" s="36"/>
      <c r="C126" s="183" t="s">
        <v>435</v>
      </c>
      <c r="D126" s="183" t="s">
        <v>278</v>
      </c>
      <c r="E126" s="184" t="s">
        <v>1093</v>
      </c>
      <c r="F126" s="185" t="s">
        <v>1094</v>
      </c>
      <c r="G126" s="186" t="s">
        <v>281</v>
      </c>
      <c r="H126" s="187">
        <v>2</v>
      </c>
      <c r="I126" s="188"/>
      <c r="J126" s="189">
        <f>ROUND(I126*H126,2)</f>
        <v>0</v>
      </c>
      <c r="K126" s="190"/>
      <c r="L126" s="41"/>
      <c r="M126" s="191" t="s">
        <v>19</v>
      </c>
      <c r="N126" s="192" t="s">
        <v>41</v>
      </c>
      <c r="O126" s="81"/>
      <c r="P126" s="193">
        <f>O126*H126</f>
        <v>0</v>
      </c>
      <c r="Q126" s="193">
        <v>0</v>
      </c>
      <c r="R126" s="193">
        <f>Q126*H126</f>
        <v>0</v>
      </c>
      <c r="S126" s="193">
        <v>0</v>
      </c>
      <c r="T126" s="194">
        <f>S126*H126</f>
        <v>0</v>
      </c>
      <c r="U126" s="35"/>
      <c r="V126" s="35"/>
      <c r="W126" s="35"/>
      <c r="X126" s="35"/>
      <c r="Y126" s="35"/>
      <c r="Z126" s="35"/>
      <c r="AA126" s="35"/>
      <c r="AB126" s="35"/>
      <c r="AC126" s="35"/>
      <c r="AD126" s="35"/>
      <c r="AE126" s="35"/>
      <c r="AR126" s="195" t="s">
        <v>1095</v>
      </c>
      <c r="AT126" s="195" t="s">
        <v>278</v>
      </c>
      <c r="AU126" s="195" t="s">
        <v>70</v>
      </c>
      <c r="AY126" s="14" t="s">
        <v>283</v>
      </c>
      <c r="BE126" s="196">
        <f>IF(N126="základní",J126,0)</f>
        <v>0</v>
      </c>
      <c r="BF126" s="196">
        <f>IF(N126="snížená",J126,0)</f>
        <v>0</v>
      </c>
      <c r="BG126" s="196">
        <f>IF(N126="zákl. přenesená",J126,0)</f>
        <v>0</v>
      </c>
      <c r="BH126" s="196">
        <f>IF(N126="sníž. přenesená",J126,0)</f>
        <v>0</v>
      </c>
      <c r="BI126" s="196">
        <f>IF(N126="nulová",J126,0)</f>
        <v>0</v>
      </c>
      <c r="BJ126" s="14" t="s">
        <v>77</v>
      </c>
      <c r="BK126" s="196">
        <f>ROUND(I126*H126,2)</f>
        <v>0</v>
      </c>
      <c r="BL126" s="14" t="s">
        <v>1095</v>
      </c>
      <c r="BM126" s="195" t="s">
        <v>2191</v>
      </c>
    </row>
    <row r="127" s="2" customFormat="1">
      <c r="A127" s="35"/>
      <c r="B127" s="36"/>
      <c r="C127" s="37"/>
      <c r="D127" s="197" t="s">
        <v>285</v>
      </c>
      <c r="E127" s="37"/>
      <c r="F127" s="198" t="s">
        <v>1097</v>
      </c>
      <c r="G127" s="37"/>
      <c r="H127" s="37"/>
      <c r="I127" s="199"/>
      <c r="J127" s="37"/>
      <c r="K127" s="37"/>
      <c r="L127" s="41"/>
      <c r="M127" s="200"/>
      <c r="N127" s="201"/>
      <c r="O127" s="81"/>
      <c r="P127" s="81"/>
      <c r="Q127" s="81"/>
      <c r="R127" s="81"/>
      <c r="S127" s="81"/>
      <c r="T127" s="82"/>
      <c r="U127" s="35"/>
      <c r="V127" s="35"/>
      <c r="W127" s="35"/>
      <c r="X127" s="35"/>
      <c r="Y127" s="35"/>
      <c r="Z127" s="35"/>
      <c r="AA127" s="35"/>
      <c r="AB127" s="35"/>
      <c r="AC127" s="35"/>
      <c r="AD127" s="35"/>
      <c r="AE127" s="35"/>
      <c r="AT127" s="14" t="s">
        <v>285</v>
      </c>
      <c r="AU127" s="14" t="s">
        <v>70</v>
      </c>
    </row>
    <row r="128" s="2" customFormat="1" ht="14.4" customHeight="1">
      <c r="A128" s="35"/>
      <c r="B128" s="36"/>
      <c r="C128" s="183" t="s">
        <v>7</v>
      </c>
      <c r="D128" s="183" t="s">
        <v>278</v>
      </c>
      <c r="E128" s="184" t="s">
        <v>420</v>
      </c>
      <c r="F128" s="185" t="s">
        <v>421</v>
      </c>
      <c r="G128" s="186" t="s">
        <v>343</v>
      </c>
      <c r="H128" s="187">
        <v>17.161999999999999</v>
      </c>
      <c r="I128" s="188"/>
      <c r="J128" s="189">
        <f>ROUND(I128*H128,2)</f>
        <v>0</v>
      </c>
      <c r="K128" s="190"/>
      <c r="L128" s="41"/>
      <c r="M128" s="191" t="s">
        <v>19</v>
      </c>
      <c r="N128" s="192" t="s">
        <v>41</v>
      </c>
      <c r="O128" s="81"/>
      <c r="P128" s="193">
        <f>O128*H128</f>
        <v>0</v>
      </c>
      <c r="Q128" s="193">
        <v>0</v>
      </c>
      <c r="R128" s="193">
        <f>Q128*H128</f>
        <v>0</v>
      </c>
      <c r="S128" s="193">
        <v>0</v>
      </c>
      <c r="T128" s="194">
        <f>S128*H128</f>
        <v>0</v>
      </c>
      <c r="U128" s="35"/>
      <c r="V128" s="35"/>
      <c r="W128" s="35"/>
      <c r="X128" s="35"/>
      <c r="Y128" s="35"/>
      <c r="Z128" s="35"/>
      <c r="AA128" s="35"/>
      <c r="AB128" s="35"/>
      <c r="AC128" s="35"/>
      <c r="AD128" s="35"/>
      <c r="AE128" s="35"/>
      <c r="AR128" s="195" t="s">
        <v>282</v>
      </c>
      <c r="AT128" s="195" t="s">
        <v>278</v>
      </c>
      <c r="AU128" s="195" t="s">
        <v>70</v>
      </c>
      <c r="AY128" s="14" t="s">
        <v>283</v>
      </c>
      <c r="BE128" s="196">
        <f>IF(N128="základní",J128,0)</f>
        <v>0</v>
      </c>
      <c r="BF128" s="196">
        <f>IF(N128="snížená",J128,0)</f>
        <v>0</v>
      </c>
      <c r="BG128" s="196">
        <f>IF(N128="zákl. přenesená",J128,0)</f>
        <v>0</v>
      </c>
      <c r="BH128" s="196">
        <f>IF(N128="sníž. přenesená",J128,0)</f>
        <v>0</v>
      </c>
      <c r="BI128" s="196">
        <f>IF(N128="nulová",J128,0)</f>
        <v>0</v>
      </c>
      <c r="BJ128" s="14" t="s">
        <v>77</v>
      </c>
      <c r="BK128" s="196">
        <f>ROUND(I128*H128,2)</f>
        <v>0</v>
      </c>
      <c r="BL128" s="14" t="s">
        <v>282</v>
      </c>
      <c r="BM128" s="195" t="s">
        <v>2192</v>
      </c>
    </row>
    <row r="129" s="2" customFormat="1">
      <c r="A129" s="35"/>
      <c r="B129" s="36"/>
      <c r="C129" s="37"/>
      <c r="D129" s="197" t="s">
        <v>285</v>
      </c>
      <c r="E129" s="37"/>
      <c r="F129" s="198" t="s">
        <v>423</v>
      </c>
      <c r="G129" s="37"/>
      <c r="H129" s="37"/>
      <c r="I129" s="199"/>
      <c r="J129" s="37"/>
      <c r="K129" s="37"/>
      <c r="L129" s="41"/>
      <c r="M129" s="200"/>
      <c r="N129" s="201"/>
      <c r="O129" s="81"/>
      <c r="P129" s="81"/>
      <c r="Q129" s="81"/>
      <c r="R129" s="81"/>
      <c r="S129" s="81"/>
      <c r="T129" s="82"/>
      <c r="U129" s="35"/>
      <c r="V129" s="35"/>
      <c r="W129" s="35"/>
      <c r="X129" s="35"/>
      <c r="Y129" s="35"/>
      <c r="Z129" s="35"/>
      <c r="AA129" s="35"/>
      <c r="AB129" s="35"/>
      <c r="AC129" s="35"/>
      <c r="AD129" s="35"/>
      <c r="AE129" s="35"/>
      <c r="AT129" s="14" t="s">
        <v>285</v>
      </c>
      <c r="AU129" s="14" t="s">
        <v>70</v>
      </c>
    </row>
    <row r="130" s="10" customFormat="1">
      <c r="A130" s="10"/>
      <c r="B130" s="202"/>
      <c r="C130" s="203"/>
      <c r="D130" s="197" t="s">
        <v>292</v>
      </c>
      <c r="E130" s="204" t="s">
        <v>19</v>
      </c>
      <c r="F130" s="205" t="s">
        <v>426</v>
      </c>
      <c r="G130" s="203"/>
      <c r="H130" s="204" t="s">
        <v>19</v>
      </c>
      <c r="I130" s="206"/>
      <c r="J130" s="203"/>
      <c r="K130" s="203"/>
      <c r="L130" s="207"/>
      <c r="M130" s="208"/>
      <c r="N130" s="209"/>
      <c r="O130" s="209"/>
      <c r="P130" s="209"/>
      <c r="Q130" s="209"/>
      <c r="R130" s="209"/>
      <c r="S130" s="209"/>
      <c r="T130" s="210"/>
      <c r="U130" s="10"/>
      <c r="V130" s="10"/>
      <c r="W130" s="10"/>
      <c r="X130" s="10"/>
      <c r="Y130" s="10"/>
      <c r="Z130" s="10"/>
      <c r="AA130" s="10"/>
      <c r="AB130" s="10"/>
      <c r="AC130" s="10"/>
      <c r="AD130" s="10"/>
      <c r="AE130" s="10"/>
      <c r="AT130" s="211" t="s">
        <v>292</v>
      </c>
      <c r="AU130" s="211" t="s">
        <v>70</v>
      </c>
      <c r="AV130" s="10" t="s">
        <v>77</v>
      </c>
      <c r="AW130" s="10" t="s">
        <v>31</v>
      </c>
      <c r="AX130" s="10" t="s">
        <v>70</v>
      </c>
      <c r="AY130" s="211" t="s">
        <v>283</v>
      </c>
    </row>
    <row r="131" s="10" customFormat="1">
      <c r="A131" s="10"/>
      <c r="B131" s="202"/>
      <c r="C131" s="203"/>
      <c r="D131" s="197" t="s">
        <v>292</v>
      </c>
      <c r="E131" s="204" t="s">
        <v>19</v>
      </c>
      <c r="F131" s="205" t="s">
        <v>2193</v>
      </c>
      <c r="G131" s="203"/>
      <c r="H131" s="204" t="s">
        <v>19</v>
      </c>
      <c r="I131" s="206"/>
      <c r="J131" s="203"/>
      <c r="K131" s="203"/>
      <c r="L131" s="207"/>
      <c r="M131" s="208"/>
      <c r="N131" s="209"/>
      <c r="O131" s="209"/>
      <c r="P131" s="209"/>
      <c r="Q131" s="209"/>
      <c r="R131" s="209"/>
      <c r="S131" s="209"/>
      <c r="T131" s="210"/>
      <c r="U131" s="10"/>
      <c r="V131" s="10"/>
      <c r="W131" s="10"/>
      <c r="X131" s="10"/>
      <c r="Y131" s="10"/>
      <c r="Z131" s="10"/>
      <c r="AA131" s="10"/>
      <c r="AB131" s="10"/>
      <c r="AC131" s="10"/>
      <c r="AD131" s="10"/>
      <c r="AE131" s="10"/>
      <c r="AT131" s="211" t="s">
        <v>292</v>
      </c>
      <c r="AU131" s="211" t="s">
        <v>70</v>
      </c>
      <c r="AV131" s="10" t="s">
        <v>77</v>
      </c>
      <c r="AW131" s="10" t="s">
        <v>31</v>
      </c>
      <c r="AX131" s="10" t="s">
        <v>70</v>
      </c>
      <c r="AY131" s="211" t="s">
        <v>283</v>
      </c>
    </row>
    <row r="132" s="11" customFormat="1">
      <c r="A132" s="11"/>
      <c r="B132" s="212"/>
      <c r="C132" s="213"/>
      <c r="D132" s="197" t="s">
        <v>292</v>
      </c>
      <c r="E132" s="214" t="s">
        <v>19</v>
      </c>
      <c r="F132" s="215" t="s">
        <v>2194</v>
      </c>
      <c r="G132" s="213"/>
      <c r="H132" s="216">
        <v>7.415</v>
      </c>
      <c r="I132" s="217"/>
      <c r="J132" s="213"/>
      <c r="K132" s="213"/>
      <c r="L132" s="218"/>
      <c r="M132" s="219"/>
      <c r="N132" s="220"/>
      <c r="O132" s="220"/>
      <c r="P132" s="220"/>
      <c r="Q132" s="220"/>
      <c r="R132" s="220"/>
      <c r="S132" s="220"/>
      <c r="T132" s="221"/>
      <c r="U132" s="11"/>
      <c r="V132" s="11"/>
      <c r="W132" s="11"/>
      <c r="X132" s="11"/>
      <c r="Y132" s="11"/>
      <c r="Z132" s="11"/>
      <c r="AA132" s="11"/>
      <c r="AB132" s="11"/>
      <c r="AC132" s="11"/>
      <c r="AD132" s="11"/>
      <c r="AE132" s="11"/>
      <c r="AT132" s="222" t="s">
        <v>292</v>
      </c>
      <c r="AU132" s="222" t="s">
        <v>70</v>
      </c>
      <c r="AV132" s="11" t="s">
        <v>79</v>
      </c>
      <c r="AW132" s="11" t="s">
        <v>31</v>
      </c>
      <c r="AX132" s="11" t="s">
        <v>70</v>
      </c>
      <c r="AY132" s="222" t="s">
        <v>283</v>
      </c>
    </row>
    <row r="133" s="11" customFormat="1">
      <c r="A133" s="11"/>
      <c r="B133" s="212"/>
      <c r="C133" s="213"/>
      <c r="D133" s="197" t="s">
        <v>292</v>
      </c>
      <c r="E133" s="214" t="s">
        <v>19</v>
      </c>
      <c r="F133" s="215" t="s">
        <v>2195</v>
      </c>
      <c r="G133" s="213"/>
      <c r="H133" s="216">
        <v>9.7469999999999999</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70</v>
      </c>
      <c r="AY133" s="222" t="s">
        <v>283</v>
      </c>
    </row>
    <row r="134" s="12" customFormat="1">
      <c r="A134" s="12"/>
      <c r="B134" s="234"/>
      <c r="C134" s="235"/>
      <c r="D134" s="197" t="s">
        <v>292</v>
      </c>
      <c r="E134" s="236" t="s">
        <v>19</v>
      </c>
      <c r="F134" s="237" t="s">
        <v>317</v>
      </c>
      <c r="G134" s="235"/>
      <c r="H134" s="238">
        <v>17.161999999999999</v>
      </c>
      <c r="I134" s="239"/>
      <c r="J134" s="235"/>
      <c r="K134" s="235"/>
      <c r="L134" s="240"/>
      <c r="M134" s="241"/>
      <c r="N134" s="242"/>
      <c r="O134" s="242"/>
      <c r="P134" s="242"/>
      <c r="Q134" s="242"/>
      <c r="R134" s="242"/>
      <c r="S134" s="242"/>
      <c r="T134" s="243"/>
      <c r="U134" s="12"/>
      <c r="V134" s="12"/>
      <c r="W134" s="12"/>
      <c r="X134" s="12"/>
      <c r="Y134" s="12"/>
      <c r="Z134" s="12"/>
      <c r="AA134" s="12"/>
      <c r="AB134" s="12"/>
      <c r="AC134" s="12"/>
      <c r="AD134" s="12"/>
      <c r="AE134" s="12"/>
      <c r="AT134" s="244" t="s">
        <v>292</v>
      </c>
      <c r="AU134" s="244" t="s">
        <v>70</v>
      </c>
      <c r="AV134" s="12" t="s">
        <v>282</v>
      </c>
      <c r="AW134" s="12" t="s">
        <v>31</v>
      </c>
      <c r="AX134" s="12" t="s">
        <v>77</v>
      </c>
      <c r="AY134" s="244" t="s">
        <v>283</v>
      </c>
    </row>
    <row r="135" s="2" customFormat="1" ht="37.8" customHeight="1">
      <c r="A135" s="35"/>
      <c r="B135" s="36"/>
      <c r="C135" s="183" t="s">
        <v>620</v>
      </c>
      <c r="D135" s="183" t="s">
        <v>278</v>
      </c>
      <c r="E135" s="184" t="s">
        <v>1817</v>
      </c>
      <c r="F135" s="185" t="s">
        <v>1818</v>
      </c>
      <c r="G135" s="186" t="s">
        <v>343</v>
      </c>
      <c r="H135" s="187">
        <v>8.5809999999999995</v>
      </c>
      <c r="I135" s="188"/>
      <c r="J135" s="189">
        <f>ROUND(I135*H135,2)</f>
        <v>0</v>
      </c>
      <c r="K135" s="190"/>
      <c r="L135" s="41"/>
      <c r="M135" s="191" t="s">
        <v>19</v>
      </c>
      <c r="N135" s="192" t="s">
        <v>41</v>
      </c>
      <c r="O135" s="81"/>
      <c r="P135" s="193">
        <f>O135*H135</f>
        <v>0</v>
      </c>
      <c r="Q135" s="193">
        <v>0</v>
      </c>
      <c r="R135" s="193">
        <f>Q135*H135</f>
        <v>0</v>
      </c>
      <c r="S135" s="193">
        <v>0</v>
      </c>
      <c r="T135" s="194">
        <f>S135*H135</f>
        <v>0</v>
      </c>
      <c r="U135" s="35"/>
      <c r="V135" s="35"/>
      <c r="W135" s="35"/>
      <c r="X135" s="35"/>
      <c r="Y135" s="35"/>
      <c r="Z135" s="35"/>
      <c r="AA135" s="35"/>
      <c r="AB135" s="35"/>
      <c r="AC135" s="35"/>
      <c r="AD135" s="35"/>
      <c r="AE135" s="35"/>
      <c r="AR135" s="195" t="s">
        <v>282</v>
      </c>
      <c r="AT135" s="195" t="s">
        <v>278</v>
      </c>
      <c r="AU135" s="195" t="s">
        <v>70</v>
      </c>
      <c r="AY135" s="14" t="s">
        <v>283</v>
      </c>
      <c r="BE135" s="196">
        <f>IF(N135="základní",J135,0)</f>
        <v>0</v>
      </c>
      <c r="BF135" s="196">
        <f>IF(N135="snížená",J135,0)</f>
        <v>0</v>
      </c>
      <c r="BG135" s="196">
        <f>IF(N135="zákl. přenesená",J135,0)</f>
        <v>0</v>
      </c>
      <c r="BH135" s="196">
        <f>IF(N135="sníž. přenesená",J135,0)</f>
        <v>0</v>
      </c>
      <c r="BI135" s="196">
        <f>IF(N135="nulová",J135,0)</f>
        <v>0</v>
      </c>
      <c r="BJ135" s="14" t="s">
        <v>77</v>
      </c>
      <c r="BK135" s="196">
        <f>ROUND(I135*H135,2)</f>
        <v>0</v>
      </c>
      <c r="BL135" s="14" t="s">
        <v>282</v>
      </c>
      <c r="BM135" s="195" t="s">
        <v>2196</v>
      </c>
    </row>
    <row r="136" s="2" customFormat="1">
      <c r="A136" s="35"/>
      <c r="B136" s="36"/>
      <c r="C136" s="37"/>
      <c r="D136" s="197" t="s">
        <v>285</v>
      </c>
      <c r="E136" s="37"/>
      <c r="F136" s="198" t="s">
        <v>1820</v>
      </c>
      <c r="G136" s="37"/>
      <c r="H136" s="37"/>
      <c r="I136" s="199"/>
      <c r="J136" s="37"/>
      <c r="K136" s="37"/>
      <c r="L136" s="41"/>
      <c r="M136" s="200"/>
      <c r="N136" s="201"/>
      <c r="O136" s="81"/>
      <c r="P136" s="81"/>
      <c r="Q136" s="81"/>
      <c r="R136" s="81"/>
      <c r="S136" s="81"/>
      <c r="T136" s="82"/>
      <c r="U136" s="35"/>
      <c r="V136" s="35"/>
      <c r="W136" s="35"/>
      <c r="X136" s="35"/>
      <c r="Y136" s="35"/>
      <c r="Z136" s="35"/>
      <c r="AA136" s="35"/>
      <c r="AB136" s="35"/>
      <c r="AC136" s="35"/>
      <c r="AD136" s="35"/>
      <c r="AE136" s="35"/>
      <c r="AT136" s="14" t="s">
        <v>285</v>
      </c>
      <c r="AU136" s="14" t="s">
        <v>70</v>
      </c>
    </row>
    <row r="137" s="10" customFormat="1">
      <c r="A137" s="10"/>
      <c r="B137" s="202"/>
      <c r="C137" s="203"/>
      <c r="D137" s="197" t="s">
        <v>292</v>
      </c>
      <c r="E137" s="204" t="s">
        <v>19</v>
      </c>
      <c r="F137" s="205" t="s">
        <v>2134</v>
      </c>
      <c r="G137" s="203"/>
      <c r="H137" s="204" t="s">
        <v>19</v>
      </c>
      <c r="I137" s="206"/>
      <c r="J137" s="203"/>
      <c r="K137" s="203"/>
      <c r="L137" s="207"/>
      <c r="M137" s="208"/>
      <c r="N137" s="209"/>
      <c r="O137" s="209"/>
      <c r="P137" s="209"/>
      <c r="Q137" s="209"/>
      <c r="R137" s="209"/>
      <c r="S137" s="209"/>
      <c r="T137" s="210"/>
      <c r="U137" s="10"/>
      <c r="V137" s="10"/>
      <c r="W137" s="10"/>
      <c r="X137" s="10"/>
      <c r="Y137" s="10"/>
      <c r="Z137" s="10"/>
      <c r="AA137" s="10"/>
      <c r="AB137" s="10"/>
      <c r="AC137" s="10"/>
      <c r="AD137" s="10"/>
      <c r="AE137" s="10"/>
      <c r="AT137" s="211" t="s">
        <v>292</v>
      </c>
      <c r="AU137" s="211" t="s">
        <v>70</v>
      </c>
      <c r="AV137" s="10" t="s">
        <v>77</v>
      </c>
      <c r="AW137" s="10" t="s">
        <v>31</v>
      </c>
      <c r="AX137" s="10" t="s">
        <v>70</v>
      </c>
      <c r="AY137" s="211" t="s">
        <v>283</v>
      </c>
    </row>
    <row r="138" s="11" customFormat="1">
      <c r="A138" s="11"/>
      <c r="B138" s="212"/>
      <c r="C138" s="213"/>
      <c r="D138" s="197" t="s">
        <v>292</v>
      </c>
      <c r="E138" s="214" t="s">
        <v>19</v>
      </c>
      <c r="F138" s="215" t="s">
        <v>2197</v>
      </c>
      <c r="G138" s="213"/>
      <c r="H138" s="216">
        <v>3.7069999999999999</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70</v>
      </c>
      <c r="AY138" s="222" t="s">
        <v>283</v>
      </c>
    </row>
    <row r="139" s="11" customFormat="1">
      <c r="A139" s="11"/>
      <c r="B139" s="212"/>
      <c r="C139" s="213"/>
      <c r="D139" s="197" t="s">
        <v>292</v>
      </c>
      <c r="E139" s="214" t="s">
        <v>19</v>
      </c>
      <c r="F139" s="215" t="s">
        <v>2198</v>
      </c>
      <c r="G139" s="213"/>
      <c r="H139" s="216">
        <v>4.8739999999999997</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70</v>
      </c>
      <c r="AY139" s="222" t="s">
        <v>283</v>
      </c>
    </row>
    <row r="140" s="12" customFormat="1">
      <c r="A140" s="12"/>
      <c r="B140" s="234"/>
      <c r="C140" s="235"/>
      <c r="D140" s="197" t="s">
        <v>292</v>
      </c>
      <c r="E140" s="236" t="s">
        <v>19</v>
      </c>
      <c r="F140" s="237" t="s">
        <v>317</v>
      </c>
      <c r="G140" s="235"/>
      <c r="H140" s="238">
        <v>8.5809999999999995</v>
      </c>
      <c r="I140" s="239"/>
      <c r="J140" s="235"/>
      <c r="K140" s="235"/>
      <c r="L140" s="240"/>
      <c r="M140" s="241"/>
      <c r="N140" s="242"/>
      <c r="O140" s="242"/>
      <c r="P140" s="242"/>
      <c r="Q140" s="242"/>
      <c r="R140" s="242"/>
      <c r="S140" s="242"/>
      <c r="T140" s="243"/>
      <c r="U140" s="12"/>
      <c r="V140" s="12"/>
      <c r="W140" s="12"/>
      <c r="X140" s="12"/>
      <c r="Y140" s="12"/>
      <c r="Z140" s="12"/>
      <c r="AA140" s="12"/>
      <c r="AB140" s="12"/>
      <c r="AC140" s="12"/>
      <c r="AD140" s="12"/>
      <c r="AE140" s="12"/>
      <c r="AT140" s="244" t="s">
        <v>292</v>
      </c>
      <c r="AU140" s="244" t="s">
        <v>70</v>
      </c>
      <c r="AV140" s="12" t="s">
        <v>282</v>
      </c>
      <c r="AW140" s="12" t="s">
        <v>31</v>
      </c>
      <c r="AX140" s="12" t="s">
        <v>77</v>
      </c>
      <c r="AY140" s="244" t="s">
        <v>283</v>
      </c>
    </row>
    <row r="141" s="2" customFormat="1" ht="14.4" customHeight="1">
      <c r="A141" s="35"/>
      <c r="B141" s="36"/>
      <c r="C141" s="183" t="s">
        <v>625</v>
      </c>
      <c r="D141" s="183" t="s">
        <v>278</v>
      </c>
      <c r="E141" s="184" t="s">
        <v>341</v>
      </c>
      <c r="F141" s="185" t="s">
        <v>342</v>
      </c>
      <c r="G141" s="186" t="s">
        <v>343</v>
      </c>
      <c r="H141" s="187">
        <v>10.486000000000001</v>
      </c>
      <c r="I141" s="188"/>
      <c r="J141" s="189">
        <f>ROUND(I141*H141,2)</f>
        <v>0</v>
      </c>
      <c r="K141" s="190"/>
      <c r="L141" s="41"/>
      <c r="M141" s="191" t="s">
        <v>19</v>
      </c>
      <c r="N141" s="192" t="s">
        <v>41</v>
      </c>
      <c r="O141" s="81"/>
      <c r="P141" s="193">
        <f>O141*H141</f>
        <v>0</v>
      </c>
      <c r="Q141" s="193">
        <v>0</v>
      </c>
      <c r="R141" s="193">
        <f>Q141*H141</f>
        <v>0</v>
      </c>
      <c r="S141" s="193">
        <v>0</v>
      </c>
      <c r="T141" s="194">
        <f>S141*H141</f>
        <v>0</v>
      </c>
      <c r="U141" s="35"/>
      <c r="V141" s="35"/>
      <c r="W141" s="35"/>
      <c r="X141" s="35"/>
      <c r="Y141" s="35"/>
      <c r="Z141" s="35"/>
      <c r="AA141" s="35"/>
      <c r="AB141" s="35"/>
      <c r="AC141" s="35"/>
      <c r="AD141" s="35"/>
      <c r="AE141" s="35"/>
      <c r="AR141" s="195" t="s">
        <v>282</v>
      </c>
      <c r="AT141" s="195" t="s">
        <v>278</v>
      </c>
      <c r="AU141" s="195" t="s">
        <v>70</v>
      </c>
      <c r="AY141" s="14" t="s">
        <v>283</v>
      </c>
      <c r="BE141" s="196">
        <f>IF(N141="základní",J141,0)</f>
        <v>0</v>
      </c>
      <c r="BF141" s="196">
        <f>IF(N141="snížená",J141,0)</f>
        <v>0</v>
      </c>
      <c r="BG141" s="196">
        <f>IF(N141="zákl. přenesená",J141,0)</f>
        <v>0</v>
      </c>
      <c r="BH141" s="196">
        <f>IF(N141="sníž. přenesená",J141,0)</f>
        <v>0</v>
      </c>
      <c r="BI141" s="196">
        <f>IF(N141="nulová",J141,0)</f>
        <v>0</v>
      </c>
      <c r="BJ141" s="14" t="s">
        <v>77</v>
      </c>
      <c r="BK141" s="196">
        <f>ROUND(I141*H141,2)</f>
        <v>0</v>
      </c>
      <c r="BL141" s="14" t="s">
        <v>282</v>
      </c>
      <c r="BM141" s="195" t="s">
        <v>2199</v>
      </c>
    </row>
    <row r="142" s="2" customFormat="1">
      <c r="A142" s="35"/>
      <c r="B142" s="36"/>
      <c r="C142" s="37"/>
      <c r="D142" s="197" t="s">
        <v>285</v>
      </c>
      <c r="E142" s="37"/>
      <c r="F142" s="198" t="s">
        <v>345</v>
      </c>
      <c r="G142" s="37"/>
      <c r="H142" s="37"/>
      <c r="I142" s="199"/>
      <c r="J142" s="37"/>
      <c r="K142" s="37"/>
      <c r="L142" s="41"/>
      <c r="M142" s="200"/>
      <c r="N142" s="201"/>
      <c r="O142" s="81"/>
      <c r="P142" s="81"/>
      <c r="Q142" s="81"/>
      <c r="R142" s="81"/>
      <c r="S142" s="81"/>
      <c r="T142" s="82"/>
      <c r="U142" s="35"/>
      <c r="V142" s="35"/>
      <c r="W142" s="35"/>
      <c r="X142" s="35"/>
      <c r="Y142" s="35"/>
      <c r="Z142" s="35"/>
      <c r="AA142" s="35"/>
      <c r="AB142" s="35"/>
      <c r="AC142" s="35"/>
      <c r="AD142" s="35"/>
      <c r="AE142" s="35"/>
      <c r="AT142" s="14" t="s">
        <v>285</v>
      </c>
      <c r="AU142" s="14" t="s">
        <v>70</v>
      </c>
    </row>
    <row r="143" s="10" customFormat="1">
      <c r="A143" s="10"/>
      <c r="B143" s="202"/>
      <c r="C143" s="203"/>
      <c r="D143" s="197" t="s">
        <v>292</v>
      </c>
      <c r="E143" s="204" t="s">
        <v>19</v>
      </c>
      <c r="F143" s="205" t="s">
        <v>1899</v>
      </c>
      <c r="G143" s="203"/>
      <c r="H143" s="204" t="s">
        <v>19</v>
      </c>
      <c r="I143" s="206"/>
      <c r="J143" s="203"/>
      <c r="K143" s="203"/>
      <c r="L143" s="207"/>
      <c r="M143" s="208"/>
      <c r="N143" s="209"/>
      <c r="O143" s="209"/>
      <c r="P143" s="209"/>
      <c r="Q143" s="209"/>
      <c r="R143" s="209"/>
      <c r="S143" s="209"/>
      <c r="T143" s="210"/>
      <c r="U143" s="10"/>
      <c r="V143" s="10"/>
      <c r="W143" s="10"/>
      <c r="X143" s="10"/>
      <c r="Y143" s="10"/>
      <c r="Z143" s="10"/>
      <c r="AA143" s="10"/>
      <c r="AB143" s="10"/>
      <c r="AC143" s="10"/>
      <c r="AD143" s="10"/>
      <c r="AE143" s="10"/>
      <c r="AT143" s="211" t="s">
        <v>292</v>
      </c>
      <c r="AU143" s="211" t="s">
        <v>70</v>
      </c>
      <c r="AV143" s="10" t="s">
        <v>77</v>
      </c>
      <c r="AW143" s="10" t="s">
        <v>31</v>
      </c>
      <c r="AX143" s="10" t="s">
        <v>70</v>
      </c>
      <c r="AY143" s="211" t="s">
        <v>283</v>
      </c>
    </row>
    <row r="144" s="11" customFormat="1">
      <c r="A144" s="11"/>
      <c r="B144" s="212"/>
      <c r="C144" s="213"/>
      <c r="D144" s="197" t="s">
        <v>292</v>
      </c>
      <c r="E144" s="214" t="s">
        <v>19</v>
      </c>
      <c r="F144" s="215" t="s">
        <v>2200</v>
      </c>
      <c r="G144" s="213"/>
      <c r="H144" s="216">
        <v>4.4489999999999998</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70</v>
      </c>
      <c r="AY144" s="222" t="s">
        <v>283</v>
      </c>
    </row>
    <row r="145" s="11" customFormat="1">
      <c r="A145" s="11"/>
      <c r="B145" s="212"/>
      <c r="C145" s="213"/>
      <c r="D145" s="197" t="s">
        <v>292</v>
      </c>
      <c r="E145" s="214" t="s">
        <v>19</v>
      </c>
      <c r="F145" s="215" t="s">
        <v>2201</v>
      </c>
      <c r="G145" s="213"/>
      <c r="H145" s="216">
        <v>4.6790000000000003</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70</v>
      </c>
      <c r="AY145" s="222" t="s">
        <v>283</v>
      </c>
    </row>
    <row r="146" s="10" customFormat="1">
      <c r="A146" s="10"/>
      <c r="B146" s="202"/>
      <c r="C146" s="203"/>
      <c r="D146" s="197" t="s">
        <v>292</v>
      </c>
      <c r="E146" s="204" t="s">
        <v>19</v>
      </c>
      <c r="F146" s="205" t="s">
        <v>352</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2202</v>
      </c>
      <c r="G147" s="213"/>
      <c r="H147" s="216">
        <v>1.3580000000000001</v>
      </c>
      <c r="I147" s="217"/>
      <c r="J147" s="213"/>
      <c r="K147" s="213"/>
      <c r="L147" s="218"/>
      <c r="M147" s="219"/>
      <c r="N147" s="220"/>
      <c r="O147" s="220"/>
      <c r="P147" s="220"/>
      <c r="Q147" s="220"/>
      <c r="R147" s="220"/>
      <c r="S147" s="220"/>
      <c r="T147" s="221"/>
      <c r="U147" s="11"/>
      <c r="V147" s="11"/>
      <c r="W147" s="11"/>
      <c r="X147" s="11"/>
      <c r="Y147" s="11"/>
      <c r="Z147" s="11"/>
      <c r="AA147" s="11"/>
      <c r="AB147" s="11"/>
      <c r="AC147" s="11"/>
      <c r="AD147" s="11"/>
      <c r="AE147" s="11"/>
      <c r="AT147" s="222" t="s">
        <v>292</v>
      </c>
      <c r="AU147" s="222" t="s">
        <v>70</v>
      </c>
      <c r="AV147" s="11" t="s">
        <v>79</v>
      </c>
      <c r="AW147" s="11" t="s">
        <v>31</v>
      </c>
      <c r="AX147" s="11" t="s">
        <v>70</v>
      </c>
      <c r="AY147" s="222" t="s">
        <v>283</v>
      </c>
    </row>
    <row r="148" s="12" customFormat="1">
      <c r="A148" s="12"/>
      <c r="B148" s="234"/>
      <c r="C148" s="235"/>
      <c r="D148" s="197" t="s">
        <v>292</v>
      </c>
      <c r="E148" s="236" t="s">
        <v>19</v>
      </c>
      <c r="F148" s="237" t="s">
        <v>317</v>
      </c>
      <c r="G148" s="235"/>
      <c r="H148" s="238">
        <v>10.486000000000001</v>
      </c>
      <c r="I148" s="239"/>
      <c r="J148" s="235"/>
      <c r="K148" s="235"/>
      <c r="L148" s="240"/>
      <c r="M148" s="241"/>
      <c r="N148" s="242"/>
      <c r="O148" s="242"/>
      <c r="P148" s="242"/>
      <c r="Q148" s="242"/>
      <c r="R148" s="242"/>
      <c r="S148" s="242"/>
      <c r="T148" s="243"/>
      <c r="U148" s="12"/>
      <c r="V148" s="12"/>
      <c r="W148" s="12"/>
      <c r="X148" s="12"/>
      <c r="Y148" s="12"/>
      <c r="Z148" s="12"/>
      <c r="AA148" s="12"/>
      <c r="AB148" s="12"/>
      <c r="AC148" s="12"/>
      <c r="AD148" s="12"/>
      <c r="AE148" s="12"/>
      <c r="AT148" s="244" t="s">
        <v>292</v>
      </c>
      <c r="AU148" s="244" t="s">
        <v>70</v>
      </c>
      <c r="AV148" s="12" t="s">
        <v>282</v>
      </c>
      <c r="AW148" s="12" t="s">
        <v>31</v>
      </c>
      <c r="AX148" s="12" t="s">
        <v>77</v>
      </c>
      <c r="AY148" s="244" t="s">
        <v>283</v>
      </c>
    </row>
    <row r="149" s="2" customFormat="1" ht="24.15" customHeight="1">
      <c r="A149" s="35"/>
      <c r="B149" s="36"/>
      <c r="C149" s="183" t="s">
        <v>630</v>
      </c>
      <c r="D149" s="183" t="s">
        <v>278</v>
      </c>
      <c r="E149" s="184" t="s">
        <v>348</v>
      </c>
      <c r="F149" s="185" t="s">
        <v>349</v>
      </c>
      <c r="G149" s="186" t="s">
        <v>343</v>
      </c>
      <c r="H149" s="187">
        <v>10.486000000000001</v>
      </c>
      <c r="I149" s="188"/>
      <c r="J149" s="189">
        <f>ROUND(I149*H149,2)</f>
        <v>0</v>
      </c>
      <c r="K149" s="190"/>
      <c r="L149" s="41"/>
      <c r="M149" s="191" t="s">
        <v>19</v>
      </c>
      <c r="N149" s="192" t="s">
        <v>41</v>
      </c>
      <c r="O149" s="81"/>
      <c r="P149" s="193">
        <f>O149*H149</f>
        <v>0</v>
      </c>
      <c r="Q149" s="193">
        <v>0</v>
      </c>
      <c r="R149" s="193">
        <f>Q149*H149</f>
        <v>0</v>
      </c>
      <c r="S149" s="193">
        <v>0</v>
      </c>
      <c r="T149" s="194">
        <f>S149*H149</f>
        <v>0</v>
      </c>
      <c r="U149" s="35"/>
      <c r="V149" s="35"/>
      <c r="W149" s="35"/>
      <c r="X149" s="35"/>
      <c r="Y149" s="35"/>
      <c r="Z149" s="35"/>
      <c r="AA149" s="35"/>
      <c r="AB149" s="35"/>
      <c r="AC149" s="35"/>
      <c r="AD149" s="35"/>
      <c r="AE149" s="35"/>
      <c r="AR149" s="195" t="s">
        <v>282</v>
      </c>
      <c r="AT149" s="195" t="s">
        <v>278</v>
      </c>
      <c r="AU149" s="195" t="s">
        <v>70</v>
      </c>
      <c r="AY149" s="14" t="s">
        <v>283</v>
      </c>
      <c r="BE149" s="196">
        <f>IF(N149="základní",J149,0)</f>
        <v>0</v>
      </c>
      <c r="BF149" s="196">
        <f>IF(N149="snížená",J149,0)</f>
        <v>0</v>
      </c>
      <c r="BG149" s="196">
        <f>IF(N149="zákl. přenesená",J149,0)</f>
        <v>0</v>
      </c>
      <c r="BH149" s="196">
        <f>IF(N149="sníž. přenesená",J149,0)</f>
        <v>0</v>
      </c>
      <c r="BI149" s="196">
        <f>IF(N149="nulová",J149,0)</f>
        <v>0</v>
      </c>
      <c r="BJ149" s="14" t="s">
        <v>77</v>
      </c>
      <c r="BK149" s="196">
        <f>ROUND(I149*H149,2)</f>
        <v>0</v>
      </c>
      <c r="BL149" s="14" t="s">
        <v>282</v>
      </c>
      <c r="BM149" s="195" t="s">
        <v>2203</v>
      </c>
    </row>
    <row r="150" s="2" customFormat="1">
      <c r="A150" s="35"/>
      <c r="B150" s="36"/>
      <c r="C150" s="37"/>
      <c r="D150" s="197" t="s">
        <v>285</v>
      </c>
      <c r="E150" s="37"/>
      <c r="F150" s="198" t="s">
        <v>351</v>
      </c>
      <c r="G150" s="37"/>
      <c r="H150" s="37"/>
      <c r="I150" s="199"/>
      <c r="J150" s="37"/>
      <c r="K150" s="37"/>
      <c r="L150" s="41"/>
      <c r="M150" s="200"/>
      <c r="N150" s="201"/>
      <c r="O150" s="81"/>
      <c r="P150" s="81"/>
      <c r="Q150" s="81"/>
      <c r="R150" s="81"/>
      <c r="S150" s="81"/>
      <c r="T150" s="82"/>
      <c r="U150" s="35"/>
      <c r="V150" s="35"/>
      <c r="W150" s="35"/>
      <c r="X150" s="35"/>
      <c r="Y150" s="35"/>
      <c r="Z150" s="35"/>
      <c r="AA150" s="35"/>
      <c r="AB150" s="35"/>
      <c r="AC150" s="35"/>
      <c r="AD150" s="35"/>
      <c r="AE150" s="35"/>
      <c r="AT150" s="14" t="s">
        <v>285</v>
      </c>
      <c r="AU150" s="14" t="s">
        <v>70</v>
      </c>
    </row>
    <row r="151" s="10" customFormat="1">
      <c r="A151" s="10"/>
      <c r="B151" s="202"/>
      <c r="C151" s="203"/>
      <c r="D151" s="197" t="s">
        <v>292</v>
      </c>
      <c r="E151" s="204" t="s">
        <v>19</v>
      </c>
      <c r="F151" s="205" t="s">
        <v>1903</v>
      </c>
      <c r="G151" s="203"/>
      <c r="H151" s="204" t="s">
        <v>19</v>
      </c>
      <c r="I151" s="206"/>
      <c r="J151" s="203"/>
      <c r="K151" s="203"/>
      <c r="L151" s="207"/>
      <c r="M151" s="208"/>
      <c r="N151" s="209"/>
      <c r="O151" s="209"/>
      <c r="P151" s="209"/>
      <c r="Q151" s="209"/>
      <c r="R151" s="209"/>
      <c r="S151" s="209"/>
      <c r="T151" s="210"/>
      <c r="U151" s="10"/>
      <c r="V151" s="10"/>
      <c r="W151" s="10"/>
      <c r="X151" s="10"/>
      <c r="Y151" s="10"/>
      <c r="Z151" s="10"/>
      <c r="AA151" s="10"/>
      <c r="AB151" s="10"/>
      <c r="AC151" s="10"/>
      <c r="AD151" s="10"/>
      <c r="AE151" s="10"/>
      <c r="AT151" s="211" t="s">
        <v>292</v>
      </c>
      <c r="AU151" s="211" t="s">
        <v>70</v>
      </c>
      <c r="AV151" s="10" t="s">
        <v>77</v>
      </c>
      <c r="AW151" s="10" t="s">
        <v>31</v>
      </c>
      <c r="AX151" s="10" t="s">
        <v>70</v>
      </c>
      <c r="AY151" s="211" t="s">
        <v>283</v>
      </c>
    </row>
    <row r="152" s="11" customFormat="1">
      <c r="A152" s="11"/>
      <c r="B152" s="212"/>
      <c r="C152" s="213"/>
      <c r="D152" s="197" t="s">
        <v>292</v>
      </c>
      <c r="E152" s="214" t="s">
        <v>19</v>
      </c>
      <c r="F152" s="215" t="s">
        <v>2200</v>
      </c>
      <c r="G152" s="213"/>
      <c r="H152" s="216">
        <v>4.4489999999999998</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1" customFormat="1">
      <c r="A153" s="11"/>
      <c r="B153" s="212"/>
      <c r="C153" s="213"/>
      <c r="D153" s="197" t="s">
        <v>292</v>
      </c>
      <c r="E153" s="214" t="s">
        <v>19</v>
      </c>
      <c r="F153" s="215" t="s">
        <v>2201</v>
      </c>
      <c r="G153" s="213"/>
      <c r="H153" s="216">
        <v>4.6790000000000003</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70</v>
      </c>
      <c r="AY153" s="222" t="s">
        <v>283</v>
      </c>
    </row>
    <row r="154" s="10" customFormat="1">
      <c r="A154" s="10"/>
      <c r="B154" s="202"/>
      <c r="C154" s="203"/>
      <c r="D154" s="197" t="s">
        <v>292</v>
      </c>
      <c r="E154" s="204" t="s">
        <v>19</v>
      </c>
      <c r="F154" s="205" t="s">
        <v>352</v>
      </c>
      <c r="G154" s="203"/>
      <c r="H154" s="204" t="s">
        <v>19</v>
      </c>
      <c r="I154" s="206"/>
      <c r="J154" s="203"/>
      <c r="K154" s="203"/>
      <c r="L154" s="207"/>
      <c r="M154" s="208"/>
      <c r="N154" s="209"/>
      <c r="O154" s="209"/>
      <c r="P154" s="209"/>
      <c r="Q154" s="209"/>
      <c r="R154" s="209"/>
      <c r="S154" s="209"/>
      <c r="T154" s="210"/>
      <c r="U154" s="10"/>
      <c r="V154" s="10"/>
      <c r="W154" s="10"/>
      <c r="X154" s="10"/>
      <c r="Y154" s="10"/>
      <c r="Z154" s="10"/>
      <c r="AA154" s="10"/>
      <c r="AB154" s="10"/>
      <c r="AC154" s="10"/>
      <c r="AD154" s="10"/>
      <c r="AE154" s="10"/>
      <c r="AT154" s="211" t="s">
        <v>292</v>
      </c>
      <c r="AU154" s="211" t="s">
        <v>70</v>
      </c>
      <c r="AV154" s="10" t="s">
        <v>77</v>
      </c>
      <c r="AW154" s="10" t="s">
        <v>31</v>
      </c>
      <c r="AX154" s="10" t="s">
        <v>70</v>
      </c>
      <c r="AY154" s="211" t="s">
        <v>283</v>
      </c>
    </row>
    <row r="155" s="11" customFormat="1">
      <c r="A155" s="11"/>
      <c r="B155" s="212"/>
      <c r="C155" s="213"/>
      <c r="D155" s="197" t="s">
        <v>292</v>
      </c>
      <c r="E155" s="214" t="s">
        <v>19</v>
      </c>
      <c r="F155" s="215" t="s">
        <v>2202</v>
      </c>
      <c r="G155" s="213"/>
      <c r="H155" s="216">
        <v>1.3580000000000001</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70</v>
      </c>
      <c r="AY155" s="222" t="s">
        <v>283</v>
      </c>
    </row>
    <row r="156" s="12" customFormat="1">
      <c r="A156" s="12"/>
      <c r="B156" s="234"/>
      <c r="C156" s="235"/>
      <c r="D156" s="197" t="s">
        <v>292</v>
      </c>
      <c r="E156" s="236" t="s">
        <v>19</v>
      </c>
      <c r="F156" s="237" t="s">
        <v>317</v>
      </c>
      <c r="G156" s="235"/>
      <c r="H156" s="238">
        <v>10.486000000000001</v>
      </c>
      <c r="I156" s="239"/>
      <c r="J156" s="235"/>
      <c r="K156" s="235"/>
      <c r="L156" s="240"/>
      <c r="M156" s="241"/>
      <c r="N156" s="242"/>
      <c r="O156" s="242"/>
      <c r="P156" s="242"/>
      <c r="Q156" s="242"/>
      <c r="R156" s="242"/>
      <c r="S156" s="242"/>
      <c r="T156" s="243"/>
      <c r="U156" s="12"/>
      <c r="V156" s="12"/>
      <c r="W156" s="12"/>
      <c r="X156" s="12"/>
      <c r="Y156" s="12"/>
      <c r="Z156" s="12"/>
      <c r="AA156" s="12"/>
      <c r="AB156" s="12"/>
      <c r="AC156" s="12"/>
      <c r="AD156" s="12"/>
      <c r="AE156" s="12"/>
      <c r="AT156" s="244" t="s">
        <v>292</v>
      </c>
      <c r="AU156" s="244" t="s">
        <v>70</v>
      </c>
      <c r="AV156" s="12" t="s">
        <v>282</v>
      </c>
      <c r="AW156" s="12" t="s">
        <v>31</v>
      </c>
      <c r="AX156" s="12" t="s">
        <v>77</v>
      </c>
      <c r="AY156" s="244" t="s">
        <v>283</v>
      </c>
    </row>
    <row r="157" s="2" customFormat="1" ht="24.15" customHeight="1">
      <c r="A157" s="35"/>
      <c r="B157" s="36"/>
      <c r="C157" s="183" t="s">
        <v>632</v>
      </c>
      <c r="D157" s="183" t="s">
        <v>278</v>
      </c>
      <c r="E157" s="184" t="s">
        <v>355</v>
      </c>
      <c r="F157" s="185" t="s">
        <v>356</v>
      </c>
      <c r="G157" s="186" t="s">
        <v>343</v>
      </c>
      <c r="H157" s="187">
        <v>0.10299999999999999</v>
      </c>
      <c r="I157" s="188"/>
      <c r="J157" s="189">
        <f>ROUND(I157*H157,2)</f>
        <v>0</v>
      </c>
      <c r="K157" s="190"/>
      <c r="L157" s="41"/>
      <c r="M157" s="191" t="s">
        <v>19</v>
      </c>
      <c r="N157" s="192" t="s">
        <v>41</v>
      </c>
      <c r="O157" s="81"/>
      <c r="P157" s="193">
        <f>O157*H157</f>
        <v>0</v>
      </c>
      <c r="Q157" s="193">
        <v>0</v>
      </c>
      <c r="R157" s="193">
        <f>Q157*H157</f>
        <v>0</v>
      </c>
      <c r="S157" s="193">
        <v>0</v>
      </c>
      <c r="T157" s="194">
        <f>S157*H157</f>
        <v>0</v>
      </c>
      <c r="U157" s="35"/>
      <c r="V157" s="35"/>
      <c r="W157" s="35"/>
      <c r="X157" s="35"/>
      <c r="Y157" s="35"/>
      <c r="Z157" s="35"/>
      <c r="AA157" s="35"/>
      <c r="AB157" s="35"/>
      <c r="AC157" s="35"/>
      <c r="AD157" s="35"/>
      <c r="AE157" s="35"/>
      <c r="AR157" s="195" t="s">
        <v>282</v>
      </c>
      <c r="AT157" s="195" t="s">
        <v>278</v>
      </c>
      <c r="AU157" s="195" t="s">
        <v>70</v>
      </c>
      <c r="AY157" s="14" t="s">
        <v>283</v>
      </c>
      <c r="BE157" s="196">
        <f>IF(N157="základní",J157,0)</f>
        <v>0</v>
      </c>
      <c r="BF157" s="196">
        <f>IF(N157="snížená",J157,0)</f>
        <v>0</v>
      </c>
      <c r="BG157" s="196">
        <f>IF(N157="zákl. přenesená",J157,0)</f>
        <v>0</v>
      </c>
      <c r="BH157" s="196">
        <f>IF(N157="sníž. přenesená",J157,0)</f>
        <v>0</v>
      </c>
      <c r="BI157" s="196">
        <f>IF(N157="nulová",J157,0)</f>
        <v>0</v>
      </c>
      <c r="BJ157" s="14" t="s">
        <v>77</v>
      </c>
      <c r="BK157" s="196">
        <f>ROUND(I157*H157,2)</f>
        <v>0</v>
      </c>
      <c r="BL157" s="14" t="s">
        <v>282</v>
      </c>
      <c r="BM157" s="195" t="s">
        <v>2204</v>
      </c>
    </row>
    <row r="158" s="2" customFormat="1">
      <c r="A158" s="35"/>
      <c r="B158" s="36"/>
      <c r="C158" s="37"/>
      <c r="D158" s="197" t="s">
        <v>285</v>
      </c>
      <c r="E158" s="37"/>
      <c r="F158" s="198" t="s">
        <v>358</v>
      </c>
      <c r="G158" s="37"/>
      <c r="H158" s="37"/>
      <c r="I158" s="199"/>
      <c r="J158" s="37"/>
      <c r="K158" s="37"/>
      <c r="L158" s="41"/>
      <c r="M158" s="200"/>
      <c r="N158" s="201"/>
      <c r="O158" s="81"/>
      <c r="P158" s="81"/>
      <c r="Q158" s="81"/>
      <c r="R158" s="81"/>
      <c r="S158" s="81"/>
      <c r="T158" s="82"/>
      <c r="U158" s="35"/>
      <c r="V158" s="35"/>
      <c r="W158" s="35"/>
      <c r="X158" s="35"/>
      <c r="Y158" s="35"/>
      <c r="Z158" s="35"/>
      <c r="AA158" s="35"/>
      <c r="AB158" s="35"/>
      <c r="AC158" s="35"/>
      <c r="AD158" s="35"/>
      <c r="AE158" s="35"/>
      <c r="AT158" s="14" t="s">
        <v>285</v>
      </c>
      <c r="AU158" s="14" t="s">
        <v>70</v>
      </c>
    </row>
    <row r="159" s="10" customFormat="1">
      <c r="A159" s="10"/>
      <c r="B159" s="202"/>
      <c r="C159" s="203"/>
      <c r="D159" s="197" t="s">
        <v>292</v>
      </c>
      <c r="E159" s="204" t="s">
        <v>19</v>
      </c>
      <c r="F159" s="205" t="s">
        <v>2205</v>
      </c>
      <c r="G159" s="203"/>
      <c r="H159" s="204" t="s">
        <v>19</v>
      </c>
      <c r="I159" s="206"/>
      <c r="J159" s="203"/>
      <c r="K159" s="203"/>
      <c r="L159" s="207"/>
      <c r="M159" s="208"/>
      <c r="N159" s="209"/>
      <c r="O159" s="209"/>
      <c r="P159" s="209"/>
      <c r="Q159" s="209"/>
      <c r="R159" s="209"/>
      <c r="S159" s="209"/>
      <c r="T159" s="210"/>
      <c r="U159" s="10"/>
      <c r="V159" s="10"/>
      <c r="W159" s="10"/>
      <c r="X159" s="10"/>
      <c r="Y159" s="10"/>
      <c r="Z159" s="10"/>
      <c r="AA159" s="10"/>
      <c r="AB159" s="10"/>
      <c r="AC159" s="10"/>
      <c r="AD159" s="10"/>
      <c r="AE159" s="10"/>
      <c r="AT159" s="211" t="s">
        <v>292</v>
      </c>
      <c r="AU159" s="211" t="s">
        <v>70</v>
      </c>
      <c r="AV159" s="10" t="s">
        <v>77</v>
      </c>
      <c r="AW159" s="10" t="s">
        <v>31</v>
      </c>
      <c r="AX159" s="10" t="s">
        <v>70</v>
      </c>
      <c r="AY159" s="211" t="s">
        <v>283</v>
      </c>
    </row>
    <row r="160" s="11" customFormat="1">
      <c r="A160" s="11"/>
      <c r="B160" s="212"/>
      <c r="C160" s="213"/>
      <c r="D160" s="197" t="s">
        <v>292</v>
      </c>
      <c r="E160" s="214" t="s">
        <v>19</v>
      </c>
      <c r="F160" s="215" t="s">
        <v>2206</v>
      </c>
      <c r="G160" s="213"/>
      <c r="H160" s="216">
        <v>0.10299999999999999</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77</v>
      </c>
      <c r="AY160" s="222" t="s">
        <v>283</v>
      </c>
    </row>
    <row r="161" s="2" customFormat="1" ht="14.4" customHeight="1">
      <c r="A161" s="35"/>
      <c r="B161" s="36"/>
      <c r="C161" s="183" t="s">
        <v>635</v>
      </c>
      <c r="D161" s="183" t="s">
        <v>278</v>
      </c>
      <c r="E161" s="184" t="s">
        <v>361</v>
      </c>
      <c r="F161" s="185" t="s">
        <v>362</v>
      </c>
      <c r="G161" s="186" t="s">
        <v>343</v>
      </c>
      <c r="H161" s="187">
        <v>0.099000000000000005</v>
      </c>
      <c r="I161" s="188"/>
      <c r="J161" s="189">
        <f>ROUND(I161*H161,2)</f>
        <v>0</v>
      </c>
      <c r="K161" s="190"/>
      <c r="L161" s="41"/>
      <c r="M161" s="191" t="s">
        <v>19</v>
      </c>
      <c r="N161" s="192" t="s">
        <v>41</v>
      </c>
      <c r="O161" s="81"/>
      <c r="P161" s="193">
        <f>O161*H161</f>
        <v>0</v>
      </c>
      <c r="Q161" s="193">
        <v>0</v>
      </c>
      <c r="R161" s="193">
        <f>Q161*H161</f>
        <v>0</v>
      </c>
      <c r="S161" s="193">
        <v>0</v>
      </c>
      <c r="T161" s="194">
        <f>S161*H161</f>
        <v>0</v>
      </c>
      <c r="U161" s="35"/>
      <c r="V161" s="35"/>
      <c r="W161" s="35"/>
      <c r="X161" s="35"/>
      <c r="Y161" s="35"/>
      <c r="Z161" s="35"/>
      <c r="AA161" s="35"/>
      <c r="AB161" s="35"/>
      <c r="AC161" s="35"/>
      <c r="AD161" s="35"/>
      <c r="AE161" s="35"/>
      <c r="AR161" s="195" t="s">
        <v>282</v>
      </c>
      <c r="AT161" s="195" t="s">
        <v>278</v>
      </c>
      <c r="AU161" s="195" t="s">
        <v>70</v>
      </c>
      <c r="AY161" s="14" t="s">
        <v>283</v>
      </c>
      <c r="BE161" s="196">
        <f>IF(N161="základní",J161,0)</f>
        <v>0</v>
      </c>
      <c r="BF161" s="196">
        <f>IF(N161="snížená",J161,0)</f>
        <v>0</v>
      </c>
      <c r="BG161" s="196">
        <f>IF(N161="zákl. přenesená",J161,0)</f>
        <v>0</v>
      </c>
      <c r="BH161" s="196">
        <f>IF(N161="sníž. přenesená",J161,0)</f>
        <v>0</v>
      </c>
      <c r="BI161" s="196">
        <f>IF(N161="nulová",J161,0)</f>
        <v>0</v>
      </c>
      <c r="BJ161" s="14" t="s">
        <v>77</v>
      </c>
      <c r="BK161" s="196">
        <f>ROUND(I161*H161,2)</f>
        <v>0</v>
      </c>
      <c r="BL161" s="14" t="s">
        <v>282</v>
      </c>
      <c r="BM161" s="195" t="s">
        <v>2207</v>
      </c>
    </row>
    <row r="162" s="2" customFormat="1">
      <c r="A162" s="35"/>
      <c r="B162" s="36"/>
      <c r="C162" s="37"/>
      <c r="D162" s="197" t="s">
        <v>285</v>
      </c>
      <c r="E162" s="37"/>
      <c r="F162" s="198" t="s">
        <v>364</v>
      </c>
      <c r="G162" s="37"/>
      <c r="H162" s="37"/>
      <c r="I162" s="199"/>
      <c r="J162" s="37"/>
      <c r="K162" s="37"/>
      <c r="L162" s="41"/>
      <c r="M162" s="200"/>
      <c r="N162" s="201"/>
      <c r="O162" s="81"/>
      <c r="P162" s="81"/>
      <c r="Q162" s="81"/>
      <c r="R162" s="81"/>
      <c r="S162" s="81"/>
      <c r="T162" s="82"/>
      <c r="U162" s="35"/>
      <c r="V162" s="35"/>
      <c r="W162" s="35"/>
      <c r="X162" s="35"/>
      <c r="Y162" s="35"/>
      <c r="Z162" s="35"/>
      <c r="AA162" s="35"/>
      <c r="AB162" s="35"/>
      <c r="AC162" s="35"/>
      <c r="AD162" s="35"/>
      <c r="AE162" s="35"/>
      <c r="AT162" s="14" t="s">
        <v>285</v>
      </c>
      <c r="AU162" s="14" t="s">
        <v>70</v>
      </c>
    </row>
    <row r="163" s="11" customFormat="1">
      <c r="A163" s="11"/>
      <c r="B163" s="212"/>
      <c r="C163" s="213"/>
      <c r="D163" s="197" t="s">
        <v>292</v>
      </c>
      <c r="E163" s="214" t="s">
        <v>19</v>
      </c>
      <c r="F163" s="215" t="s">
        <v>2208</v>
      </c>
      <c r="G163" s="213"/>
      <c r="H163" s="216">
        <v>0.099000000000000005</v>
      </c>
      <c r="I163" s="217"/>
      <c r="J163" s="213"/>
      <c r="K163" s="213"/>
      <c r="L163" s="218"/>
      <c r="M163" s="219"/>
      <c r="N163" s="220"/>
      <c r="O163" s="220"/>
      <c r="P163" s="220"/>
      <c r="Q163" s="220"/>
      <c r="R163" s="220"/>
      <c r="S163" s="220"/>
      <c r="T163" s="221"/>
      <c r="U163" s="11"/>
      <c r="V163" s="11"/>
      <c r="W163" s="11"/>
      <c r="X163" s="11"/>
      <c r="Y163" s="11"/>
      <c r="Z163" s="11"/>
      <c r="AA163" s="11"/>
      <c r="AB163" s="11"/>
      <c r="AC163" s="11"/>
      <c r="AD163" s="11"/>
      <c r="AE163" s="11"/>
      <c r="AT163" s="222" t="s">
        <v>292</v>
      </c>
      <c r="AU163" s="222" t="s">
        <v>70</v>
      </c>
      <c r="AV163" s="11" t="s">
        <v>79</v>
      </c>
      <c r="AW163" s="11" t="s">
        <v>31</v>
      </c>
      <c r="AX163" s="11" t="s">
        <v>77</v>
      </c>
      <c r="AY163" s="222" t="s">
        <v>283</v>
      </c>
    </row>
    <row r="164" s="2" customFormat="1" ht="24.15" customHeight="1">
      <c r="A164" s="35"/>
      <c r="B164" s="36"/>
      <c r="C164" s="183" t="s">
        <v>638</v>
      </c>
      <c r="D164" s="183" t="s">
        <v>278</v>
      </c>
      <c r="E164" s="184" t="s">
        <v>366</v>
      </c>
      <c r="F164" s="185" t="s">
        <v>367</v>
      </c>
      <c r="G164" s="186" t="s">
        <v>343</v>
      </c>
      <c r="H164" s="187">
        <v>1.3580000000000001</v>
      </c>
      <c r="I164" s="188"/>
      <c r="J164" s="189">
        <f>ROUND(I164*H164,2)</f>
        <v>0</v>
      </c>
      <c r="K164" s="190"/>
      <c r="L164" s="41"/>
      <c r="M164" s="191" t="s">
        <v>19</v>
      </c>
      <c r="N164" s="192" t="s">
        <v>41</v>
      </c>
      <c r="O164" s="81"/>
      <c r="P164" s="193">
        <f>O164*H164</f>
        <v>0</v>
      </c>
      <c r="Q164" s="193">
        <v>0</v>
      </c>
      <c r="R164" s="193">
        <f>Q164*H164</f>
        <v>0</v>
      </c>
      <c r="S164" s="193">
        <v>0</v>
      </c>
      <c r="T164" s="194">
        <f>S164*H164</f>
        <v>0</v>
      </c>
      <c r="U164" s="35"/>
      <c r="V164" s="35"/>
      <c r="W164" s="35"/>
      <c r="X164" s="35"/>
      <c r="Y164" s="35"/>
      <c r="Z164" s="35"/>
      <c r="AA164" s="35"/>
      <c r="AB164" s="35"/>
      <c r="AC164" s="35"/>
      <c r="AD164" s="35"/>
      <c r="AE164" s="35"/>
      <c r="AR164" s="195" t="s">
        <v>282</v>
      </c>
      <c r="AT164" s="195" t="s">
        <v>278</v>
      </c>
      <c r="AU164" s="195" t="s">
        <v>70</v>
      </c>
      <c r="AY164" s="14" t="s">
        <v>283</v>
      </c>
      <c r="BE164" s="196">
        <f>IF(N164="základní",J164,0)</f>
        <v>0</v>
      </c>
      <c r="BF164" s="196">
        <f>IF(N164="snížená",J164,0)</f>
        <v>0</v>
      </c>
      <c r="BG164" s="196">
        <f>IF(N164="zákl. přenesená",J164,0)</f>
        <v>0</v>
      </c>
      <c r="BH164" s="196">
        <f>IF(N164="sníž. přenesená",J164,0)</f>
        <v>0</v>
      </c>
      <c r="BI164" s="196">
        <f>IF(N164="nulová",J164,0)</f>
        <v>0</v>
      </c>
      <c r="BJ164" s="14" t="s">
        <v>77</v>
      </c>
      <c r="BK164" s="196">
        <f>ROUND(I164*H164,2)</f>
        <v>0</v>
      </c>
      <c r="BL164" s="14" t="s">
        <v>282</v>
      </c>
      <c r="BM164" s="195" t="s">
        <v>2209</v>
      </c>
    </row>
    <row r="165" s="2" customFormat="1">
      <c r="A165" s="35"/>
      <c r="B165" s="36"/>
      <c r="C165" s="37"/>
      <c r="D165" s="197" t="s">
        <v>285</v>
      </c>
      <c r="E165" s="37"/>
      <c r="F165" s="198" t="s">
        <v>369</v>
      </c>
      <c r="G165" s="37"/>
      <c r="H165" s="37"/>
      <c r="I165" s="199"/>
      <c r="J165" s="37"/>
      <c r="K165" s="37"/>
      <c r="L165" s="41"/>
      <c r="M165" s="200"/>
      <c r="N165" s="201"/>
      <c r="O165" s="81"/>
      <c r="P165" s="81"/>
      <c r="Q165" s="81"/>
      <c r="R165" s="81"/>
      <c r="S165" s="81"/>
      <c r="T165" s="82"/>
      <c r="U165" s="35"/>
      <c r="V165" s="35"/>
      <c r="W165" s="35"/>
      <c r="X165" s="35"/>
      <c r="Y165" s="35"/>
      <c r="Z165" s="35"/>
      <c r="AA165" s="35"/>
      <c r="AB165" s="35"/>
      <c r="AC165" s="35"/>
      <c r="AD165" s="35"/>
      <c r="AE165" s="35"/>
      <c r="AT165" s="14" t="s">
        <v>285</v>
      </c>
      <c r="AU165" s="14" t="s">
        <v>70</v>
      </c>
    </row>
    <row r="166" s="10" customFormat="1">
      <c r="A166" s="10"/>
      <c r="B166" s="202"/>
      <c r="C166" s="203"/>
      <c r="D166" s="197" t="s">
        <v>292</v>
      </c>
      <c r="E166" s="204" t="s">
        <v>19</v>
      </c>
      <c r="F166" s="205" t="s">
        <v>1952</v>
      </c>
      <c r="G166" s="203"/>
      <c r="H166" s="204" t="s">
        <v>19</v>
      </c>
      <c r="I166" s="206"/>
      <c r="J166" s="203"/>
      <c r="K166" s="203"/>
      <c r="L166" s="207"/>
      <c r="M166" s="208"/>
      <c r="N166" s="209"/>
      <c r="O166" s="209"/>
      <c r="P166" s="209"/>
      <c r="Q166" s="209"/>
      <c r="R166" s="209"/>
      <c r="S166" s="209"/>
      <c r="T166" s="210"/>
      <c r="U166" s="10"/>
      <c r="V166" s="10"/>
      <c r="W166" s="10"/>
      <c r="X166" s="10"/>
      <c r="Y166" s="10"/>
      <c r="Z166" s="10"/>
      <c r="AA166" s="10"/>
      <c r="AB166" s="10"/>
      <c r="AC166" s="10"/>
      <c r="AD166" s="10"/>
      <c r="AE166" s="10"/>
      <c r="AT166" s="211" t="s">
        <v>292</v>
      </c>
      <c r="AU166" s="211" t="s">
        <v>70</v>
      </c>
      <c r="AV166" s="10" t="s">
        <v>77</v>
      </c>
      <c r="AW166" s="10" t="s">
        <v>31</v>
      </c>
      <c r="AX166" s="10" t="s">
        <v>70</v>
      </c>
      <c r="AY166" s="211" t="s">
        <v>283</v>
      </c>
    </row>
    <row r="167" s="11" customFormat="1">
      <c r="A167" s="11"/>
      <c r="B167" s="212"/>
      <c r="C167" s="213"/>
      <c r="D167" s="197" t="s">
        <v>292</v>
      </c>
      <c r="E167" s="214" t="s">
        <v>19</v>
      </c>
      <c r="F167" s="215" t="s">
        <v>2202</v>
      </c>
      <c r="G167" s="213"/>
      <c r="H167" s="216">
        <v>1.3580000000000001</v>
      </c>
      <c r="I167" s="217"/>
      <c r="J167" s="213"/>
      <c r="K167" s="213"/>
      <c r="L167" s="218"/>
      <c r="M167" s="245"/>
      <c r="N167" s="246"/>
      <c r="O167" s="246"/>
      <c r="P167" s="246"/>
      <c r="Q167" s="246"/>
      <c r="R167" s="246"/>
      <c r="S167" s="246"/>
      <c r="T167" s="247"/>
      <c r="U167" s="11"/>
      <c r="V167" s="11"/>
      <c r="W167" s="11"/>
      <c r="X167" s="11"/>
      <c r="Y167" s="11"/>
      <c r="Z167" s="11"/>
      <c r="AA167" s="11"/>
      <c r="AB167" s="11"/>
      <c r="AC167" s="11"/>
      <c r="AD167" s="11"/>
      <c r="AE167" s="11"/>
      <c r="AT167" s="222" t="s">
        <v>292</v>
      </c>
      <c r="AU167" s="222" t="s">
        <v>70</v>
      </c>
      <c r="AV167" s="11" t="s">
        <v>79</v>
      </c>
      <c r="AW167" s="11" t="s">
        <v>31</v>
      </c>
      <c r="AX167" s="11" t="s">
        <v>77</v>
      </c>
      <c r="AY167" s="222" t="s">
        <v>283</v>
      </c>
    </row>
    <row r="168" s="2" customFormat="1" ht="6.96" customHeight="1">
      <c r="A168" s="35"/>
      <c r="B168" s="56"/>
      <c r="C168" s="57"/>
      <c r="D168" s="57"/>
      <c r="E168" s="57"/>
      <c r="F168" s="57"/>
      <c r="G168" s="57"/>
      <c r="H168" s="57"/>
      <c r="I168" s="57"/>
      <c r="J168" s="57"/>
      <c r="K168" s="57"/>
      <c r="L168" s="41"/>
      <c r="M168" s="35"/>
      <c r="O168" s="35"/>
      <c r="P168" s="35"/>
      <c r="Q168" s="35"/>
      <c r="R168" s="35"/>
      <c r="S168" s="35"/>
      <c r="T168" s="35"/>
      <c r="U168" s="35"/>
      <c r="V168" s="35"/>
      <c r="W168" s="35"/>
      <c r="X168" s="35"/>
      <c r="Y168" s="35"/>
      <c r="Z168" s="35"/>
      <c r="AA168" s="35"/>
      <c r="AB168" s="35"/>
      <c r="AC168" s="35"/>
      <c r="AD168" s="35"/>
      <c r="AE168" s="35"/>
    </row>
  </sheetData>
  <sheetProtection sheet="1" autoFilter="0" formatColumns="0" formatRows="0" objects="1" scenarios="1" spinCount="100000" saltValue="CNu2qK7WNQ2/GnFP2yIelNaUF47ZkSmTU0VhMlfCpVCjd7N1pgt+M9VlqNjRiqux+1aYab+ihGtYPbSt83vVfA==" hashValue="NG3o+R3BFwzIzX6plK1iT3Sz+gGvMqhSAUXlEvucway/ctSiWm9sk1CofWgTfiPecEkjpj0AzjvlY34dB6WVCA==" algorithmName="SHA-512" password="CC35"/>
  <autoFilter ref="C78:K167"/>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246</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2" customFormat="1" ht="12" customHeight="1">
      <c r="A8" s="35"/>
      <c r="B8" s="41"/>
      <c r="C8" s="35"/>
      <c r="D8" s="139" t="s">
        <v>257</v>
      </c>
      <c r="E8" s="35"/>
      <c r="F8" s="35"/>
      <c r="G8" s="35"/>
      <c r="H8" s="35"/>
      <c r="I8" s="35"/>
      <c r="J8" s="35"/>
      <c r="K8" s="35"/>
      <c r="L8" s="141"/>
      <c r="S8" s="35"/>
      <c r="T8" s="35"/>
      <c r="U8" s="35"/>
      <c r="V8" s="35"/>
      <c r="W8" s="35"/>
      <c r="X8" s="35"/>
      <c r="Y8" s="35"/>
      <c r="Z8" s="35"/>
      <c r="AA8" s="35"/>
      <c r="AB8" s="35"/>
      <c r="AC8" s="35"/>
      <c r="AD8" s="35"/>
      <c r="AE8" s="35"/>
    </row>
    <row r="9" hidden="1" s="2" customFormat="1" ht="16.5" customHeight="1">
      <c r="A9" s="35"/>
      <c r="B9" s="41"/>
      <c r="C9" s="35"/>
      <c r="D9" s="35"/>
      <c r="E9" s="142" t="s">
        <v>2210</v>
      </c>
      <c r="F9" s="35"/>
      <c r="G9" s="35"/>
      <c r="H9" s="35"/>
      <c r="I9" s="35"/>
      <c r="J9" s="35"/>
      <c r="K9" s="35"/>
      <c r="L9" s="141"/>
      <c r="S9" s="35"/>
      <c r="T9" s="35"/>
      <c r="U9" s="35"/>
      <c r="V9" s="35"/>
      <c r="W9" s="35"/>
      <c r="X9" s="35"/>
      <c r="Y9" s="35"/>
      <c r="Z9" s="35"/>
      <c r="AA9" s="35"/>
      <c r="AB9" s="35"/>
      <c r="AC9" s="35"/>
      <c r="AD9" s="35"/>
      <c r="AE9" s="35"/>
    </row>
    <row r="10" hidden="1" s="2" customFormat="1">
      <c r="A10" s="35"/>
      <c r="B10" s="41"/>
      <c r="C10" s="35"/>
      <c r="D10" s="35"/>
      <c r="E10" s="35"/>
      <c r="F10" s="35"/>
      <c r="G10" s="35"/>
      <c r="H10" s="35"/>
      <c r="I10" s="35"/>
      <c r="J10" s="35"/>
      <c r="K10" s="35"/>
      <c r="L10" s="141"/>
      <c r="S10" s="35"/>
      <c r="T10" s="35"/>
      <c r="U10" s="35"/>
      <c r="V10" s="35"/>
      <c r="W10" s="35"/>
      <c r="X10" s="35"/>
      <c r="Y10" s="35"/>
      <c r="Z10" s="35"/>
      <c r="AA10" s="35"/>
      <c r="AB10" s="35"/>
      <c r="AC10" s="35"/>
      <c r="AD10" s="35"/>
      <c r="AE10" s="35"/>
    </row>
    <row r="11" hidden="1" s="2" customFormat="1" ht="12" customHeight="1">
      <c r="A11" s="35"/>
      <c r="B11" s="41"/>
      <c r="C11" s="35"/>
      <c r="D11" s="139" t="s">
        <v>18</v>
      </c>
      <c r="E11" s="35"/>
      <c r="F11" s="130" t="s">
        <v>19</v>
      </c>
      <c r="G11" s="35"/>
      <c r="H11" s="35"/>
      <c r="I11" s="139" t="s">
        <v>20</v>
      </c>
      <c r="J11" s="130" t="s">
        <v>19</v>
      </c>
      <c r="K11" s="35"/>
      <c r="L11" s="141"/>
      <c r="S11" s="35"/>
      <c r="T11" s="35"/>
      <c r="U11" s="35"/>
      <c r="V11" s="35"/>
      <c r="W11" s="35"/>
      <c r="X11" s="35"/>
      <c r="Y11" s="35"/>
      <c r="Z11" s="35"/>
      <c r="AA11" s="35"/>
      <c r="AB11" s="35"/>
      <c r="AC11" s="35"/>
      <c r="AD11" s="35"/>
      <c r="AE11" s="35"/>
    </row>
    <row r="12" hidden="1" s="2" customFormat="1" ht="12" customHeight="1">
      <c r="A12" s="35"/>
      <c r="B12" s="41"/>
      <c r="C12" s="35"/>
      <c r="D12" s="139" t="s">
        <v>21</v>
      </c>
      <c r="E12" s="35"/>
      <c r="F12" s="130" t="s">
        <v>22</v>
      </c>
      <c r="G12" s="35"/>
      <c r="H12" s="35"/>
      <c r="I12" s="139" t="s">
        <v>23</v>
      </c>
      <c r="J12" s="143" t="str">
        <f>'Rekapitulace stavby'!AN8</f>
        <v>4. 11. 2020</v>
      </c>
      <c r="K12" s="35"/>
      <c r="L12" s="141"/>
      <c r="S12" s="35"/>
      <c r="T12" s="35"/>
      <c r="U12" s="35"/>
      <c r="V12" s="35"/>
      <c r="W12" s="35"/>
      <c r="X12" s="35"/>
      <c r="Y12" s="35"/>
      <c r="Z12" s="35"/>
      <c r="AA12" s="35"/>
      <c r="AB12" s="35"/>
      <c r="AC12" s="35"/>
      <c r="AD12" s="35"/>
      <c r="AE12" s="35"/>
    </row>
    <row r="13" hidden="1" s="2" customFormat="1" ht="10.8" customHeight="1">
      <c r="A13" s="35"/>
      <c r="B13" s="41"/>
      <c r="C13" s="35"/>
      <c r="D13" s="35"/>
      <c r="E13" s="35"/>
      <c r="F13" s="35"/>
      <c r="G13" s="35"/>
      <c r="H13" s="35"/>
      <c r="I13" s="35"/>
      <c r="J13" s="35"/>
      <c r="K13" s="35"/>
      <c r="L13" s="141"/>
      <c r="S13" s="35"/>
      <c r="T13" s="35"/>
      <c r="U13" s="35"/>
      <c r="V13" s="35"/>
      <c r="W13" s="35"/>
      <c r="X13" s="35"/>
      <c r="Y13" s="35"/>
      <c r="Z13" s="35"/>
      <c r="AA13" s="35"/>
      <c r="AB13" s="35"/>
      <c r="AC13" s="35"/>
      <c r="AD13" s="35"/>
      <c r="AE13" s="35"/>
    </row>
    <row r="14" hidden="1" s="2" customFormat="1" ht="12" customHeight="1">
      <c r="A14" s="35"/>
      <c r="B14" s="41"/>
      <c r="C14" s="35"/>
      <c r="D14" s="139" t="s">
        <v>25</v>
      </c>
      <c r="E14" s="35"/>
      <c r="F14" s="35"/>
      <c r="G14" s="35"/>
      <c r="H14" s="35"/>
      <c r="I14" s="139" t="s">
        <v>26</v>
      </c>
      <c r="J14" s="130" t="str">
        <f>IF('Rekapitulace stavby'!AN10="","",'Rekapitulace stavby'!AN10)</f>
        <v/>
      </c>
      <c r="K14" s="35"/>
      <c r="L14" s="141"/>
      <c r="S14" s="35"/>
      <c r="T14" s="35"/>
      <c r="U14" s="35"/>
      <c r="V14" s="35"/>
      <c r="W14" s="35"/>
      <c r="X14" s="35"/>
      <c r="Y14" s="35"/>
      <c r="Z14" s="35"/>
      <c r="AA14" s="35"/>
      <c r="AB14" s="35"/>
      <c r="AC14" s="35"/>
      <c r="AD14" s="35"/>
      <c r="AE14" s="35"/>
    </row>
    <row r="15" hidden="1" s="2" customFormat="1" ht="18" customHeight="1">
      <c r="A15" s="35"/>
      <c r="B15" s="41"/>
      <c r="C15" s="35"/>
      <c r="D15" s="35"/>
      <c r="E15" s="130" t="str">
        <f>IF('Rekapitulace stavby'!E11="","",'Rekapitulace stavby'!E11)</f>
        <v xml:space="preserve"> </v>
      </c>
      <c r="F15" s="35"/>
      <c r="G15" s="35"/>
      <c r="H15" s="35"/>
      <c r="I15" s="139" t="s">
        <v>27</v>
      </c>
      <c r="J15" s="130" t="str">
        <f>IF('Rekapitulace stavby'!AN11="","",'Rekapitulace stavby'!AN11)</f>
        <v/>
      </c>
      <c r="K15" s="35"/>
      <c r="L15" s="141"/>
      <c r="S15" s="35"/>
      <c r="T15" s="35"/>
      <c r="U15" s="35"/>
      <c r="V15" s="35"/>
      <c r="W15" s="35"/>
      <c r="X15" s="35"/>
      <c r="Y15" s="35"/>
      <c r="Z15" s="35"/>
      <c r="AA15" s="35"/>
      <c r="AB15" s="35"/>
      <c r="AC15" s="35"/>
      <c r="AD15" s="35"/>
      <c r="AE15" s="35"/>
    </row>
    <row r="16" hidden="1" s="2" customFormat="1" ht="6.96" customHeight="1">
      <c r="A16" s="35"/>
      <c r="B16" s="41"/>
      <c r="C16" s="35"/>
      <c r="D16" s="35"/>
      <c r="E16" s="35"/>
      <c r="F16" s="35"/>
      <c r="G16" s="35"/>
      <c r="H16" s="35"/>
      <c r="I16" s="35"/>
      <c r="J16" s="35"/>
      <c r="K16" s="35"/>
      <c r="L16" s="141"/>
      <c r="S16" s="35"/>
      <c r="T16" s="35"/>
      <c r="U16" s="35"/>
      <c r="V16" s="35"/>
      <c r="W16" s="35"/>
      <c r="X16" s="35"/>
      <c r="Y16" s="35"/>
      <c r="Z16" s="35"/>
      <c r="AA16" s="35"/>
      <c r="AB16" s="35"/>
      <c r="AC16" s="35"/>
      <c r="AD16" s="35"/>
      <c r="AE16" s="35"/>
    </row>
    <row r="17" hidden="1" s="2" customFormat="1" ht="12" customHeight="1">
      <c r="A17" s="35"/>
      <c r="B17" s="41"/>
      <c r="C17" s="35"/>
      <c r="D17" s="139" t="s">
        <v>28</v>
      </c>
      <c r="E17" s="35"/>
      <c r="F17" s="35"/>
      <c r="G17" s="35"/>
      <c r="H17" s="35"/>
      <c r="I17" s="139" t="s">
        <v>26</v>
      </c>
      <c r="J17" s="30" t="str">
        <f>'Rekapitulace stavby'!AN13</f>
        <v>Vyplň údaj</v>
      </c>
      <c r="K17" s="35"/>
      <c r="L17" s="141"/>
      <c r="S17" s="35"/>
      <c r="T17" s="35"/>
      <c r="U17" s="35"/>
      <c r="V17" s="35"/>
      <c r="W17" s="35"/>
      <c r="X17" s="35"/>
      <c r="Y17" s="35"/>
      <c r="Z17" s="35"/>
      <c r="AA17" s="35"/>
      <c r="AB17" s="35"/>
      <c r="AC17" s="35"/>
      <c r="AD17" s="35"/>
      <c r="AE17" s="35"/>
    </row>
    <row r="18" hidden="1" s="2" customFormat="1" ht="18" customHeight="1">
      <c r="A18" s="35"/>
      <c r="B18" s="41"/>
      <c r="C18" s="35"/>
      <c r="D18" s="35"/>
      <c r="E18" s="30" t="str">
        <f>'Rekapitulace stavby'!E14</f>
        <v>Vyplň údaj</v>
      </c>
      <c r="F18" s="130"/>
      <c r="G18" s="130"/>
      <c r="H18" s="130"/>
      <c r="I18" s="139" t="s">
        <v>27</v>
      </c>
      <c r="J18" s="30" t="str">
        <f>'Rekapitulace stavby'!AN14</f>
        <v>Vyplň údaj</v>
      </c>
      <c r="K18" s="35"/>
      <c r="L18" s="141"/>
      <c r="S18" s="35"/>
      <c r="T18" s="35"/>
      <c r="U18" s="35"/>
      <c r="V18" s="35"/>
      <c r="W18" s="35"/>
      <c r="X18" s="35"/>
      <c r="Y18" s="35"/>
      <c r="Z18" s="35"/>
      <c r="AA18" s="35"/>
      <c r="AB18" s="35"/>
      <c r="AC18" s="35"/>
      <c r="AD18" s="35"/>
      <c r="AE18" s="35"/>
    </row>
    <row r="19" hidden="1" s="2" customFormat="1" ht="6.96" customHeight="1">
      <c r="A19" s="35"/>
      <c r="B19" s="41"/>
      <c r="C19" s="35"/>
      <c r="D19" s="35"/>
      <c r="E19" s="35"/>
      <c r="F19" s="35"/>
      <c r="G19" s="35"/>
      <c r="H19" s="35"/>
      <c r="I19" s="35"/>
      <c r="J19" s="35"/>
      <c r="K19" s="35"/>
      <c r="L19" s="141"/>
      <c r="S19" s="35"/>
      <c r="T19" s="35"/>
      <c r="U19" s="35"/>
      <c r="V19" s="35"/>
      <c r="W19" s="35"/>
      <c r="X19" s="35"/>
      <c r="Y19" s="35"/>
      <c r="Z19" s="35"/>
      <c r="AA19" s="35"/>
      <c r="AB19" s="35"/>
      <c r="AC19" s="35"/>
      <c r="AD19" s="35"/>
      <c r="AE19" s="35"/>
    </row>
    <row r="20" hidden="1" s="2" customFormat="1" ht="12" customHeight="1">
      <c r="A20" s="35"/>
      <c r="B20" s="41"/>
      <c r="C20" s="35"/>
      <c r="D20" s="139" t="s">
        <v>30</v>
      </c>
      <c r="E20" s="35"/>
      <c r="F20" s="35"/>
      <c r="G20" s="35"/>
      <c r="H20" s="35"/>
      <c r="I20" s="139" t="s">
        <v>26</v>
      </c>
      <c r="J20" s="130" t="str">
        <f>IF('Rekapitulace stavby'!AN16="","",'Rekapitulace stavby'!AN16)</f>
        <v/>
      </c>
      <c r="K20" s="35"/>
      <c r="L20" s="141"/>
      <c r="S20" s="35"/>
      <c r="T20" s="35"/>
      <c r="U20" s="35"/>
      <c r="V20" s="35"/>
      <c r="W20" s="35"/>
      <c r="X20" s="35"/>
      <c r="Y20" s="35"/>
      <c r="Z20" s="35"/>
      <c r="AA20" s="35"/>
      <c r="AB20" s="35"/>
      <c r="AC20" s="35"/>
      <c r="AD20" s="35"/>
      <c r="AE20" s="35"/>
    </row>
    <row r="21" hidden="1" s="2" customFormat="1" ht="18" customHeight="1">
      <c r="A21" s="35"/>
      <c r="B21" s="41"/>
      <c r="C21" s="35"/>
      <c r="D21" s="35"/>
      <c r="E21" s="130" t="str">
        <f>IF('Rekapitulace stavby'!E17="","",'Rekapitulace stavby'!E17)</f>
        <v xml:space="preserve"> </v>
      </c>
      <c r="F21" s="35"/>
      <c r="G21" s="35"/>
      <c r="H21" s="35"/>
      <c r="I21" s="139" t="s">
        <v>27</v>
      </c>
      <c r="J21" s="130" t="str">
        <f>IF('Rekapitulace stavby'!AN17="","",'Rekapitulace stavby'!AN17)</f>
        <v/>
      </c>
      <c r="K21" s="35"/>
      <c r="L21" s="141"/>
      <c r="S21" s="35"/>
      <c r="T21" s="35"/>
      <c r="U21" s="35"/>
      <c r="V21" s="35"/>
      <c r="W21" s="35"/>
      <c r="X21" s="35"/>
      <c r="Y21" s="35"/>
      <c r="Z21" s="35"/>
      <c r="AA21" s="35"/>
      <c r="AB21" s="35"/>
      <c r="AC21" s="35"/>
      <c r="AD21" s="35"/>
      <c r="AE21" s="35"/>
    </row>
    <row r="22" hidden="1" s="2" customFormat="1" ht="6.96" customHeight="1">
      <c r="A22" s="35"/>
      <c r="B22" s="41"/>
      <c r="C22" s="35"/>
      <c r="D22" s="35"/>
      <c r="E22" s="35"/>
      <c r="F22" s="35"/>
      <c r="G22" s="35"/>
      <c r="H22" s="35"/>
      <c r="I22" s="35"/>
      <c r="J22" s="35"/>
      <c r="K22" s="35"/>
      <c r="L22" s="141"/>
      <c r="S22" s="35"/>
      <c r="T22" s="35"/>
      <c r="U22" s="35"/>
      <c r="V22" s="35"/>
      <c r="W22" s="35"/>
      <c r="X22" s="35"/>
      <c r="Y22" s="35"/>
      <c r="Z22" s="35"/>
      <c r="AA22" s="35"/>
      <c r="AB22" s="35"/>
      <c r="AC22" s="35"/>
      <c r="AD22" s="35"/>
      <c r="AE22" s="35"/>
    </row>
    <row r="23" hidden="1" s="2" customFormat="1" ht="12" customHeight="1">
      <c r="A23" s="35"/>
      <c r="B23" s="41"/>
      <c r="C23" s="35"/>
      <c r="D23" s="139" t="s">
        <v>32</v>
      </c>
      <c r="E23" s="35"/>
      <c r="F23" s="35"/>
      <c r="G23" s="35"/>
      <c r="H23" s="35"/>
      <c r="I23" s="139" t="s">
        <v>26</v>
      </c>
      <c r="J23" s="130" t="s">
        <v>19</v>
      </c>
      <c r="K23" s="35"/>
      <c r="L23" s="141"/>
      <c r="S23" s="35"/>
      <c r="T23" s="35"/>
      <c r="U23" s="35"/>
      <c r="V23" s="35"/>
      <c r="W23" s="35"/>
      <c r="X23" s="35"/>
      <c r="Y23" s="35"/>
      <c r="Z23" s="35"/>
      <c r="AA23" s="35"/>
      <c r="AB23" s="35"/>
      <c r="AC23" s="35"/>
      <c r="AD23" s="35"/>
      <c r="AE23" s="35"/>
    </row>
    <row r="24" hidden="1" s="2" customFormat="1" ht="18" customHeight="1">
      <c r="A24" s="35"/>
      <c r="B24" s="41"/>
      <c r="C24" s="35"/>
      <c r="D24" s="35"/>
      <c r="E24" s="130" t="s">
        <v>33</v>
      </c>
      <c r="F24" s="35"/>
      <c r="G24" s="35"/>
      <c r="H24" s="35"/>
      <c r="I24" s="139" t="s">
        <v>27</v>
      </c>
      <c r="J24" s="130" t="s">
        <v>19</v>
      </c>
      <c r="K24" s="35"/>
      <c r="L24" s="141"/>
      <c r="S24" s="35"/>
      <c r="T24" s="35"/>
      <c r="U24" s="35"/>
      <c r="V24" s="35"/>
      <c r="W24" s="35"/>
      <c r="X24" s="35"/>
      <c r="Y24" s="35"/>
      <c r="Z24" s="35"/>
      <c r="AA24" s="35"/>
      <c r="AB24" s="35"/>
      <c r="AC24" s="35"/>
      <c r="AD24" s="35"/>
      <c r="AE24" s="35"/>
    </row>
    <row r="25" hidden="1" s="2" customFormat="1" ht="6.96" customHeight="1">
      <c r="A25" s="35"/>
      <c r="B25" s="41"/>
      <c r="C25" s="35"/>
      <c r="D25" s="35"/>
      <c r="E25" s="35"/>
      <c r="F25" s="35"/>
      <c r="G25" s="35"/>
      <c r="H25" s="35"/>
      <c r="I25" s="35"/>
      <c r="J25" s="35"/>
      <c r="K25" s="35"/>
      <c r="L25" s="141"/>
      <c r="S25" s="35"/>
      <c r="T25" s="35"/>
      <c r="U25" s="35"/>
      <c r="V25" s="35"/>
      <c r="W25" s="35"/>
      <c r="X25" s="35"/>
      <c r="Y25" s="35"/>
      <c r="Z25" s="35"/>
      <c r="AA25" s="35"/>
      <c r="AB25" s="35"/>
      <c r="AC25" s="35"/>
      <c r="AD25" s="35"/>
      <c r="AE25" s="35"/>
    </row>
    <row r="26" hidden="1" s="2" customFormat="1" ht="12" customHeight="1">
      <c r="A26" s="35"/>
      <c r="B26" s="41"/>
      <c r="C26" s="35"/>
      <c r="D26" s="139" t="s">
        <v>34</v>
      </c>
      <c r="E26" s="35"/>
      <c r="F26" s="35"/>
      <c r="G26" s="35"/>
      <c r="H26" s="35"/>
      <c r="I26" s="35"/>
      <c r="J26" s="35"/>
      <c r="K26" s="35"/>
      <c r="L26" s="141"/>
      <c r="S26" s="35"/>
      <c r="T26" s="35"/>
      <c r="U26" s="35"/>
      <c r="V26" s="35"/>
      <c r="W26" s="35"/>
      <c r="X26" s="35"/>
      <c r="Y26" s="35"/>
      <c r="Z26" s="35"/>
      <c r="AA26" s="35"/>
      <c r="AB26" s="35"/>
      <c r="AC26" s="35"/>
      <c r="AD26" s="35"/>
      <c r="AE26" s="35"/>
    </row>
    <row r="27" hidden="1" s="8" customFormat="1" ht="16.5" customHeight="1">
      <c r="A27" s="144"/>
      <c r="B27" s="145"/>
      <c r="C27" s="144"/>
      <c r="D27" s="144"/>
      <c r="E27" s="146" t="s">
        <v>19</v>
      </c>
      <c r="F27" s="146"/>
      <c r="G27" s="146"/>
      <c r="H27" s="146"/>
      <c r="I27" s="144"/>
      <c r="J27" s="144"/>
      <c r="K27" s="144"/>
      <c r="L27" s="147"/>
      <c r="S27" s="144"/>
      <c r="T27" s="144"/>
      <c r="U27" s="144"/>
      <c r="V27" s="144"/>
      <c r="W27" s="144"/>
      <c r="X27" s="144"/>
      <c r="Y27" s="144"/>
      <c r="Z27" s="144"/>
      <c r="AA27" s="144"/>
      <c r="AB27" s="144"/>
      <c r="AC27" s="144"/>
      <c r="AD27" s="144"/>
      <c r="AE27" s="144"/>
    </row>
    <row r="28" hidden="1" s="2" customFormat="1" ht="6.96" customHeight="1">
      <c r="A28" s="35"/>
      <c r="B28" s="41"/>
      <c r="C28" s="35"/>
      <c r="D28" s="35"/>
      <c r="E28" s="35"/>
      <c r="F28" s="35"/>
      <c r="G28" s="35"/>
      <c r="H28" s="35"/>
      <c r="I28" s="35"/>
      <c r="J28" s="35"/>
      <c r="K28" s="35"/>
      <c r="L28" s="141"/>
      <c r="S28" s="35"/>
      <c r="T28" s="35"/>
      <c r="U28" s="35"/>
      <c r="V28" s="35"/>
      <c r="W28" s="35"/>
      <c r="X28" s="35"/>
      <c r="Y28" s="35"/>
      <c r="Z28" s="35"/>
      <c r="AA28" s="35"/>
      <c r="AB28" s="35"/>
      <c r="AC28" s="35"/>
      <c r="AD28" s="35"/>
      <c r="AE28" s="35"/>
    </row>
    <row r="29" hidden="1" s="2" customFormat="1" ht="6.96" customHeight="1">
      <c r="A29" s="35"/>
      <c r="B29" s="41"/>
      <c r="C29" s="35"/>
      <c r="D29" s="148"/>
      <c r="E29" s="148"/>
      <c r="F29" s="148"/>
      <c r="G29" s="148"/>
      <c r="H29" s="148"/>
      <c r="I29" s="148"/>
      <c r="J29" s="148"/>
      <c r="K29" s="148"/>
      <c r="L29" s="141"/>
      <c r="S29" s="35"/>
      <c r="T29" s="35"/>
      <c r="U29" s="35"/>
      <c r="V29" s="35"/>
      <c r="W29" s="35"/>
      <c r="X29" s="35"/>
      <c r="Y29" s="35"/>
      <c r="Z29" s="35"/>
      <c r="AA29" s="35"/>
      <c r="AB29" s="35"/>
      <c r="AC29" s="35"/>
      <c r="AD29" s="35"/>
      <c r="AE29" s="35"/>
    </row>
    <row r="30" hidden="1" s="2" customFormat="1" ht="25.44" customHeight="1">
      <c r="A30" s="35"/>
      <c r="B30" s="41"/>
      <c r="C30" s="35"/>
      <c r="D30" s="149" t="s">
        <v>36</v>
      </c>
      <c r="E30" s="35"/>
      <c r="F30" s="35"/>
      <c r="G30" s="35"/>
      <c r="H30" s="35"/>
      <c r="I30" s="35"/>
      <c r="J30" s="150">
        <f>ROUND(J79, 2)</f>
        <v>0</v>
      </c>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14.4" customHeight="1">
      <c r="A32" s="35"/>
      <c r="B32" s="41"/>
      <c r="C32" s="35"/>
      <c r="D32" s="35"/>
      <c r="E32" s="35"/>
      <c r="F32" s="151" t="s">
        <v>38</v>
      </c>
      <c r="G32" s="35"/>
      <c r="H32" s="35"/>
      <c r="I32" s="151" t="s">
        <v>37</v>
      </c>
      <c r="J32" s="151" t="s">
        <v>39</v>
      </c>
      <c r="K32" s="35"/>
      <c r="L32" s="141"/>
      <c r="S32" s="35"/>
      <c r="T32" s="35"/>
      <c r="U32" s="35"/>
      <c r="V32" s="35"/>
      <c r="W32" s="35"/>
      <c r="X32" s="35"/>
      <c r="Y32" s="35"/>
      <c r="Z32" s="35"/>
      <c r="AA32" s="35"/>
      <c r="AB32" s="35"/>
      <c r="AC32" s="35"/>
      <c r="AD32" s="35"/>
      <c r="AE32" s="35"/>
    </row>
    <row r="33" hidden="1" s="2" customFormat="1" ht="14.4" customHeight="1">
      <c r="A33" s="35"/>
      <c r="B33" s="41"/>
      <c r="C33" s="35"/>
      <c r="D33" s="152" t="s">
        <v>40</v>
      </c>
      <c r="E33" s="139" t="s">
        <v>41</v>
      </c>
      <c r="F33" s="153">
        <f>ROUND((SUM(BE79:BE147)),  2)</f>
        <v>0</v>
      </c>
      <c r="G33" s="35"/>
      <c r="H33" s="35"/>
      <c r="I33" s="154">
        <v>0.20999999999999999</v>
      </c>
      <c r="J33" s="153">
        <f>ROUND(((SUM(BE79:BE147))*I33),  2)</f>
        <v>0</v>
      </c>
      <c r="K33" s="35"/>
      <c r="L33" s="141"/>
      <c r="S33" s="35"/>
      <c r="T33" s="35"/>
      <c r="U33" s="35"/>
      <c r="V33" s="35"/>
      <c r="W33" s="35"/>
      <c r="X33" s="35"/>
      <c r="Y33" s="35"/>
      <c r="Z33" s="35"/>
      <c r="AA33" s="35"/>
      <c r="AB33" s="35"/>
      <c r="AC33" s="35"/>
      <c r="AD33" s="35"/>
      <c r="AE33" s="35"/>
    </row>
    <row r="34" hidden="1" s="2" customFormat="1" ht="14.4" customHeight="1">
      <c r="A34" s="35"/>
      <c r="B34" s="41"/>
      <c r="C34" s="35"/>
      <c r="D34" s="35"/>
      <c r="E34" s="139" t="s">
        <v>42</v>
      </c>
      <c r="F34" s="153">
        <f>ROUND((SUM(BF79:BF147)),  2)</f>
        <v>0</v>
      </c>
      <c r="G34" s="35"/>
      <c r="H34" s="35"/>
      <c r="I34" s="154">
        <v>0.14999999999999999</v>
      </c>
      <c r="J34" s="153">
        <f>ROUND(((SUM(BF79:BF147))*I34),  2)</f>
        <v>0</v>
      </c>
      <c r="K34" s="35"/>
      <c r="L34" s="141"/>
      <c r="S34" s="35"/>
      <c r="T34" s="35"/>
      <c r="U34" s="35"/>
      <c r="V34" s="35"/>
      <c r="W34" s="35"/>
      <c r="X34" s="35"/>
      <c r="Y34" s="35"/>
      <c r="Z34" s="35"/>
      <c r="AA34" s="35"/>
      <c r="AB34" s="35"/>
      <c r="AC34" s="35"/>
      <c r="AD34" s="35"/>
      <c r="AE34" s="35"/>
    </row>
    <row r="35" hidden="1" s="2" customFormat="1" ht="14.4" customHeight="1">
      <c r="A35" s="35"/>
      <c r="B35" s="41"/>
      <c r="C35" s="35"/>
      <c r="D35" s="35"/>
      <c r="E35" s="139" t="s">
        <v>43</v>
      </c>
      <c r="F35" s="153">
        <f>ROUND((SUM(BG79:BG147)),  2)</f>
        <v>0</v>
      </c>
      <c r="G35" s="35"/>
      <c r="H35" s="35"/>
      <c r="I35" s="154">
        <v>0.20999999999999999</v>
      </c>
      <c r="J35" s="153">
        <f>0</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44</v>
      </c>
      <c r="F36" s="153">
        <f>ROUND((SUM(BH79:BH147)),  2)</f>
        <v>0</v>
      </c>
      <c r="G36" s="35"/>
      <c r="H36" s="35"/>
      <c r="I36" s="154">
        <v>0.14999999999999999</v>
      </c>
      <c r="J36" s="153">
        <f>0</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45</v>
      </c>
      <c r="F37" s="153">
        <f>ROUND((SUM(BI79:BI147)),  2)</f>
        <v>0</v>
      </c>
      <c r="G37" s="35"/>
      <c r="H37" s="35"/>
      <c r="I37" s="154">
        <v>0</v>
      </c>
      <c r="J37" s="153">
        <f>0</f>
        <v>0</v>
      </c>
      <c r="K37" s="35"/>
      <c r="L37" s="141"/>
      <c r="S37" s="35"/>
      <c r="T37" s="35"/>
      <c r="U37" s="35"/>
      <c r="V37" s="35"/>
      <c r="W37" s="35"/>
      <c r="X37" s="35"/>
      <c r="Y37" s="35"/>
      <c r="Z37" s="35"/>
      <c r="AA37" s="35"/>
      <c r="AB37" s="35"/>
      <c r="AC37" s="35"/>
      <c r="AD37" s="35"/>
      <c r="AE37" s="35"/>
    </row>
    <row r="38" hidden="1" s="2" customFormat="1" ht="6.96" customHeight="1">
      <c r="A38" s="35"/>
      <c r="B38" s="41"/>
      <c r="C38" s="35"/>
      <c r="D38" s="35"/>
      <c r="E38" s="35"/>
      <c r="F38" s="35"/>
      <c r="G38" s="35"/>
      <c r="H38" s="35"/>
      <c r="I38" s="35"/>
      <c r="J38" s="35"/>
      <c r="K38" s="35"/>
      <c r="L38" s="141"/>
      <c r="S38" s="35"/>
      <c r="T38" s="35"/>
      <c r="U38" s="35"/>
      <c r="V38" s="35"/>
      <c r="W38" s="35"/>
      <c r="X38" s="35"/>
      <c r="Y38" s="35"/>
      <c r="Z38" s="35"/>
      <c r="AA38" s="35"/>
      <c r="AB38" s="35"/>
      <c r="AC38" s="35"/>
      <c r="AD38" s="35"/>
      <c r="AE38" s="35"/>
    </row>
    <row r="39" hidden="1" s="2" customFormat="1" ht="25.44" customHeight="1">
      <c r="A39" s="35"/>
      <c r="B39" s="41"/>
      <c r="C39" s="155"/>
      <c r="D39" s="156" t="s">
        <v>46</v>
      </c>
      <c r="E39" s="157"/>
      <c r="F39" s="157"/>
      <c r="G39" s="158" t="s">
        <v>47</v>
      </c>
      <c r="H39" s="159" t="s">
        <v>48</v>
      </c>
      <c r="I39" s="157"/>
      <c r="J39" s="160">
        <f>SUM(J30:J37)</f>
        <v>0</v>
      </c>
      <c r="K39" s="161"/>
      <c r="L39" s="141"/>
      <c r="S39" s="35"/>
      <c r="T39" s="35"/>
      <c r="U39" s="35"/>
      <c r="V39" s="35"/>
      <c r="W39" s="35"/>
      <c r="X39" s="35"/>
      <c r="Y39" s="35"/>
      <c r="Z39" s="35"/>
      <c r="AA39" s="35"/>
      <c r="AB39" s="35"/>
      <c r="AC39" s="35"/>
      <c r="AD39" s="35"/>
      <c r="AE39" s="35"/>
    </row>
    <row r="40" hidden="1" s="2" customFormat="1" ht="14.4" customHeight="1">
      <c r="A40" s="35"/>
      <c r="B40" s="162"/>
      <c r="C40" s="163"/>
      <c r="D40" s="163"/>
      <c r="E40" s="163"/>
      <c r="F40" s="163"/>
      <c r="G40" s="163"/>
      <c r="H40" s="163"/>
      <c r="I40" s="163"/>
      <c r="J40" s="163"/>
      <c r="K40" s="163"/>
      <c r="L40" s="141"/>
      <c r="S40" s="35"/>
      <c r="T40" s="35"/>
      <c r="U40" s="35"/>
      <c r="V40" s="35"/>
      <c r="W40" s="35"/>
      <c r="X40" s="35"/>
      <c r="Y40" s="35"/>
      <c r="Z40" s="35"/>
      <c r="AA40" s="35"/>
      <c r="AB40" s="35"/>
      <c r="AC40" s="35"/>
      <c r="AD40" s="35"/>
      <c r="AE40" s="35"/>
    </row>
    <row r="41" hidden="1"/>
    <row r="42" hidden="1"/>
    <row r="43" hidden="1"/>
    <row r="44" hidden="1" s="2" customFormat="1" ht="6.96" customHeight="1">
      <c r="A44" s="35"/>
      <c r="B44" s="164"/>
      <c r="C44" s="165"/>
      <c r="D44" s="165"/>
      <c r="E44" s="165"/>
      <c r="F44" s="165"/>
      <c r="G44" s="165"/>
      <c r="H44" s="165"/>
      <c r="I44" s="165"/>
      <c r="J44" s="165"/>
      <c r="K44" s="165"/>
      <c r="L44" s="141"/>
      <c r="S44" s="35"/>
      <c r="T44" s="35"/>
      <c r="U44" s="35"/>
      <c r="V44" s="35"/>
      <c r="W44" s="35"/>
      <c r="X44" s="35"/>
      <c r="Y44" s="35"/>
      <c r="Z44" s="35"/>
      <c r="AA44" s="35"/>
      <c r="AB44" s="35"/>
      <c r="AC44" s="35"/>
      <c r="AD44" s="35"/>
      <c r="AE44" s="35"/>
    </row>
    <row r="45" hidden="1" s="2" customFormat="1" ht="24.96" customHeight="1">
      <c r="A45" s="35"/>
      <c r="B45" s="36"/>
      <c r="C45" s="20" t="s">
        <v>261</v>
      </c>
      <c r="D45" s="37"/>
      <c r="E45" s="37"/>
      <c r="F45" s="37"/>
      <c r="G45" s="37"/>
      <c r="H45" s="37"/>
      <c r="I45" s="37"/>
      <c r="J45" s="37"/>
      <c r="K45" s="37"/>
      <c r="L45" s="141"/>
      <c r="S45" s="35"/>
      <c r="T45" s="35"/>
      <c r="U45" s="35"/>
      <c r="V45" s="35"/>
      <c r="W45" s="35"/>
      <c r="X45" s="35"/>
      <c r="Y45" s="35"/>
      <c r="Z45" s="35"/>
      <c r="AA45" s="35"/>
      <c r="AB45" s="35"/>
      <c r="AC45" s="35"/>
      <c r="AD45" s="35"/>
      <c r="AE45" s="35"/>
    </row>
    <row r="46" hidden="1" s="2" customFormat="1" ht="6.96" customHeight="1">
      <c r="A46" s="35"/>
      <c r="B46" s="36"/>
      <c r="C46" s="37"/>
      <c r="D46" s="37"/>
      <c r="E46" s="37"/>
      <c r="F46" s="37"/>
      <c r="G46" s="37"/>
      <c r="H46" s="37"/>
      <c r="I46" s="37"/>
      <c r="J46" s="37"/>
      <c r="K46" s="37"/>
      <c r="L46" s="141"/>
      <c r="S46" s="35"/>
      <c r="T46" s="35"/>
      <c r="U46" s="35"/>
      <c r="V46" s="35"/>
      <c r="W46" s="35"/>
      <c r="X46" s="35"/>
      <c r="Y46" s="35"/>
      <c r="Z46" s="35"/>
      <c r="AA46" s="35"/>
      <c r="AB46" s="35"/>
      <c r="AC46" s="35"/>
      <c r="AD46" s="35"/>
      <c r="AE46" s="35"/>
    </row>
    <row r="47" hidden="1" s="2" customFormat="1" ht="12" customHeight="1">
      <c r="A47" s="35"/>
      <c r="B47" s="36"/>
      <c r="C47" s="29" t="s">
        <v>16</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16.5" customHeight="1">
      <c r="A48" s="35"/>
      <c r="B48" s="36"/>
      <c r="C48" s="37"/>
      <c r="D48" s="37"/>
      <c r="E48" s="166" t="str">
        <f>E7</f>
        <v>Souvislá výměna kolejnic v obvodu Správy tratí Ústí nad Labem pro r. 2021</v>
      </c>
      <c r="F48" s="29"/>
      <c r="G48" s="29"/>
      <c r="H48" s="29"/>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257</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66" t="str">
        <f>E9</f>
        <v>10 - SO 10 - 1.SK v ŽST Povrly</v>
      </c>
      <c r="F50" s="37"/>
      <c r="G50" s="37"/>
      <c r="H50" s="37"/>
      <c r="I50" s="37"/>
      <c r="J50" s="37"/>
      <c r="K50" s="37"/>
      <c r="L50" s="141"/>
      <c r="S50" s="35"/>
      <c r="T50" s="35"/>
      <c r="U50" s="35"/>
      <c r="V50" s="35"/>
      <c r="W50" s="35"/>
      <c r="X50" s="35"/>
      <c r="Y50" s="35"/>
      <c r="Z50" s="35"/>
      <c r="AA50" s="35"/>
      <c r="AB50" s="35"/>
      <c r="AC50" s="35"/>
      <c r="AD50" s="35"/>
      <c r="AE50" s="35"/>
    </row>
    <row r="51" hidden="1" s="2" customFormat="1" ht="6.96" customHeight="1">
      <c r="A51" s="35"/>
      <c r="B51" s="36"/>
      <c r="C51" s="37"/>
      <c r="D51" s="37"/>
      <c r="E51" s="37"/>
      <c r="F51" s="37"/>
      <c r="G51" s="37"/>
      <c r="H51" s="37"/>
      <c r="I51" s="37"/>
      <c r="J51" s="37"/>
      <c r="K51" s="37"/>
      <c r="L51" s="141"/>
      <c r="S51" s="35"/>
      <c r="T51" s="35"/>
      <c r="U51" s="35"/>
      <c r="V51" s="35"/>
      <c r="W51" s="35"/>
      <c r="X51" s="35"/>
      <c r="Y51" s="35"/>
      <c r="Z51" s="35"/>
      <c r="AA51" s="35"/>
      <c r="AB51" s="35"/>
      <c r="AC51" s="35"/>
      <c r="AD51" s="35"/>
      <c r="AE51" s="35"/>
    </row>
    <row r="52" hidden="1" s="2" customFormat="1" ht="12" customHeight="1">
      <c r="A52" s="35"/>
      <c r="B52" s="36"/>
      <c r="C52" s="29" t="s">
        <v>21</v>
      </c>
      <c r="D52" s="37"/>
      <c r="E52" s="37"/>
      <c r="F52" s="24" t="str">
        <f>F12</f>
        <v xml:space="preserve"> </v>
      </c>
      <c r="G52" s="37"/>
      <c r="H52" s="37"/>
      <c r="I52" s="29" t="s">
        <v>23</v>
      </c>
      <c r="J52" s="69" t="str">
        <f>IF(J12="","",J12)</f>
        <v>4. 11. 2020</v>
      </c>
      <c r="K52" s="37"/>
      <c r="L52" s="141"/>
      <c r="S52" s="35"/>
      <c r="T52" s="35"/>
      <c r="U52" s="35"/>
      <c r="V52" s="35"/>
      <c r="W52" s="35"/>
      <c r="X52" s="35"/>
      <c r="Y52" s="35"/>
      <c r="Z52" s="35"/>
      <c r="AA52" s="35"/>
      <c r="AB52" s="35"/>
      <c r="AC52" s="35"/>
      <c r="AD52" s="35"/>
      <c r="AE52" s="35"/>
    </row>
    <row r="53" hidden="1" s="2" customFormat="1" ht="6.96" customHeight="1">
      <c r="A53" s="35"/>
      <c r="B53" s="36"/>
      <c r="C53" s="37"/>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5.15" customHeight="1">
      <c r="A54" s="35"/>
      <c r="B54" s="36"/>
      <c r="C54" s="29" t="s">
        <v>25</v>
      </c>
      <c r="D54" s="37"/>
      <c r="E54" s="37"/>
      <c r="F54" s="24" t="str">
        <f>E15</f>
        <v xml:space="preserve"> </v>
      </c>
      <c r="G54" s="37"/>
      <c r="H54" s="37"/>
      <c r="I54" s="29" t="s">
        <v>30</v>
      </c>
      <c r="J54" s="33" t="str">
        <f>E21</f>
        <v xml:space="preserve"> </v>
      </c>
      <c r="K54" s="37"/>
      <c r="L54" s="141"/>
      <c r="S54" s="35"/>
      <c r="T54" s="35"/>
      <c r="U54" s="35"/>
      <c r="V54" s="35"/>
      <c r="W54" s="35"/>
      <c r="X54" s="35"/>
      <c r="Y54" s="35"/>
      <c r="Z54" s="35"/>
      <c r="AA54" s="35"/>
      <c r="AB54" s="35"/>
      <c r="AC54" s="35"/>
      <c r="AD54" s="35"/>
      <c r="AE54" s="35"/>
    </row>
    <row r="55" hidden="1" s="2" customFormat="1" ht="15.15" customHeight="1">
      <c r="A55" s="35"/>
      <c r="B55" s="36"/>
      <c r="C55" s="29" t="s">
        <v>28</v>
      </c>
      <c r="D55" s="37"/>
      <c r="E55" s="37"/>
      <c r="F55" s="24" t="str">
        <f>IF(E18="","",E18)</f>
        <v>Vyplň údaj</v>
      </c>
      <c r="G55" s="37"/>
      <c r="H55" s="37"/>
      <c r="I55" s="29" t="s">
        <v>32</v>
      </c>
      <c r="J55" s="33" t="str">
        <f>E24</f>
        <v>Věra Trnková</v>
      </c>
      <c r="K55" s="37"/>
      <c r="L55" s="141"/>
      <c r="S55" s="35"/>
      <c r="T55" s="35"/>
      <c r="U55" s="35"/>
      <c r="V55" s="35"/>
      <c r="W55" s="35"/>
      <c r="X55" s="35"/>
      <c r="Y55" s="35"/>
      <c r="Z55" s="35"/>
      <c r="AA55" s="35"/>
      <c r="AB55" s="35"/>
      <c r="AC55" s="35"/>
      <c r="AD55" s="35"/>
      <c r="AE55" s="35"/>
    </row>
    <row r="56" hidden="1" s="2" customFormat="1" ht="10.32" customHeight="1">
      <c r="A56" s="35"/>
      <c r="B56" s="36"/>
      <c r="C56" s="37"/>
      <c r="D56" s="37"/>
      <c r="E56" s="37"/>
      <c r="F56" s="37"/>
      <c r="G56" s="37"/>
      <c r="H56" s="37"/>
      <c r="I56" s="37"/>
      <c r="J56" s="37"/>
      <c r="K56" s="37"/>
      <c r="L56" s="141"/>
      <c r="S56" s="35"/>
      <c r="T56" s="35"/>
      <c r="U56" s="35"/>
      <c r="V56" s="35"/>
      <c r="W56" s="35"/>
      <c r="X56" s="35"/>
      <c r="Y56" s="35"/>
      <c r="Z56" s="35"/>
      <c r="AA56" s="35"/>
      <c r="AB56" s="35"/>
      <c r="AC56" s="35"/>
      <c r="AD56" s="35"/>
      <c r="AE56" s="35"/>
    </row>
    <row r="57" hidden="1" s="2" customFormat="1" ht="29.28" customHeight="1">
      <c r="A57" s="35"/>
      <c r="B57" s="36"/>
      <c r="C57" s="167" t="s">
        <v>262</v>
      </c>
      <c r="D57" s="168"/>
      <c r="E57" s="168"/>
      <c r="F57" s="168"/>
      <c r="G57" s="168"/>
      <c r="H57" s="168"/>
      <c r="I57" s="168"/>
      <c r="J57" s="169" t="s">
        <v>263</v>
      </c>
      <c r="K57" s="168"/>
      <c r="L57" s="141"/>
      <c r="S57" s="35"/>
      <c r="T57" s="35"/>
      <c r="U57" s="35"/>
      <c r="V57" s="35"/>
      <c r="W57" s="35"/>
      <c r="X57" s="35"/>
      <c r="Y57" s="35"/>
      <c r="Z57" s="35"/>
      <c r="AA57" s="35"/>
      <c r="AB57" s="35"/>
      <c r="AC57" s="35"/>
      <c r="AD57" s="35"/>
      <c r="AE57" s="35"/>
    </row>
    <row r="58" hidden="1" s="2" customFormat="1" ht="10.32" customHeight="1">
      <c r="A58" s="35"/>
      <c r="B58" s="36"/>
      <c r="C58" s="37"/>
      <c r="D58" s="37"/>
      <c r="E58" s="37"/>
      <c r="F58" s="37"/>
      <c r="G58" s="37"/>
      <c r="H58" s="37"/>
      <c r="I58" s="37"/>
      <c r="J58" s="37"/>
      <c r="K58" s="37"/>
      <c r="L58" s="141"/>
      <c r="S58" s="35"/>
      <c r="T58" s="35"/>
      <c r="U58" s="35"/>
      <c r="V58" s="35"/>
      <c r="W58" s="35"/>
      <c r="X58" s="35"/>
      <c r="Y58" s="35"/>
      <c r="Z58" s="35"/>
      <c r="AA58" s="35"/>
      <c r="AB58" s="35"/>
      <c r="AC58" s="35"/>
      <c r="AD58" s="35"/>
      <c r="AE58" s="35"/>
    </row>
    <row r="59" hidden="1" s="2" customFormat="1" ht="22.8" customHeight="1">
      <c r="A59" s="35"/>
      <c r="B59" s="36"/>
      <c r="C59" s="170" t="s">
        <v>68</v>
      </c>
      <c r="D59" s="37"/>
      <c r="E59" s="37"/>
      <c r="F59" s="37"/>
      <c r="G59" s="37"/>
      <c r="H59" s="37"/>
      <c r="I59" s="37"/>
      <c r="J59" s="99">
        <f>J79</f>
        <v>0</v>
      </c>
      <c r="K59" s="37"/>
      <c r="L59" s="141"/>
      <c r="S59" s="35"/>
      <c r="T59" s="35"/>
      <c r="U59" s="35"/>
      <c r="V59" s="35"/>
      <c r="W59" s="35"/>
      <c r="X59" s="35"/>
      <c r="Y59" s="35"/>
      <c r="Z59" s="35"/>
      <c r="AA59" s="35"/>
      <c r="AB59" s="35"/>
      <c r="AC59" s="35"/>
      <c r="AD59" s="35"/>
      <c r="AE59" s="35"/>
      <c r="AU59" s="14" t="s">
        <v>264</v>
      </c>
    </row>
    <row r="60" hidden="1" s="2" customFormat="1" ht="21.84"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6.96" customHeight="1">
      <c r="A61" s="35"/>
      <c r="B61" s="56"/>
      <c r="C61" s="57"/>
      <c r="D61" s="57"/>
      <c r="E61" s="57"/>
      <c r="F61" s="57"/>
      <c r="G61" s="57"/>
      <c r="H61" s="57"/>
      <c r="I61" s="57"/>
      <c r="J61" s="57"/>
      <c r="K61" s="57"/>
      <c r="L61" s="141"/>
      <c r="S61" s="35"/>
      <c r="T61" s="35"/>
      <c r="U61" s="35"/>
      <c r="V61" s="35"/>
      <c r="W61" s="35"/>
      <c r="X61" s="35"/>
      <c r="Y61" s="35"/>
      <c r="Z61" s="35"/>
      <c r="AA61" s="35"/>
      <c r="AB61" s="35"/>
      <c r="AC61" s="35"/>
      <c r="AD61" s="35"/>
      <c r="AE61" s="35"/>
    </row>
    <row r="62" hidden="1"/>
    <row r="63" hidden="1"/>
    <row r="64" hidden="1"/>
    <row r="65" s="2" customFormat="1" ht="6.96" customHeight="1">
      <c r="A65" s="35"/>
      <c r="B65" s="58"/>
      <c r="C65" s="59"/>
      <c r="D65" s="59"/>
      <c r="E65" s="59"/>
      <c r="F65" s="59"/>
      <c r="G65" s="59"/>
      <c r="H65" s="59"/>
      <c r="I65" s="59"/>
      <c r="J65" s="59"/>
      <c r="K65" s="59"/>
      <c r="L65" s="141"/>
      <c r="S65" s="35"/>
      <c r="T65" s="35"/>
      <c r="U65" s="35"/>
      <c r="V65" s="35"/>
      <c r="W65" s="35"/>
      <c r="X65" s="35"/>
      <c r="Y65" s="35"/>
      <c r="Z65" s="35"/>
      <c r="AA65" s="35"/>
      <c r="AB65" s="35"/>
      <c r="AC65" s="35"/>
      <c r="AD65" s="35"/>
      <c r="AE65" s="35"/>
    </row>
    <row r="66" s="2" customFormat="1" ht="24.96" customHeight="1">
      <c r="A66" s="35"/>
      <c r="B66" s="36"/>
      <c r="C66" s="20" t="s">
        <v>265</v>
      </c>
      <c r="D66" s="37"/>
      <c r="E66" s="37"/>
      <c r="F66" s="37"/>
      <c r="G66" s="37"/>
      <c r="H66" s="37"/>
      <c r="I66" s="37"/>
      <c r="J66" s="37"/>
      <c r="K66" s="37"/>
      <c r="L66" s="141"/>
      <c r="S66" s="35"/>
      <c r="T66" s="35"/>
      <c r="U66" s="35"/>
      <c r="V66" s="35"/>
      <c r="W66" s="35"/>
      <c r="X66" s="35"/>
      <c r="Y66" s="35"/>
      <c r="Z66" s="35"/>
      <c r="AA66" s="35"/>
      <c r="AB66" s="35"/>
      <c r="AC66" s="35"/>
      <c r="AD66" s="35"/>
      <c r="AE66" s="35"/>
    </row>
    <row r="67" s="2" customFormat="1" ht="6.96" customHeight="1">
      <c r="A67" s="35"/>
      <c r="B67" s="36"/>
      <c r="C67" s="37"/>
      <c r="D67" s="37"/>
      <c r="E67" s="37"/>
      <c r="F67" s="37"/>
      <c r="G67" s="37"/>
      <c r="H67" s="37"/>
      <c r="I67" s="37"/>
      <c r="J67" s="37"/>
      <c r="K67" s="37"/>
      <c r="L67" s="141"/>
      <c r="S67" s="35"/>
      <c r="T67" s="35"/>
      <c r="U67" s="35"/>
      <c r="V67" s="35"/>
      <c r="W67" s="35"/>
      <c r="X67" s="35"/>
      <c r="Y67" s="35"/>
      <c r="Z67" s="35"/>
      <c r="AA67" s="35"/>
      <c r="AB67" s="35"/>
      <c r="AC67" s="35"/>
      <c r="AD67" s="35"/>
      <c r="AE67" s="35"/>
    </row>
    <row r="68" s="2" customFormat="1" ht="12" customHeight="1">
      <c r="A68" s="35"/>
      <c r="B68" s="36"/>
      <c r="C68" s="29" t="s">
        <v>16</v>
      </c>
      <c r="D68" s="37"/>
      <c r="E68" s="37"/>
      <c r="F68" s="37"/>
      <c r="G68" s="37"/>
      <c r="H68" s="37"/>
      <c r="I68" s="37"/>
      <c r="J68" s="37"/>
      <c r="K68" s="37"/>
      <c r="L68" s="141"/>
      <c r="S68" s="35"/>
      <c r="T68" s="35"/>
      <c r="U68" s="35"/>
      <c r="V68" s="35"/>
      <c r="W68" s="35"/>
      <c r="X68" s="35"/>
      <c r="Y68" s="35"/>
      <c r="Z68" s="35"/>
      <c r="AA68" s="35"/>
      <c r="AB68" s="35"/>
      <c r="AC68" s="35"/>
      <c r="AD68" s="35"/>
      <c r="AE68" s="35"/>
    </row>
    <row r="69" s="2" customFormat="1" ht="16.5" customHeight="1">
      <c r="A69" s="35"/>
      <c r="B69" s="36"/>
      <c r="C69" s="37"/>
      <c r="D69" s="37"/>
      <c r="E69" s="166" t="str">
        <f>E7</f>
        <v>Souvislá výměna kolejnic v obvodu Správy tratí Ústí nad Labem pro r. 2021</v>
      </c>
      <c r="F69" s="29"/>
      <c r="G69" s="29"/>
      <c r="H69" s="29"/>
      <c r="I69" s="37"/>
      <c r="J69" s="37"/>
      <c r="K69" s="37"/>
      <c r="L69" s="141"/>
      <c r="S69" s="35"/>
      <c r="T69" s="35"/>
      <c r="U69" s="35"/>
      <c r="V69" s="35"/>
      <c r="W69" s="35"/>
      <c r="X69" s="35"/>
      <c r="Y69" s="35"/>
      <c r="Z69" s="35"/>
      <c r="AA69" s="35"/>
      <c r="AB69" s="35"/>
      <c r="AC69" s="35"/>
      <c r="AD69" s="35"/>
      <c r="AE69" s="35"/>
    </row>
    <row r="70" s="2" customFormat="1" ht="12" customHeight="1">
      <c r="A70" s="35"/>
      <c r="B70" s="36"/>
      <c r="C70" s="29" t="s">
        <v>257</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16.5" customHeight="1">
      <c r="A71" s="35"/>
      <c r="B71" s="36"/>
      <c r="C71" s="37"/>
      <c r="D71" s="37"/>
      <c r="E71" s="66" t="str">
        <f>E9</f>
        <v>10 - SO 10 - 1.SK v ŽST Povrly</v>
      </c>
      <c r="F71" s="37"/>
      <c r="G71" s="37"/>
      <c r="H71" s="37"/>
      <c r="I71" s="37"/>
      <c r="J71" s="37"/>
      <c r="K71" s="37"/>
      <c r="L71" s="141"/>
      <c r="S71" s="35"/>
      <c r="T71" s="35"/>
      <c r="U71" s="35"/>
      <c r="V71" s="35"/>
      <c r="W71" s="35"/>
      <c r="X71" s="35"/>
      <c r="Y71" s="35"/>
      <c r="Z71" s="35"/>
      <c r="AA71" s="35"/>
      <c r="AB71" s="35"/>
      <c r="AC71" s="35"/>
      <c r="AD71" s="35"/>
      <c r="AE71" s="35"/>
    </row>
    <row r="72" s="2" customFormat="1" ht="6.96" customHeight="1">
      <c r="A72" s="35"/>
      <c r="B72" s="36"/>
      <c r="C72" s="37"/>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2" customHeight="1">
      <c r="A73" s="35"/>
      <c r="B73" s="36"/>
      <c r="C73" s="29" t="s">
        <v>21</v>
      </c>
      <c r="D73" s="37"/>
      <c r="E73" s="37"/>
      <c r="F73" s="24" t="str">
        <f>F12</f>
        <v xml:space="preserve"> </v>
      </c>
      <c r="G73" s="37"/>
      <c r="H73" s="37"/>
      <c r="I73" s="29" t="s">
        <v>23</v>
      </c>
      <c r="J73" s="69" t="str">
        <f>IF(J12="","",J12)</f>
        <v>4. 11. 2020</v>
      </c>
      <c r="K73" s="37"/>
      <c r="L73" s="141"/>
      <c r="S73" s="35"/>
      <c r="T73" s="35"/>
      <c r="U73" s="35"/>
      <c r="V73" s="35"/>
      <c r="W73" s="35"/>
      <c r="X73" s="35"/>
      <c r="Y73" s="35"/>
      <c r="Z73" s="35"/>
      <c r="AA73" s="35"/>
      <c r="AB73" s="35"/>
      <c r="AC73" s="35"/>
      <c r="AD73" s="35"/>
      <c r="AE73" s="35"/>
    </row>
    <row r="74" s="2" customFormat="1" ht="6.96" customHeight="1">
      <c r="A74" s="35"/>
      <c r="B74" s="36"/>
      <c r="C74" s="37"/>
      <c r="D74" s="37"/>
      <c r="E74" s="37"/>
      <c r="F74" s="37"/>
      <c r="G74" s="37"/>
      <c r="H74" s="37"/>
      <c r="I74" s="37"/>
      <c r="J74" s="37"/>
      <c r="K74" s="37"/>
      <c r="L74" s="141"/>
      <c r="S74" s="35"/>
      <c r="T74" s="35"/>
      <c r="U74" s="35"/>
      <c r="V74" s="35"/>
      <c r="W74" s="35"/>
      <c r="X74" s="35"/>
      <c r="Y74" s="35"/>
      <c r="Z74" s="35"/>
      <c r="AA74" s="35"/>
      <c r="AB74" s="35"/>
      <c r="AC74" s="35"/>
      <c r="AD74" s="35"/>
      <c r="AE74" s="35"/>
    </row>
    <row r="75" s="2" customFormat="1" ht="15.15" customHeight="1">
      <c r="A75" s="35"/>
      <c r="B75" s="36"/>
      <c r="C75" s="29" t="s">
        <v>25</v>
      </c>
      <c r="D75" s="37"/>
      <c r="E75" s="37"/>
      <c r="F75" s="24" t="str">
        <f>E15</f>
        <v xml:space="preserve"> </v>
      </c>
      <c r="G75" s="37"/>
      <c r="H75" s="37"/>
      <c r="I75" s="29" t="s">
        <v>30</v>
      </c>
      <c r="J75" s="33" t="str">
        <f>E21</f>
        <v xml:space="preserve"> </v>
      </c>
      <c r="K75" s="37"/>
      <c r="L75" s="141"/>
      <c r="S75" s="35"/>
      <c r="T75" s="35"/>
      <c r="U75" s="35"/>
      <c r="V75" s="35"/>
      <c r="W75" s="35"/>
      <c r="X75" s="35"/>
      <c r="Y75" s="35"/>
      <c r="Z75" s="35"/>
      <c r="AA75" s="35"/>
      <c r="AB75" s="35"/>
      <c r="AC75" s="35"/>
      <c r="AD75" s="35"/>
      <c r="AE75" s="35"/>
    </row>
    <row r="76" s="2" customFormat="1" ht="15.15" customHeight="1">
      <c r="A76" s="35"/>
      <c r="B76" s="36"/>
      <c r="C76" s="29" t="s">
        <v>28</v>
      </c>
      <c r="D76" s="37"/>
      <c r="E76" s="37"/>
      <c r="F76" s="24" t="str">
        <f>IF(E18="","",E18)</f>
        <v>Vyplň údaj</v>
      </c>
      <c r="G76" s="37"/>
      <c r="H76" s="37"/>
      <c r="I76" s="29" t="s">
        <v>32</v>
      </c>
      <c r="J76" s="33" t="str">
        <f>E24</f>
        <v>Věra Trnková</v>
      </c>
      <c r="K76" s="37"/>
      <c r="L76" s="141"/>
      <c r="S76" s="35"/>
      <c r="T76" s="35"/>
      <c r="U76" s="35"/>
      <c r="V76" s="35"/>
      <c r="W76" s="35"/>
      <c r="X76" s="35"/>
      <c r="Y76" s="35"/>
      <c r="Z76" s="35"/>
      <c r="AA76" s="35"/>
      <c r="AB76" s="35"/>
      <c r="AC76" s="35"/>
      <c r="AD76" s="35"/>
      <c r="AE76" s="35"/>
    </row>
    <row r="77" s="2" customFormat="1" ht="10.32" customHeight="1">
      <c r="A77" s="35"/>
      <c r="B77" s="36"/>
      <c r="C77" s="37"/>
      <c r="D77" s="37"/>
      <c r="E77" s="37"/>
      <c r="F77" s="37"/>
      <c r="G77" s="37"/>
      <c r="H77" s="37"/>
      <c r="I77" s="37"/>
      <c r="J77" s="37"/>
      <c r="K77" s="37"/>
      <c r="L77" s="141"/>
      <c r="S77" s="35"/>
      <c r="T77" s="35"/>
      <c r="U77" s="35"/>
      <c r="V77" s="35"/>
      <c r="W77" s="35"/>
      <c r="X77" s="35"/>
      <c r="Y77" s="35"/>
      <c r="Z77" s="35"/>
      <c r="AA77" s="35"/>
      <c r="AB77" s="35"/>
      <c r="AC77" s="35"/>
      <c r="AD77" s="35"/>
      <c r="AE77" s="35"/>
    </row>
    <row r="78" s="9" customFormat="1" ht="29.28" customHeight="1">
      <c r="A78" s="171"/>
      <c r="B78" s="172"/>
      <c r="C78" s="173" t="s">
        <v>266</v>
      </c>
      <c r="D78" s="174" t="s">
        <v>55</v>
      </c>
      <c r="E78" s="174" t="s">
        <v>51</v>
      </c>
      <c r="F78" s="174" t="s">
        <v>52</v>
      </c>
      <c r="G78" s="174" t="s">
        <v>267</v>
      </c>
      <c r="H78" s="174" t="s">
        <v>268</v>
      </c>
      <c r="I78" s="174" t="s">
        <v>269</v>
      </c>
      <c r="J78" s="175" t="s">
        <v>263</v>
      </c>
      <c r="K78" s="176" t="s">
        <v>270</v>
      </c>
      <c r="L78" s="177"/>
      <c r="M78" s="89" t="s">
        <v>19</v>
      </c>
      <c r="N78" s="90" t="s">
        <v>40</v>
      </c>
      <c r="O78" s="90" t="s">
        <v>271</v>
      </c>
      <c r="P78" s="90" t="s">
        <v>272</v>
      </c>
      <c r="Q78" s="90" t="s">
        <v>273</v>
      </c>
      <c r="R78" s="90" t="s">
        <v>274</v>
      </c>
      <c r="S78" s="90" t="s">
        <v>275</v>
      </c>
      <c r="T78" s="91" t="s">
        <v>276</v>
      </c>
      <c r="U78" s="171"/>
      <c r="V78" s="171"/>
      <c r="W78" s="171"/>
      <c r="X78" s="171"/>
      <c r="Y78" s="171"/>
      <c r="Z78" s="171"/>
      <c r="AA78" s="171"/>
      <c r="AB78" s="171"/>
      <c r="AC78" s="171"/>
      <c r="AD78" s="171"/>
      <c r="AE78" s="171"/>
    </row>
    <row r="79" s="2" customFormat="1" ht="22.8" customHeight="1">
      <c r="A79" s="35"/>
      <c r="B79" s="36"/>
      <c r="C79" s="96" t="s">
        <v>277</v>
      </c>
      <c r="D79" s="37"/>
      <c r="E79" s="37"/>
      <c r="F79" s="37"/>
      <c r="G79" s="37"/>
      <c r="H79" s="37"/>
      <c r="I79" s="37"/>
      <c r="J79" s="178">
        <f>BK79</f>
        <v>0</v>
      </c>
      <c r="K79" s="37"/>
      <c r="L79" s="41"/>
      <c r="M79" s="92"/>
      <c r="N79" s="179"/>
      <c r="O79" s="93"/>
      <c r="P79" s="180">
        <f>SUM(P80:P147)</f>
        <v>0</v>
      </c>
      <c r="Q79" s="93"/>
      <c r="R79" s="180">
        <f>SUM(R80:R147)</f>
        <v>1.3719199999999998</v>
      </c>
      <c r="S79" s="93"/>
      <c r="T79" s="181">
        <f>SUM(T80:T147)</f>
        <v>0</v>
      </c>
      <c r="U79" s="35"/>
      <c r="V79" s="35"/>
      <c r="W79" s="35"/>
      <c r="X79" s="35"/>
      <c r="Y79" s="35"/>
      <c r="Z79" s="35"/>
      <c r="AA79" s="35"/>
      <c r="AB79" s="35"/>
      <c r="AC79" s="35"/>
      <c r="AD79" s="35"/>
      <c r="AE79" s="35"/>
      <c r="AT79" s="14" t="s">
        <v>69</v>
      </c>
      <c r="AU79" s="14" t="s">
        <v>264</v>
      </c>
      <c r="BK79" s="182">
        <f>SUM(BK80:BK147)</f>
        <v>0</v>
      </c>
    </row>
    <row r="80" s="2" customFormat="1" ht="14.4" customHeight="1">
      <c r="A80" s="35"/>
      <c r="B80" s="36"/>
      <c r="C80" s="183" t="s">
        <v>77</v>
      </c>
      <c r="D80" s="183" t="s">
        <v>278</v>
      </c>
      <c r="E80" s="184" t="s">
        <v>1873</v>
      </c>
      <c r="F80" s="185" t="s">
        <v>1874</v>
      </c>
      <c r="G80" s="186" t="s">
        <v>289</v>
      </c>
      <c r="H80" s="187">
        <v>420</v>
      </c>
      <c r="I80" s="188"/>
      <c r="J80" s="189">
        <f>ROUND(I80*H80,2)</f>
        <v>0</v>
      </c>
      <c r="K80" s="190"/>
      <c r="L80" s="41"/>
      <c r="M80" s="191" t="s">
        <v>19</v>
      </c>
      <c r="N80" s="192" t="s">
        <v>41</v>
      </c>
      <c r="O80" s="81"/>
      <c r="P80" s="193">
        <f>O80*H80</f>
        <v>0</v>
      </c>
      <c r="Q80" s="193">
        <v>0</v>
      </c>
      <c r="R80" s="193">
        <f>Q80*H80</f>
        <v>0</v>
      </c>
      <c r="S80" s="193">
        <v>0</v>
      </c>
      <c r="T80" s="194">
        <f>S80*H80</f>
        <v>0</v>
      </c>
      <c r="U80" s="35"/>
      <c r="V80" s="35"/>
      <c r="W80" s="35"/>
      <c r="X80" s="35"/>
      <c r="Y80" s="35"/>
      <c r="Z80" s="35"/>
      <c r="AA80" s="35"/>
      <c r="AB80" s="35"/>
      <c r="AC80" s="35"/>
      <c r="AD80" s="35"/>
      <c r="AE80" s="35"/>
      <c r="AR80" s="195" t="s">
        <v>282</v>
      </c>
      <c r="AT80" s="195" t="s">
        <v>278</v>
      </c>
      <c r="AU80" s="195" t="s">
        <v>70</v>
      </c>
      <c r="AY80" s="14" t="s">
        <v>283</v>
      </c>
      <c r="BE80" s="196">
        <f>IF(N80="základní",J80,0)</f>
        <v>0</v>
      </c>
      <c r="BF80" s="196">
        <f>IF(N80="snížená",J80,0)</f>
        <v>0</v>
      </c>
      <c r="BG80" s="196">
        <f>IF(N80="zákl. přenesená",J80,0)</f>
        <v>0</v>
      </c>
      <c r="BH80" s="196">
        <f>IF(N80="sníž. přenesená",J80,0)</f>
        <v>0</v>
      </c>
      <c r="BI80" s="196">
        <f>IF(N80="nulová",J80,0)</f>
        <v>0</v>
      </c>
      <c r="BJ80" s="14" t="s">
        <v>77</v>
      </c>
      <c r="BK80" s="196">
        <f>ROUND(I80*H80,2)</f>
        <v>0</v>
      </c>
      <c r="BL80" s="14" t="s">
        <v>282</v>
      </c>
      <c r="BM80" s="195" t="s">
        <v>2211</v>
      </c>
    </row>
    <row r="81" s="2" customFormat="1">
      <c r="A81" s="35"/>
      <c r="B81" s="36"/>
      <c r="C81" s="37"/>
      <c r="D81" s="197" t="s">
        <v>285</v>
      </c>
      <c r="E81" s="37"/>
      <c r="F81" s="198" t="s">
        <v>1876</v>
      </c>
      <c r="G81" s="37"/>
      <c r="H81" s="37"/>
      <c r="I81" s="199"/>
      <c r="J81" s="37"/>
      <c r="K81" s="37"/>
      <c r="L81" s="41"/>
      <c r="M81" s="200"/>
      <c r="N81" s="201"/>
      <c r="O81" s="81"/>
      <c r="P81" s="81"/>
      <c r="Q81" s="81"/>
      <c r="R81" s="81"/>
      <c r="S81" s="81"/>
      <c r="T81" s="82"/>
      <c r="U81" s="35"/>
      <c r="V81" s="35"/>
      <c r="W81" s="35"/>
      <c r="X81" s="35"/>
      <c r="Y81" s="35"/>
      <c r="Z81" s="35"/>
      <c r="AA81" s="35"/>
      <c r="AB81" s="35"/>
      <c r="AC81" s="35"/>
      <c r="AD81" s="35"/>
      <c r="AE81" s="35"/>
      <c r="AT81" s="14" t="s">
        <v>285</v>
      </c>
      <c r="AU81" s="14" t="s">
        <v>70</v>
      </c>
    </row>
    <row r="82" s="11" customFormat="1">
      <c r="A82" s="11"/>
      <c r="B82" s="212"/>
      <c r="C82" s="213"/>
      <c r="D82" s="197" t="s">
        <v>292</v>
      </c>
      <c r="E82" s="214" t="s">
        <v>19</v>
      </c>
      <c r="F82" s="215" t="s">
        <v>2212</v>
      </c>
      <c r="G82" s="213"/>
      <c r="H82" s="216">
        <v>420</v>
      </c>
      <c r="I82" s="217"/>
      <c r="J82" s="213"/>
      <c r="K82" s="213"/>
      <c r="L82" s="218"/>
      <c r="M82" s="219"/>
      <c r="N82" s="220"/>
      <c r="O82" s="220"/>
      <c r="P82" s="220"/>
      <c r="Q82" s="220"/>
      <c r="R82" s="220"/>
      <c r="S82" s="220"/>
      <c r="T82" s="221"/>
      <c r="U82" s="11"/>
      <c r="V82" s="11"/>
      <c r="W82" s="11"/>
      <c r="X82" s="11"/>
      <c r="Y82" s="11"/>
      <c r="Z82" s="11"/>
      <c r="AA82" s="11"/>
      <c r="AB82" s="11"/>
      <c r="AC82" s="11"/>
      <c r="AD82" s="11"/>
      <c r="AE82" s="11"/>
      <c r="AT82" s="222" t="s">
        <v>292</v>
      </c>
      <c r="AU82" s="222" t="s">
        <v>70</v>
      </c>
      <c r="AV82" s="11" t="s">
        <v>79</v>
      </c>
      <c r="AW82" s="11" t="s">
        <v>31</v>
      </c>
      <c r="AX82" s="11" t="s">
        <v>77</v>
      </c>
      <c r="AY82" s="222" t="s">
        <v>283</v>
      </c>
    </row>
    <row r="83" s="2" customFormat="1" ht="14.4" customHeight="1">
      <c r="A83" s="35"/>
      <c r="B83" s="36"/>
      <c r="C83" s="183" t="s">
        <v>79</v>
      </c>
      <c r="D83" s="183" t="s">
        <v>278</v>
      </c>
      <c r="E83" s="184" t="s">
        <v>588</v>
      </c>
      <c r="F83" s="185" t="s">
        <v>589</v>
      </c>
      <c r="G83" s="186" t="s">
        <v>289</v>
      </c>
      <c r="H83" s="187">
        <v>18</v>
      </c>
      <c r="I83" s="188"/>
      <c r="J83" s="189">
        <f>ROUND(I83*H83,2)</f>
        <v>0</v>
      </c>
      <c r="K83" s="190"/>
      <c r="L83" s="41"/>
      <c r="M83" s="191" t="s">
        <v>19</v>
      </c>
      <c r="N83" s="192" t="s">
        <v>41</v>
      </c>
      <c r="O83" s="81"/>
      <c r="P83" s="193">
        <f>O83*H83</f>
        <v>0</v>
      </c>
      <c r="Q83" s="193">
        <v>0</v>
      </c>
      <c r="R83" s="193">
        <f>Q83*H83</f>
        <v>0</v>
      </c>
      <c r="S83" s="193">
        <v>0</v>
      </c>
      <c r="T83" s="194">
        <f>S83*H83</f>
        <v>0</v>
      </c>
      <c r="U83" s="35"/>
      <c r="V83" s="35"/>
      <c r="W83" s="35"/>
      <c r="X83" s="35"/>
      <c r="Y83" s="35"/>
      <c r="Z83" s="35"/>
      <c r="AA83" s="35"/>
      <c r="AB83" s="35"/>
      <c r="AC83" s="35"/>
      <c r="AD83" s="35"/>
      <c r="AE83" s="35"/>
      <c r="AR83" s="195" t="s">
        <v>282</v>
      </c>
      <c r="AT83" s="195" t="s">
        <v>278</v>
      </c>
      <c r="AU83" s="195" t="s">
        <v>70</v>
      </c>
      <c r="AY83" s="14" t="s">
        <v>283</v>
      </c>
      <c r="BE83" s="196">
        <f>IF(N83="základní",J83,0)</f>
        <v>0</v>
      </c>
      <c r="BF83" s="196">
        <f>IF(N83="snížená",J83,0)</f>
        <v>0</v>
      </c>
      <c r="BG83" s="196">
        <f>IF(N83="zákl. přenesená",J83,0)</f>
        <v>0</v>
      </c>
      <c r="BH83" s="196">
        <f>IF(N83="sníž. přenesená",J83,0)</f>
        <v>0</v>
      </c>
      <c r="BI83" s="196">
        <f>IF(N83="nulová",J83,0)</f>
        <v>0</v>
      </c>
      <c r="BJ83" s="14" t="s">
        <v>77</v>
      </c>
      <c r="BK83" s="196">
        <f>ROUND(I83*H83,2)</f>
        <v>0</v>
      </c>
      <c r="BL83" s="14" t="s">
        <v>282</v>
      </c>
      <c r="BM83" s="195" t="s">
        <v>2213</v>
      </c>
    </row>
    <row r="84" s="2" customFormat="1">
      <c r="A84" s="35"/>
      <c r="B84" s="36"/>
      <c r="C84" s="37"/>
      <c r="D84" s="197" t="s">
        <v>285</v>
      </c>
      <c r="E84" s="37"/>
      <c r="F84" s="198" t="s">
        <v>591</v>
      </c>
      <c r="G84" s="37"/>
      <c r="H84" s="37"/>
      <c r="I84" s="199"/>
      <c r="J84" s="37"/>
      <c r="K84" s="37"/>
      <c r="L84" s="41"/>
      <c r="M84" s="200"/>
      <c r="N84" s="201"/>
      <c r="O84" s="81"/>
      <c r="P84" s="81"/>
      <c r="Q84" s="81"/>
      <c r="R84" s="81"/>
      <c r="S84" s="81"/>
      <c r="T84" s="82"/>
      <c r="U84" s="35"/>
      <c r="V84" s="35"/>
      <c r="W84" s="35"/>
      <c r="X84" s="35"/>
      <c r="Y84" s="35"/>
      <c r="Z84" s="35"/>
      <c r="AA84" s="35"/>
      <c r="AB84" s="35"/>
      <c r="AC84" s="35"/>
      <c r="AD84" s="35"/>
      <c r="AE84" s="35"/>
      <c r="AT84" s="14" t="s">
        <v>285</v>
      </c>
      <c r="AU84" s="14" t="s">
        <v>70</v>
      </c>
    </row>
    <row r="85" s="11" customFormat="1">
      <c r="A85" s="11"/>
      <c r="B85" s="212"/>
      <c r="C85" s="213"/>
      <c r="D85" s="197" t="s">
        <v>292</v>
      </c>
      <c r="E85" s="214" t="s">
        <v>19</v>
      </c>
      <c r="F85" s="215" t="s">
        <v>2214</v>
      </c>
      <c r="G85" s="213"/>
      <c r="H85" s="216">
        <v>18</v>
      </c>
      <c r="I85" s="217"/>
      <c r="J85" s="213"/>
      <c r="K85" s="213"/>
      <c r="L85" s="218"/>
      <c r="M85" s="219"/>
      <c r="N85" s="220"/>
      <c r="O85" s="220"/>
      <c r="P85" s="220"/>
      <c r="Q85" s="220"/>
      <c r="R85" s="220"/>
      <c r="S85" s="220"/>
      <c r="T85" s="221"/>
      <c r="U85" s="11"/>
      <c r="V85" s="11"/>
      <c r="W85" s="11"/>
      <c r="X85" s="11"/>
      <c r="Y85" s="11"/>
      <c r="Z85" s="11"/>
      <c r="AA85" s="11"/>
      <c r="AB85" s="11"/>
      <c r="AC85" s="11"/>
      <c r="AD85" s="11"/>
      <c r="AE85" s="11"/>
      <c r="AT85" s="222" t="s">
        <v>292</v>
      </c>
      <c r="AU85" s="222" t="s">
        <v>70</v>
      </c>
      <c r="AV85" s="11" t="s">
        <v>79</v>
      </c>
      <c r="AW85" s="11" t="s">
        <v>31</v>
      </c>
      <c r="AX85" s="11" t="s">
        <v>77</v>
      </c>
      <c r="AY85" s="222" t="s">
        <v>283</v>
      </c>
    </row>
    <row r="86" s="2" customFormat="1" ht="14.4" customHeight="1">
      <c r="A86" s="35"/>
      <c r="B86" s="36"/>
      <c r="C86" s="223" t="s">
        <v>295</v>
      </c>
      <c r="D86" s="223" t="s">
        <v>301</v>
      </c>
      <c r="E86" s="224" t="s">
        <v>2215</v>
      </c>
      <c r="F86" s="225" t="s">
        <v>2216</v>
      </c>
      <c r="G86" s="226" t="s">
        <v>281</v>
      </c>
      <c r="H86" s="227">
        <v>4</v>
      </c>
      <c r="I86" s="228"/>
      <c r="J86" s="229">
        <f>ROUND(I86*H86,2)</f>
        <v>0</v>
      </c>
      <c r="K86" s="230"/>
      <c r="L86" s="231"/>
      <c r="M86" s="232" t="s">
        <v>19</v>
      </c>
      <c r="N86" s="233" t="s">
        <v>41</v>
      </c>
      <c r="O86" s="81"/>
      <c r="P86" s="193">
        <f>O86*H86</f>
        <v>0</v>
      </c>
      <c r="Q86" s="193">
        <v>0.31102999999999997</v>
      </c>
      <c r="R86" s="193">
        <f>Q86*H86</f>
        <v>1.2441199999999999</v>
      </c>
      <c r="S86" s="193">
        <v>0</v>
      </c>
      <c r="T86" s="194">
        <f>S86*H86</f>
        <v>0</v>
      </c>
      <c r="U86" s="35"/>
      <c r="V86" s="35"/>
      <c r="W86" s="35"/>
      <c r="X86" s="35"/>
      <c r="Y86" s="35"/>
      <c r="Z86" s="35"/>
      <c r="AA86" s="35"/>
      <c r="AB86" s="35"/>
      <c r="AC86" s="35"/>
      <c r="AD86" s="35"/>
      <c r="AE86" s="35"/>
      <c r="AR86" s="195" t="s">
        <v>304</v>
      </c>
      <c r="AT86" s="195" t="s">
        <v>301</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2217</v>
      </c>
    </row>
    <row r="87" s="2" customFormat="1">
      <c r="A87" s="35"/>
      <c r="B87" s="36"/>
      <c r="C87" s="37"/>
      <c r="D87" s="197" t="s">
        <v>285</v>
      </c>
      <c r="E87" s="37"/>
      <c r="F87" s="198" t="s">
        <v>2216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11" customFormat="1">
      <c r="A88" s="11"/>
      <c r="B88" s="212"/>
      <c r="C88" s="213"/>
      <c r="D88" s="197" t="s">
        <v>292</v>
      </c>
      <c r="E88" s="214" t="s">
        <v>19</v>
      </c>
      <c r="F88" s="215" t="s">
        <v>282</v>
      </c>
      <c r="G88" s="213"/>
      <c r="H88" s="216">
        <v>4</v>
      </c>
      <c r="I88" s="217"/>
      <c r="J88" s="213"/>
      <c r="K88" s="213"/>
      <c r="L88" s="218"/>
      <c r="M88" s="219"/>
      <c r="N88" s="220"/>
      <c r="O88" s="220"/>
      <c r="P88" s="220"/>
      <c r="Q88" s="220"/>
      <c r="R88" s="220"/>
      <c r="S88" s="220"/>
      <c r="T88" s="221"/>
      <c r="U88" s="11"/>
      <c r="V88" s="11"/>
      <c r="W88" s="11"/>
      <c r="X88" s="11"/>
      <c r="Y88" s="11"/>
      <c r="Z88" s="11"/>
      <c r="AA88" s="11"/>
      <c r="AB88" s="11"/>
      <c r="AC88" s="11"/>
      <c r="AD88" s="11"/>
      <c r="AE88" s="11"/>
      <c r="AT88" s="222" t="s">
        <v>292</v>
      </c>
      <c r="AU88" s="222" t="s">
        <v>70</v>
      </c>
      <c r="AV88" s="11" t="s">
        <v>79</v>
      </c>
      <c r="AW88" s="11" t="s">
        <v>31</v>
      </c>
      <c r="AX88" s="11" t="s">
        <v>77</v>
      </c>
      <c r="AY88" s="222" t="s">
        <v>283</v>
      </c>
    </row>
    <row r="89" s="2" customFormat="1" ht="14.4" customHeight="1">
      <c r="A89" s="35"/>
      <c r="B89" s="36"/>
      <c r="C89" s="183" t="s">
        <v>282</v>
      </c>
      <c r="D89" s="183" t="s">
        <v>278</v>
      </c>
      <c r="E89" s="184" t="s">
        <v>456</v>
      </c>
      <c r="F89" s="185" t="s">
        <v>457</v>
      </c>
      <c r="G89" s="186" t="s">
        <v>321</v>
      </c>
      <c r="H89" s="187">
        <v>11</v>
      </c>
      <c r="I89" s="188"/>
      <c r="J89" s="189">
        <f>ROUND(I89*H89,2)</f>
        <v>0</v>
      </c>
      <c r="K89" s="190"/>
      <c r="L89" s="41"/>
      <c r="M89" s="191" t="s">
        <v>19</v>
      </c>
      <c r="N89" s="192" t="s">
        <v>41</v>
      </c>
      <c r="O89" s="81"/>
      <c r="P89" s="193">
        <f>O89*H89</f>
        <v>0</v>
      </c>
      <c r="Q89" s="193">
        <v>0</v>
      </c>
      <c r="R89" s="193">
        <f>Q89*H89</f>
        <v>0</v>
      </c>
      <c r="S89" s="193">
        <v>0</v>
      </c>
      <c r="T89" s="194">
        <f>S89*H89</f>
        <v>0</v>
      </c>
      <c r="U89" s="35"/>
      <c r="V89" s="35"/>
      <c r="W89" s="35"/>
      <c r="X89" s="35"/>
      <c r="Y89" s="35"/>
      <c r="Z89" s="35"/>
      <c r="AA89" s="35"/>
      <c r="AB89" s="35"/>
      <c r="AC89" s="35"/>
      <c r="AD89" s="35"/>
      <c r="AE89" s="35"/>
      <c r="AR89" s="195" t="s">
        <v>282</v>
      </c>
      <c r="AT89" s="195" t="s">
        <v>278</v>
      </c>
      <c r="AU89" s="195" t="s">
        <v>70</v>
      </c>
      <c r="AY89" s="14" t="s">
        <v>283</v>
      </c>
      <c r="BE89" s="196">
        <f>IF(N89="základní",J89,0)</f>
        <v>0</v>
      </c>
      <c r="BF89" s="196">
        <f>IF(N89="snížená",J89,0)</f>
        <v>0</v>
      </c>
      <c r="BG89" s="196">
        <f>IF(N89="zákl. přenesená",J89,0)</f>
        <v>0</v>
      </c>
      <c r="BH89" s="196">
        <f>IF(N89="sníž. přenesená",J89,0)</f>
        <v>0</v>
      </c>
      <c r="BI89" s="196">
        <f>IF(N89="nulová",J89,0)</f>
        <v>0</v>
      </c>
      <c r="BJ89" s="14" t="s">
        <v>77</v>
      </c>
      <c r="BK89" s="196">
        <f>ROUND(I89*H89,2)</f>
        <v>0</v>
      </c>
      <c r="BL89" s="14" t="s">
        <v>282</v>
      </c>
      <c r="BM89" s="195" t="s">
        <v>2218</v>
      </c>
    </row>
    <row r="90" s="2" customFormat="1">
      <c r="A90" s="35"/>
      <c r="B90" s="36"/>
      <c r="C90" s="37"/>
      <c r="D90" s="197" t="s">
        <v>285</v>
      </c>
      <c r="E90" s="37"/>
      <c r="F90" s="198" t="s">
        <v>459</v>
      </c>
      <c r="G90" s="37"/>
      <c r="H90" s="37"/>
      <c r="I90" s="199"/>
      <c r="J90" s="37"/>
      <c r="K90" s="37"/>
      <c r="L90" s="41"/>
      <c r="M90" s="200"/>
      <c r="N90" s="201"/>
      <c r="O90" s="81"/>
      <c r="P90" s="81"/>
      <c r="Q90" s="81"/>
      <c r="R90" s="81"/>
      <c r="S90" s="81"/>
      <c r="T90" s="82"/>
      <c r="U90" s="35"/>
      <c r="V90" s="35"/>
      <c r="W90" s="35"/>
      <c r="X90" s="35"/>
      <c r="Y90" s="35"/>
      <c r="Z90" s="35"/>
      <c r="AA90" s="35"/>
      <c r="AB90" s="35"/>
      <c r="AC90" s="35"/>
      <c r="AD90" s="35"/>
      <c r="AE90" s="35"/>
      <c r="AT90" s="14" t="s">
        <v>285</v>
      </c>
      <c r="AU90" s="14" t="s">
        <v>70</v>
      </c>
    </row>
    <row r="91" s="11" customFormat="1">
      <c r="A91" s="11"/>
      <c r="B91" s="212"/>
      <c r="C91" s="213"/>
      <c r="D91" s="197" t="s">
        <v>292</v>
      </c>
      <c r="E91" s="214" t="s">
        <v>19</v>
      </c>
      <c r="F91" s="215" t="s">
        <v>2219</v>
      </c>
      <c r="G91" s="213"/>
      <c r="H91" s="216">
        <v>11</v>
      </c>
      <c r="I91" s="217"/>
      <c r="J91" s="213"/>
      <c r="K91" s="213"/>
      <c r="L91" s="218"/>
      <c r="M91" s="219"/>
      <c r="N91" s="220"/>
      <c r="O91" s="220"/>
      <c r="P91" s="220"/>
      <c r="Q91" s="220"/>
      <c r="R91" s="220"/>
      <c r="S91" s="220"/>
      <c r="T91" s="221"/>
      <c r="U91" s="11"/>
      <c r="V91" s="11"/>
      <c r="W91" s="11"/>
      <c r="X91" s="11"/>
      <c r="Y91" s="11"/>
      <c r="Z91" s="11"/>
      <c r="AA91" s="11"/>
      <c r="AB91" s="11"/>
      <c r="AC91" s="11"/>
      <c r="AD91" s="11"/>
      <c r="AE91" s="11"/>
      <c r="AT91" s="222" t="s">
        <v>292</v>
      </c>
      <c r="AU91" s="222" t="s">
        <v>70</v>
      </c>
      <c r="AV91" s="11" t="s">
        <v>79</v>
      </c>
      <c r="AW91" s="11" t="s">
        <v>31</v>
      </c>
      <c r="AX91" s="11" t="s">
        <v>77</v>
      </c>
      <c r="AY91" s="222" t="s">
        <v>283</v>
      </c>
    </row>
    <row r="92" s="2" customFormat="1" ht="14.4" customHeight="1">
      <c r="A92" s="35"/>
      <c r="B92" s="36"/>
      <c r="C92" s="183" t="s">
        <v>306</v>
      </c>
      <c r="D92" s="183" t="s">
        <v>278</v>
      </c>
      <c r="E92" s="184" t="s">
        <v>518</v>
      </c>
      <c r="F92" s="185" t="s">
        <v>519</v>
      </c>
      <c r="G92" s="186" t="s">
        <v>321</v>
      </c>
      <c r="H92" s="187">
        <v>4</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2220</v>
      </c>
    </row>
    <row r="93" s="2" customFormat="1">
      <c r="A93" s="35"/>
      <c r="B93" s="36"/>
      <c r="C93" s="37"/>
      <c r="D93" s="197" t="s">
        <v>285</v>
      </c>
      <c r="E93" s="37"/>
      <c r="F93" s="198" t="s">
        <v>521</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11" customFormat="1">
      <c r="A94" s="11"/>
      <c r="B94" s="212"/>
      <c r="C94" s="213"/>
      <c r="D94" s="197" t="s">
        <v>292</v>
      </c>
      <c r="E94" s="214" t="s">
        <v>19</v>
      </c>
      <c r="F94" s="215" t="s">
        <v>2221</v>
      </c>
      <c r="G94" s="213"/>
      <c r="H94" s="216">
        <v>4</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77</v>
      </c>
      <c r="AY94" s="222" t="s">
        <v>283</v>
      </c>
    </row>
    <row r="95" s="2" customFormat="1" ht="24.15" customHeight="1">
      <c r="A95" s="35"/>
      <c r="B95" s="36"/>
      <c r="C95" s="183" t="s">
        <v>310</v>
      </c>
      <c r="D95" s="183" t="s">
        <v>278</v>
      </c>
      <c r="E95" s="184" t="s">
        <v>486</v>
      </c>
      <c r="F95" s="185" t="s">
        <v>487</v>
      </c>
      <c r="G95" s="186" t="s">
        <v>289</v>
      </c>
      <c r="H95" s="187">
        <v>620</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2222</v>
      </c>
    </row>
    <row r="96" s="2" customFormat="1">
      <c r="A96" s="35"/>
      <c r="B96" s="36"/>
      <c r="C96" s="37"/>
      <c r="D96" s="197" t="s">
        <v>285</v>
      </c>
      <c r="E96" s="37"/>
      <c r="F96" s="198" t="s">
        <v>489</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11" customFormat="1">
      <c r="A97" s="11"/>
      <c r="B97" s="212"/>
      <c r="C97" s="213"/>
      <c r="D97" s="197" t="s">
        <v>292</v>
      </c>
      <c r="E97" s="214" t="s">
        <v>19</v>
      </c>
      <c r="F97" s="215" t="s">
        <v>2223</v>
      </c>
      <c r="G97" s="213"/>
      <c r="H97" s="216">
        <v>620</v>
      </c>
      <c r="I97" s="217"/>
      <c r="J97" s="213"/>
      <c r="K97" s="213"/>
      <c r="L97" s="218"/>
      <c r="M97" s="219"/>
      <c r="N97" s="220"/>
      <c r="O97" s="220"/>
      <c r="P97" s="220"/>
      <c r="Q97" s="220"/>
      <c r="R97" s="220"/>
      <c r="S97" s="220"/>
      <c r="T97" s="221"/>
      <c r="U97" s="11"/>
      <c r="V97" s="11"/>
      <c r="W97" s="11"/>
      <c r="X97" s="11"/>
      <c r="Y97" s="11"/>
      <c r="Z97" s="11"/>
      <c r="AA97" s="11"/>
      <c r="AB97" s="11"/>
      <c r="AC97" s="11"/>
      <c r="AD97" s="11"/>
      <c r="AE97" s="11"/>
      <c r="AT97" s="222" t="s">
        <v>292</v>
      </c>
      <c r="AU97" s="222" t="s">
        <v>70</v>
      </c>
      <c r="AV97" s="11" t="s">
        <v>79</v>
      </c>
      <c r="AW97" s="11" t="s">
        <v>31</v>
      </c>
      <c r="AX97" s="11" t="s">
        <v>77</v>
      </c>
      <c r="AY97" s="222" t="s">
        <v>283</v>
      </c>
    </row>
    <row r="98" s="2" customFormat="1" ht="14.4" customHeight="1">
      <c r="A98" s="35"/>
      <c r="B98" s="36"/>
      <c r="C98" s="183" t="s">
        <v>318</v>
      </c>
      <c r="D98" s="183" t="s">
        <v>278</v>
      </c>
      <c r="E98" s="184" t="s">
        <v>1882</v>
      </c>
      <c r="F98" s="185" t="s">
        <v>1883</v>
      </c>
      <c r="G98" s="186" t="s">
        <v>289</v>
      </c>
      <c r="H98" s="187">
        <v>620</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2224</v>
      </c>
    </row>
    <row r="99" s="2" customFormat="1">
      <c r="A99" s="35"/>
      <c r="B99" s="36"/>
      <c r="C99" s="37"/>
      <c r="D99" s="197" t="s">
        <v>285</v>
      </c>
      <c r="E99" s="37"/>
      <c r="F99" s="198" t="s">
        <v>1885</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304</v>
      </c>
      <c r="D100" s="183" t="s">
        <v>278</v>
      </c>
      <c r="E100" s="184" t="s">
        <v>401</v>
      </c>
      <c r="F100" s="185" t="s">
        <v>402</v>
      </c>
      <c r="G100" s="186" t="s">
        <v>321</v>
      </c>
      <c r="H100" s="187">
        <v>5</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2225</v>
      </c>
    </row>
    <row r="101" s="2" customFormat="1">
      <c r="A101" s="35"/>
      <c r="B101" s="36"/>
      <c r="C101" s="37"/>
      <c r="D101" s="197" t="s">
        <v>285</v>
      </c>
      <c r="E101" s="37"/>
      <c r="F101" s="198" t="s">
        <v>404</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1" customFormat="1">
      <c r="A102" s="11"/>
      <c r="B102" s="212"/>
      <c r="C102" s="213"/>
      <c r="D102" s="197" t="s">
        <v>292</v>
      </c>
      <c r="E102" s="214" t="s">
        <v>19</v>
      </c>
      <c r="F102" s="215" t="s">
        <v>2226</v>
      </c>
      <c r="G102" s="213"/>
      <c r="H102" s="216">
        <v>5</v>
      </c>
      <c r="I102" s="217"/>
      <c r="J102" s="213"/>
      <c r="K102" s="213"/>
      <c r="L102" s="218"/>
      <c r="M102" s="219"/>
      <c r="N102" s="220"/>
      <c r="O102" s="220"/>
      <c r="P102" s="220"/>
      <c r="Q102" s="220"/>
      <c r="R102" s="220"/>
      <c r="S102" s="220"/>
      <c r="T102" s="221"/>
      <c r="U102" s="11"/>
      <c r="V102" s="11"/>
      <c r="W102" s="11"/>
      <c r="X102" s="11"/>
      <c r="Y102" s="11"/>
      <c r="Z102" s="11"/>
      <c r="AA102" s="11"/>
      <c r="AB102" s="11"/>
      <c r="AC102" s="11"/>
      <c r="AD102" s="11"/>
      <c r="AE102" s="11"/>
      <c r="AT102" s="222" t="s">
        <v>292</v>
      </c>
      <c r="AU102" s="222" t="s">
        <v>70</v>
      </c>
      <c r="AV102" s="11" t="s">
        <v>79</v>
      </c>
      <c r="AW102" s="11" t="s">
        <v>31</v>
      </c>
      <c r="AX102" s="11" t="s">
        <v>77</v>
      </c>
      <c r="AY102" s="222" t="s">
        <v>283</v>
      </c>
    </row>
    <row r="103" s="2" customFormat="1" ht="14.4" customHeight="1">
      <c r="A103" s="35"/>
      <c r="B103" s="36"/>
      <c r="C103" s="183" t="s">
        <v>329</v>
      </c>
      <c r="D103" s="183" t="s">
        <v>278</v>
      </c>
      <c r="E103" s="184" t="s">
        <v>544</v>
      </c>
      <c r="F103" s="185" t="s">
        <v>545</v>
      </c>
      <c r="G103" s="186" t="s">
        <v>281</v>
      </c>
      <c r="H103" s="187">
        <v>710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2227</v>
      </c>
    </row>
    <row r="104" s="2" customFormat="1">
      <c r="A104" s="35"/>
      <c r="B104" s="36"/>
      <c r="C104" s="37"/>
      <c r="D104" s="197" t="s">
        <v>285</v>
      </c>
      <c r="E104" s="37"/>
      <c r="F104" s="198" t="s">
        <v>547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2228</v>
      </c>
      <c r="G105" s="213"/>
      <c r="H105" s="216">
        <v>710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223" t="s">
        <v>244</v>
      </c>
      <c r="D106" s="223" t="s">
        <v>301</v>
      </c>
      <c r="E106" s="224" t="s">
        <v>548</v>
      </c>
      <c r="F106" s="225" t="s">
        <v>549</v>
      </c>
      <c r="G106" s="226" t="s">
        <v>281</v>
      </c>
      <c r="H106" s="227">
        <v>710</v>
      </c>
      <c r="I106" s="228"/>
      <c r="J106" s="229">
        <f>ROUND(I106*H106,2)</f>
        <v>0</v>
      </c>
      <c r="K106" s="230"/>
      <c r="L106" s="231"/>
      <c r="M106" s="232" t="s">
        <v>19</v>
      </c>
      <c r="N106" s="233" t="s">
        <v>41</v>
      </c>
      <c r="O106" s="81"/>
      <c r="P106" s="193">
        <f>O106*H106</f>
        <v>0</v>
      </c>
      <c r="Q106" s="193">
        <v>0.00018000000000000001</v>
      </c>
      <c r="R106" s="193">
        <f>Q106*H106</f>
        <v>0.1278</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2229</v>
      </c>
    </row>
    <row r="107" s="2" customFormat="1">
      <c r="A107" s="35"/>
      <c r="B107" s="36"/>
      <c r="C107" s="37"/>
      <c r="D107" s="197" t="s">
        <v>285</v>
      </c>
      <c r="E107" s="37"/>
      <c r="F107" s="198" t="s">
        <v>549</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247</v>
      </c>
      <c r="D108" s="183" t="s">
        <v>278</v>
      </c>
      <c r="E108" s="184" t="s">
        <v>407</v>
      </c>
      <c r="F108" s="185" t="s">
        <v>408</v>
      </c>
      <c r="G108" s="186" t="s">
        <v>281</v>
      </c>
      <c r="H108" s="187">
        <v>84</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2230</v>
      </c>
    </row>
    <row r="109" s="2" customFormat="1">
      <c r="A109" s="35"/>
      <c r="B109" s="36"/>
      <c r="C109" s="37"/>
      <c r="D109" s="197" t="s">
        <v>285</v>
      </c>
      <c r="E109" s="37"/>
      <c r="F109" s="198" t="s">
        <v>410</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2231</v>
      </c>
      <c r="G110" s="213"/>
      <c r="H110" s="216">
        <v>84</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77</v>
      </c>
      <c r="AY110" s="222" t="s">
        <v>283</v>
      </c>
    </row>
    <row r="111" s="2" customFormat="1" ht="14.4" customHeight="1">
      <c r="A111" s="35"/>
      <c r="B111" s="36"/>
      <c r="C111" s="183" t="s">
        <v>250</v>
      </c>
      <c r="D111" s="183" t="s">
        <v>278</v>
      </c>
      <c r="E111" s="184" t="s">
        <v>1975</v>
      </c>
      <c r="F111" s="185" t="s">
        <v>1976</v>
      </c>
      <c r="G111" s="186" t="s">
        <v>289</v>
      </c>
      <c r="H111" s="187">
        <v>3.5</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2232</v>
      </c>
    </row>
    <row r="112" s="2" customFormat="1">
      <c r="A112" s="35"/>
      <c r="B112" s="36"/>
      <c r="C112" s="37"/>
      <c r="D112" s="197" t="s">
        <v>285</v>
      </c>
      <c r="E112" s="37"/>
      <c r="F112" s="198" t="s">
        <v>1978</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1980</v>
      </c>
      <c r="F113" s="185" t="s">
        <v>1981</v>
      </c>
      <c r="G113" s="186" t="s">
        <v>289</v>
      </c>
      <c r="H113" s="187">
        <v>3.5</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2233</v>
      </c>
    </row>
    <row r="114" s="2" customFormat="1">
      <c r="A114" s="35"/>
      <c r="B114" s="36"/>
      <c r="C114" s="37"/>
      <c r="D114" s="197" t="s">
        <v>285</v>
      </c>
      <c r="E114" s="37"/>
      <c r="F114" s="198" t="s">
        <v>1983</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354</v>
      </c>
      <c r="D115" s="183" t="s">
        <v>278</v>
      </c>
      <c r="E115" s="184" t="s">
        <v>420</v>
      </c>
      <c r="F115" s="185" t="s">
        <v>421</v>
      </c>
      <c r="G115" s="186" t="s">
        <v>343</v>
      </c>
      <c r="H115" s="187">
        <v>58</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2234</v>
      </c>
    </row>
    <row r="116" s="2" customFormat="1">
      <c r="A116" s="35"/>
      <c r="B116" s="36"/>
      <c r="C116" s="37"/>
      <c r="D116" s="197" t="s">
        <v>285</v>
      </c>
      <c r="E116" s="37"/>
      <c r="F116" s="198" t="s">
        <v>423</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10" customFormat="1">
      <c r="A117" s="10"/>
      <c r="B117" s="202"/>
      <c r="C117" s="203"/>
      <c r="D117" s="197" t="s">
        <v>292</v>
      </c>
      <c r="E117" s="204" t="s">
        <v>19</v>
      </c>
      <c r="F117" s="205" t="s">
        <v>426</v>
      </c>
      <c r="G117" s="203"/>
      <c r="H117" s="204" t="s">
        <v>19</v>
      </c>
      <c r="I117" s="206"/>
      <c r="J117" s="203"/>
      <c r="K117" s="203"/>
      <c r="L117" s="207"/>
      <c r="M117" s="208"/>
      <c r="N117" s="209"/>
      <c r="O117" s="209"/>
      <c r="P117" s="209"/>
      <c r="Q117" s="209"/>
      <c r="R117" s="209"/>
      <c r="S117" s="209"/>
      <c r="T117" s="210"/>
      <c r="U117" s="10"/>
      <c r="V117" s="10"/>
      <c r="W117" s="10"/>
      <c r="X117" s="10"/>
      <c r="Y117" s="10"/>
      <c r="Z117" s="10"/>
      <c r="AA117" s="10"/>
      <c r="AB117" s="10"/>
      <c r="AC117" s="10"/>
      <c r="AD117" s="10"/>
      <c r="AE117" s="10"/>
      <c r="AT117" s="211" t="s">
        <v>292</v>
      </c>
      <c r="AU117" s="211" t="s">
        <v>70</v>
      </c>
      <c r="AV117" s="10" t="s">
        <v>77</v>
      </c>
      <c r="AW117" s="10" t="s">
        <v>31</v>
      </c>
      <c r="AX117" s="10" t="s">
        <v>70</v>
      </c>
      <c r="AY117" s="211" t="s">
        <v>283</v>
      </c>
    </row>
    <row r="118" s="11" customFormat="1">
      <c r="A118" s="11"/>
      <c r="B118" s="212"/>
      <c r="C118" s="213"/>
      <c r="D118" s="197" t="s">
        <v>292</v>
      </c>
      <c r="E118" s="214" t="s">
        <v>19</v>
      </c>
      <c r="F118" s="215" t="s">
        <v>2235</v>
      </c>
      <c r="G118" s="213"/>
      <c r="H118" s="216">
        <v>58</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77</v>
      </c>
      <c r="AY118" s="222" t="s">
        <v>283</v>
      </c>
    </row>
    <row r="119" s="2" customFormat="1" ht="37.8" customHeight="1">
      <c r="A119" s="35"/>
      <c r="B119" s="36"/>
      <c r="C119" s="183" t="s">
        <v>8</v>
      </c>
      <c r="D119" s="183" t="s">
        <v>278</v>
      </c>
      <c r="E119" s="184" t="s">
        <v>1817</v>
      </c>
      <c r="F119" s="185" t="s">
        <v>1818</v>
      </c>
      <c r="G119" s="186" t="s">
        <v>343</v>
      </c>
      <c r="H119" s="187">
        <v>29</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2236</v>
      </c>
    </row>
    <row r="120" s="2" customFormat="1">
      <c r="A120" s="35"/>
      <c r="B120" s="36"/>
      <c r="C120" s="37"/>
      <c r="D120" s="197" t="s">
        <v>285</v>
      </c>
      <c r="E120" s="37"/>
      <c r="F120" s="198" t="s">
        <v>1820</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433</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643</v>
      </c>
      <c r="G122" s="213"/>
      <c r="H122" s="216">
        <v>29</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14.4" customHeight="1">
      <c r="A123" s="35"/>
      <c r="B123" s="36"/>
      <c r="C123" s="183" t="s">
        <v>365</v>
      </c>
      <c r="D123" s="183" t="s">
        <v>278</v>
      </c>
      <c r="E123" s="184" t="s">
        <v>341</v>
      </c>
      <c r="F123" s="185" t="s">
        <v>342</v>
      </c>
      <c r="G123" s="186" t="s">
        <v>343</v>
      </c>
      <c r="H123" s="187">
        <v>25.428000000000001</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2237</v>
      </c>
    </row>
    <row r="124" s="2" customFormat="1">
      <c r="A124" s="35"/>
      <c r="B124" s="36"/>
      <c r="C124" s="37"/>
      <c r="D124" s="197" t="s">
        <v>285</v>
      </c>
      <c r="E124" s="37"/>
      <c r="F124" s="198" t="s">
        <v>345</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1899</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2238</v>
      </c>
      <c r="G126" s="213"/>
      <c r="H126" s="216">
        <v>25.300000000000001</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70</v>
      </c>
      <c r="AY126" s="222" t="s">
        <v>283</v>
      </c>
    </row>
    <row r="127" s="10" customFormat="1">
      <c r="A127" s="10"/>
      <c r="B127" s="202"/>
      <c r="C127" s="203"/>
      <c r="D127" s="197" t="s">
        <v>292</v>
      </c>
      <c r="E127" s="204" t="s">
        <v>19</v>
      </c>
      <c r="F127" s="205" t="s">
        <v>1900</v>
      </c>
      <c r="G127" s="203"/>
      <c r="H127" s="204" t="s">
        <v>19</v>
      </c>
      <c r="I127" s="206"/>
      <c r="J127" s="203"/>
      <c r="K127" s="203"/>
      <c r="L127" s="207"/>
      <c r="M127" s="208"/>
      <c r="N127" s="209"/>
      <c r="O127" s="209"/>
      <c r="P127" s="209"/>
      <c r="Q127" s="209"/>
      <c r="R127" s="209"/>
      <c r="S127" s="209"/>
      <c r="T127" s="210"/>
      <c r="U127" s="10"/>
      <c r="V127" s="10"/>
      <c r="W127" s="10"/>
      <c r="X127" s="10"/>
      <c r="Y127" s="10"/>
      <c r="Z127" s="10"/>
      <c r="AA127" s="10"/>
      <c r="AB127" s="10"/>
      <c r="AC127" s="10"/>
      <c r="AD127" s="10"/>
      <c r="AE127" s="10"/>
      <c r="AT127" s="211" t="s">
        <v>292</v>
      </c>
      <c r="AU127" s="211" t="s">
        <v>70</v>
      </c>
      <c r="AV127" s="10" t="s">
        <v>77</v>
      </c>
      <c r="AW127" s="10" t="s">
        <v>31</v>
      </c>
      <c r="AX127" s="10" t="s">
        <v>70</v>
      </c>
      <c r="AY127" s="211" t="s">
        <v>283</v>
      </c>
    </row>
    <row r="128" s="11" customFormat="1">
      <c r="A128" s="11"/>
      <c r="B128" s="212"/>
      <c r="C128" s="213"/>
      <c r="D128" s="197" t="s">
        <v>292</v>
      </c>
      <c r="E128" s="214" t="s">
        <v>19</v>
      </c>
      <c r="F128" s="215" t="s">
        <v>2239</v>
      </c>
      <c r="G128" s="213"/>
      <c r="H128" s="216">
        <v>0.128</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70</v>
      </c>
      <c r="AY128" s="222" t="s">
        <v>283</v>
      </c>
    </row>
    <row r="129" s="12" customFormat="1">
      <c r="A129" s="12"/>
      <c r="B129" s="234"/>
      <c r="C129" s="235"/>
      <c r="D129" s="197" t="s">
        <v>292</v>
      </c>
      <c r="E129" s="236" t="s">
        <v>19</v>
      </c>
      <c r="F129" s="237" t="s">
        <v>317</v>
      </c>
      <c r="G129" s="235"/>
      <c r="H129" s="238">
        <v>25.428000000000001</v>
      </c>
      <c r="I129" s="239"/>
      <c r="J129" s="235"/>
      <c r="K129" s="235"/>
      <c r="L129" s="240"/>
      <c r="M129" s="241"/>
      <c r="N129" s="242"/>
      <c r="O129" s="242"/>
      <c r="P129" s="242"/>
      <c r="Q129" s="242"/>
      <c r="R129" s="242"/>
      <c r="S129" s="242"/>
      <c r="T129" s="243"/>
      <c r="U129" s="12"/>
      <c r="V129" s="12"/>
      <c r="W129" s="12"/>
      <c r="X129" s="12"/>
      <c r="Y129" s="12"/>
      <c r="Z129" s="12"/>
      <c r="AA129" s="12"/>
      <c r="AB129" s="12"/>
      <c r="AC129" s="12"/>
      <c r="AD129" s="12"/>
      <c r="AE129" s="12"/>
      <c r="AT129" s="244" t="s">
        <v>292</v>
      </c>
      <c r="AU129" s="244" t="s">
        <v>70</v>
      </c>
      <c r="AV129" s="12" t="s">
        <v>282</v>
      </c>
      <c r="AW129" s="12" t="s">
        <v>31</v>
      </c>
      <c r="AX129" s="12" t="s">
        <v>77</v>
      </c>
      <c r="AY129" s="244" t="s">
        <v>283</v>
      </c>
    </row>
    <row r="130" s="2" customFormat="1" ht="24.15" customHeight="1">
      <c r="A130" s="35"/>
      <c r="B130" s="36"/>
      <c r="C130" s="183" t="s">
        <v>371</v>
      </c>
      <c r="D130" s="183" t="s">
        <v>278</v>
      </c>
      <c r="E130" s="184" t="s">
        <v>1962</v>
      </c>
      <c r="F130" s="185" t="s">
        <v>1963</v>
      </c>
      <c r="G130" s="186" t="s">
        <v>343</v>
      </c>
      <c r="H130" s="187">
        <v>25.300000000000001</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2240</v>
      </c>
    </row>
    <row r="131" s="2" customFormat="1">
      <c r="A131" s="35"/>
      <c r="B131" s="36"/>
      <c r="C131" s="37"/>
      <c r="D131" s="197" t="s">
        <v>285</v>
      </c>
      <c r="E131" s="37"/>
      <c r="F131" s="198" t="s">
        <v>1965</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1903</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2238</v>
      </c>
      <c r="G133" s="213"/>
      <c r="H133" s="216">
        <v>25.300000000000001</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24.15" customHeight="1">
      <c r="A134" s="35"/>
      <c r="B134" s="36"/>
      <c r="C134" s="183" t="s">
        <v>419</v>
      </c>
      <c r="D134" s="183" t="s">
        <v>278</v>
      </c>
      <c r="E134" s="184" t="s">
        <v>355</v>
      </c>
      <c r="F134" s="185" t="s">
        <v>356</v>
      </c>
      <c r="G134" s="186" t="s">
        <v>343</v>
      </c>
      <c r="H134" s="187">
        <v>0.128</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2241</v>
      </c>
    </row>
    <row r="135" s="2" customFormat="1">
      <c r="A135" s="35"/>
      <c r="B135" s="36"/>
      <c r="C135" s="37"/>
      <c r="D135" s="197" t="s">
        <v>285</v>
      </c>
      <c r="E135" s="37"/>
      <c r="F135" s="198" t="s">
        <v>358</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2242</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2239</v>
      </c>
      <c r="G137" s="213"/>
      <c r="H137" s="216">
        <v>0.128</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14.4" customHeight="1">
      <c r="A138" s="35"/>
      <c r="B138" s="36"/>
      <c r="C138" s="183" t="s">
        <v>428</v>
      </c>
      <c r="D138" s="183" t="s">
        <v>278</v>
      </c>
      <c r="E138" s="184" t="s">
        <v>361</v>
      </c>
      <c r="F138" s="185" t="s">
        <v>362</v>
      </c>
      <c r="G138" s="186" t="s">
        <v>343</v>
      </c>
      <c r="H138" s="187">
        <v>0.128</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2243</v>
      </c>
    </row>
    <row r="139" s="2" customFormat="1">
      <c r="A139" s="35"/>
      <c r="B139" s="36"/>
      <c r="C139" s="37"/>
      <c r="D139" s="197" t="s">
        <v>285</v>
      </c>
      <c r="E139" s="37"/>
      <c r="F139" s="198" t="s">
        <v>364</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2" customFormat="1" ht="24.15" customHeight="1">
      <c r="A140" s="35"/>
      <c r="B140" s="36"/>
      <c r="C140" s="183" t="s">
        <v>435</v>
      </c>
      <c r="D140" s="183" t="s">
        <v>278</v>
      </c>
      <c r="E140" s="184" t="s">
        <v>366</v>
      </c>
      <c r="F140" s="185" t="s">
        <v>367</v>
      </c>
      <c r="G140" s="186" t="s">
        <v>343</v>
      </c>
      <c r="H140" s="187">
        <v>0.128</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2244</v>
      </c>
    </row>
    <row r="141" s="2" customFormat="1">
      <c r="A141" s="35"/>
      <c r="B141" s="36"/>
      <c r="C141" s="37"/>
      <c r="D141" s="197" t="s">
        <v>285</v>
      </c>
      <c r="E141" s="37"/>
      <c r="F141" s="198" t="s">
        <v>369</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0" customFormat="1">
      <c r="A142" s="10"/>
      <c r="B142" s="202"/>
      <c r="C142" s="203"/>
      <c r="D142" s="197" t="s">
        <v>292</v>
      </c>
      <c r="E142" s="204" t="s">
        <v>19</v>
      </c>
      <c r="F142" s="205" t="s">
        <v>2245</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2239</v>
      </c>
      <c r="G143" s="213"/>
      <c r="H143" s="216">
        <v>0.128</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77</v>
      </c>
      <c r="AY143" s="222" t="s">
        <v>283</v>
      </c>
    </row>
    <row r="144" s="2" customFormat="1" ht="24.15" customHeight="1">
      <c r="A144" s="35"/>
      <c r="B144" s="36"/>
      <c r="C144" s="183" t="s">
        <v>7</v>
      </c>
      <c r="D144" s="183" t="s">
        <v>278</v>
      </c>
      <c r="E144" s="184" t="s">
        <v>1706</v>
      </c>
      <c r="F144" s="185" t="s">
        <v>1707</v>
      </c>
      <c r="G144" s="186" t="s">
        <v>343</v>
      </c>
      <c r="H144" s="187">
        <v>1.244</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2246</v>
      </c>
    </row>
    <row r="145" s="2" customFormat="1">
      <c r="A145" s="35"/>
      <c r="B145" s="36"/>
      <c r="C145" s="37"/>
      <c r="D145" s="197" t="s">
        <v>285</v>
      </c>
      <c r="E145" s="37"/>
      <c r="F145" s="198" t="s">
        <v>1709</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660</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2247</v>
      </c>
      <c r="G147" s="213"/>
      <c r="H147" s="216">
        <v>1.244</v>
      </c>
      <c r="I147" s="217"/>
      <c r="J147" s="213"/>
      <c r="K147" s="213"/>
      <c r="L147" s="218"/>
      <c r="M147" s="245"/>
      <c r="N147" s="246"/>
      <c r="O147" s="246"/>
      <c r="P147" s="246"/>
      <c r="Q147" s="246"/>
      <c r="R147" s="246"/>
      <c r="S147" s="246"/>
      <c r="T147" s="247"/>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6.96" customHeight="1">
      <c r="A148" s="35"/>
      <c r="B148" s="56"/>
      <c r="C148" s="57"/>
      <c r="D148" s="57"/>
      <c r="E148" s="57"/>
      <c r="F148" s="57"/>
      <c r="G148" s="57"/>
      <c r="H148" s="57"/>
      <c r="I148" s="57"/>
      <c r="J148" s="57"/>
      <c r="K148" s="57"/>
      <c r="L148" s="41"/>
      <c r="M148" s="35"/>
      <c r="O148" s="35"/>
      <c r="P148" s="35"/>
      <c r="Q148" s="35"/>
      <c r="R148" s="35"/>
      <c r="S148" s="35"/>
      <c r="T148" s="35"/>
      <c r="U148" s="35"/>
      <c r="V148" s="35"/>
      <c r="W148" s="35"/>
      <c r="X148" s="35"/>
      <c r="Y148" s="35"/>
      <c r="Z148" s="35"/>
      <c r="AA148" s="35"/>
      <c r="AB148" s="35"/>
      <c r="AC148" s="35"/>
      <c r="AD148" s="35"/>
      <c r="AE148" s="35"/>
    </row>
  </sheetData>
  <sheetProtection sheet="1" autoFilter="0" formatColumns="0" formatRows="0" objects="1" scenarios="1" spinCount="100000" saltValue="I5TTT7mC3v26FV7Q0gkg2ZpqTJzS3ktA0ByxorMZ04c8qVonHiJXdxoN/JPp0/P5syiIVCpX01dVsRjmICwTbQ==" hashValue="+AYomueI1+KW/dtOzQV8HL3UHikkREcENkDx7Qgtlw5tywN6yaJGpnDH9ZKXz8DrcQGknizdqN+t/qK0tpKiLw==" algorithmName="SHA-512" password="CC35"/>
  <autoFilter ref="C78:K147"/>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249</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2" customFormat="1" ht="12" customHeight="1">
      <c r="A8" s="35"/>
      <c r="B8" s="41"/>
      <c r="C8" s="35"/>
      <c r="D8" s="139" t="s">
        <v>257</v>
      </c>
      <c r="E8" s="35"/>
      <c r="F8" s="35"/>
      <c r="G8" s="35"/>
      <c r="H8" s="35"/>
      <c r="I8" s="35"/>
      <c r="J8" s="35"/>
      <c r="K8" s="35"/>
      <c r="L8" s="141"/>
      <c r="S8" s="35"/>
      <c r="T8" s="35"/>
      <c r="U8" s="35"/>
      <c r="V8" s="35"/>
      <c r="W8" s="35"/>
      <c r="X8" s="35"/>
      <c r="Y8" s="35"/>
      <c r="Z8" s="35"/>
      <c r="AA8" s="35"/>
      <c r="AB8" s="35"/>
      <c r="AC8" s="35"/>
      <c r="AD8" s="35"/>
      <c r="AE8" s="35"/>
    </row>
    <row r="9" hidden="1" s="2" customFormat="1" ht="16.5" customHeight="1">
      <c r="A9" s="35"/>
      <c r="B9" s="41"/>
      <c r="C9" s="35"/>
      <c r="D9" s="35"/>
      <c r="E9" s="142" t="s">
        <v>2248</v>
      </c>
      <c r="F9" s="35"/>
      <c r="G9" s="35"/>
      <c r="H9" s="35"/>
      <c r="I9" s="35"/>
      <c r="J9" s="35"/>
      <c r="K9" s="35"/>
      <c r="L9" s="141"/>
      <c r="S9" s="35"/>
      <c r="T9" s="35"/>
      <c r="U9" s="35"/>
      <c r="V9" s="35"/>
      <c r="W9" s="35"/>
      <c r="X9" s="35"/>
      <c r="Y9" s="35"/>
      <c r="Z9" s="35"/>
      <c r="AA9" s="35"/>
      <c r="AB9" s="35"/>
      <c r="AC9" s="35"/>
      <c r="AD9" s="35"/>
      <c r="AE9" s="35"/>
    </row>
    <row r="10" hidden="1" s="2" customFormat="1">
      <c r="A10" s="35"/>
      <c r="B10" s="41"/>
      <c r="C10" s="35"/>
      <c r="D10" s="35"/>
      <c r="E10" s="35"/>
      <c r="F10" s="35"/>
      <c r="G10" s="35"/>
      <c r="H10" s="35"/>
      <c r="I10" s="35"/>
      <c r="J10" s="35"/>
      <c r="K10" s="35"/>
      <c r="L10" s="141"/>
      <c r="S10" s="35"/>
      <c r="T10" s="35"/>
      <c r="U10" s="35"/>
      <c r="V10" s="35"/>
      <c r="W10" s="35"/>
      <c r="X10" s="35"/>
      <c r="Y10" s="35"/>
      <c r="Z10" s="35"/>
      <c r="AA10" s="35"/>
      <c r="AB10" s="35"/>
      <c r="AC10" s="35"/>
      <c r="AD10" s="35"/>
      <c r="AE10" s="35"/>
    </row>
    <row r="11" hidden="1" s="2" customFormat="1" ht="12" customHeight="1">
      <c r="A11" s="35"/>
      <c r="B11" s="41"/>
      <c r="C11" s="35"/>
      <c r="D11" s="139" t="s">
        <v>18</v>
      </c>
      <c r="E11" s="35"/>
      <c r="F11" s="130" t="s">
        <v>19</v>
      </c>
      <c r="G11" s="35"/>
      <c r="H11" s="35"/>
      <c r="I11" s="139" t="s">
        <v>20</v>
      </c>
      <c r="J11" s="130" t="s">
        <v>19</v>
      </c>
      <c r="K11" s="35"/>
      <c r="L11" s="141"/>
      <c r="S11" s="35"/>
      <c r="T11" s="35"/>
      <c r="U11" s="35"/>
      <c r="V11" s="35"/>
      <c r="W11" s="35"/>
      <c r="X11" s="35"/>
      <c r="Y11" s="35"/>
      <c r="Z11" s="35"/>
      <c r="AA11" s="35"/>
      <c r="AB11" s="35"/>
      <c r="AC11" s="35"/>
      <c r="AD11" s="35"/>
      <c r="AE11" s="35"/>
    </row>
    <row r="12" hidden="1" s="2" customFormat="1" ht="12" customHeight="1">
      <c r="A12" s="35"/>
      <c r="B12" s="41"/>
      <c r="C12" s="35"/>
      <c r="D12" s="139" t="s">
        <v>21</v>
      </c>
      <c r="E12" s="35"/>
      <c r="F12" s="130" t="s">
        <v>22</v>
      </c>
      <c r="G12" s="35"/>
      <c r="H12" s="35"/>
      <c r="I12" s="139" t="s">
        <v>23</v>
      </c>
      <c r="J12" s="143" t="str">
        <f>'Rekapitulace stavby'!AN8</f>
        <v>4. 11. 2020</v>
      </c>
      <c r="K12" s="35"/>
      <c r="L12" s="141"/>
      <c r="S12" s="35"/>
      <c r="T12" s="35"/>
      <c r="U12" s="35"/>
      <c r="V12" s="35"/>
      <c r="W12" s="35"/>
      <c r="X12" s="35"/>
      <c r="Y12" s="35"/>
      <c r="Z12" s="35"/>
      <c r="AA12" s="35"/>
      <c r="AB12" s="35"/>
      <c r="AC12" s="35"/>
      <c r="AD12" s="35"/>
      <c r="AE12" s="35"/>
    </row>
    <row r="13" hidden="1" s="2" customFormat="1" ht="10.8" customHeight="1">
      <c r="A13" s="35"/>
      <c r="B13" s="41"/>
      <c r="C13" s="35"/>
      <c r="D13" s="35"/>
      <c r="E13" s="35"/>
      <c r="F13" s="35"/>
      <c r="G13" s="35"/>
      <c r="H13" s="35"/>
      <c r="I13" s="35"/>
      <c r="J13" s="35"/>
      <c r="K13" s="35"/>
      <c r="L13" s="141"/>
      <c r="S13" s="35"/>
      <c r="T13" s="35"/>
      <c r="U13" s="35"/>
      <c r="V13" s="35"/>
      <c r="W13" s="35"/>
      <c r="X13" s="35"/>
      <c r="Y13" s="35"/>
      <c r="Z13" s="35"/>
      <c r="AA13" s="35"/>
      <c r="AB13" s="35"/>
      <c r="AC13" s="35"/>
      <c r="AD13" s="35"/>
      <c r="AE13" s="35"/>
    </row>
    <row r="14" hidden="1" s="2" customFormat="1" ht="12" customHeight="1">
      <c r="A14" s="35"/>
      <c r="B14" s="41"/>
      <c r="C14" s="35"/>
      <c r="D14" s="139" t="s">
        <v>25</v>
      </c>
      <c r="E14" s="35"/>
      <c r="F14" s="35"/>
      <c r="G14" s="35"/>
      <c r="H14" s="35"/>
      <c r="I14" s="139" t="s">
        <v>26</v>
      </c>
      <c r="J14" s="130" t="str">
        <f>IF('Rekapitulace stavby'!AN10="","",'Rekapitulace stavby'!AN10)</f>
        <v/>
      </c>
      <c r="K14" s="35"/>
      <c r="L14" s="141"/>
      <c r="S14" s="35"/>
      <c r="T14" s="35"/>
      <c r="U14" s="35"/>
      <c r="V14" s="35"/>
      <c r="W14" s="35"/>
      <c r="X14" s="35"/>
      <c r="Y14" s="35"/>
      <c r="Z14" s="35"/>
      <c r="AA14" s="35"/>
      <c r="AB14" s="35"/>
      <c r="AC14" s="35"/>
      <c r="AD14" s="35"/>
      <c r="AE14" s="35"/>
    </row>
    <row r="15" hidden="1" s="2" customFormat="1" ht="18" customHeight="1">
      <c r="A15" s="35"/>
      <c r="B15" s="41"/>
      <c r="C15" s="35"/>
      <c r="D15" s="35"/>
      <c r="E15" s="130" t="str">
        <f>IF('Rekapitulace stavby'!E11="","",'Rekapitulace stavby'!E11)</f>
        <v xml:space="preserve"> </v>
      </c>
      <c r="F15" s="35"/>
      <c r="G15" s="35"/>
      <c r="H15" s="35"/>
      <c r="I15" s="139" t="s">
        <v>27</v>
      </c>
      <c r="J15" s="130" t="str">
        <f>IF('Rekapitulace stavby'!AN11="","",'Rekapitulace stavby'!AN11)</f>
        <v/>
      </c>
      <c r="K15" s="35"/>
      <c r="L15" s="141"/>
      <c r="S15" s="35"/>
      <c r="T15" s="35"/>
      <c r="U15" s="35"/>
      <c r="V15" s="35"/>
      <c r="W15" s="35"/>
      <c r="X15" s="35"/>
      <c r="Y15" s="35"/>
      <c r="Z15" s="35"/>
      <c r="AA15" s="35"/>
      <c r="AB15" s="35"/>
      <c r="AC15" s="35"/>
      <c r="AD15" s="35"/>
      <c r="AE15" s="35"/>
    </row>
    <row r="16" hidden="1" s="2" customFormat="1" ht="6.96" customHeight="1">
      <c r="A16" s="35"/>
      <c r="B16" s="41"/>
      <c r="C16" s="35"/>
      <c r="D16" s="35"/>
      <c r="E16" s="35"/>
      <c r="F16" s="35"/>
      <c r="G16" s="35"/>
      <c r="H16" s="35"/>
      <c r="I16" s="35"/>
      <c r="J16" s="35"/>
      <c r="K16" s="35"/>
      <c r="L16" s="141"/>
      <c r="S16" s="35"/>
      <c r="T16" s="35"/>
      <c r="U16" s="35"/>
      <c r="V16" s="35"/>
      <c r="W16" s="35"/>
      <c r="X16" s="35"/>
      <c r="Y16" s="35"/>
      <c r="Z16" s="35"/>
      <c r="AA16" s="35"/>
      <c r="AB16" s="35"/>
      <c r="AC16" s="35"/>
      <c r="AD16" s="35"/>
      <c r="AE16" s="35"/>
    </row>
    <row r="17" hidden="1" s="2" customFormat="1" ht="12" customHeight="1">
      <c r="A17" s="35"/>
      <c r="B17" s="41"/>
      <c r="C17" s="35"/>
      <c r="D17" s="139" t="s">
        <v>28</v>
      </c>
      <c r="E17" s="35"/>
      <c r="F17" s="35"/>
      <c r="G17" s="35"/>
      <c r="H17" s="35"/>
      <c r="I17" s="139" t="s">
        <v>26</v>
      </c>
      <c r="J17" s="30" t="str">
        <f>'Rekapitulace stavby'!AN13</f>
        <v>Vyplň údaj</v>
      </c>
      <c r="K17" s="35"/>
      <c r="L17" s="141"/>
      <c r="S17" s="35"/>
      <c r="T17" s="35"/>
      <c r="U17" s="35"/>
      <c r="V17" s="35"/>
      <c r="W17" s="35"/>
      <c r="X17" s="35"/>
      <c r="Y17" s="35"/>
      <c r="Z17" s="35"/>
      <c r="AA17" s="35"/>
      <c r="AB17" s="35"/>
      <c r="AC17" s="35"/>
      <c r="AD17" s="35"/>
      <c r="AE17" s="35"/>
    </row>
    <row r="18" hidden="1" s="2" customFormat="1" ht="18" customHeight="1">
      <c r="A18" s="35"/>
      <c r="B18" s="41"/>
      <c r="C18" s="35"/>
      <c r="D18" s="35"/>
      <c r="E18" s="30" t="str">
        <f>'Rekapitulace stavby'!E14</f>
        <v>Vyplň údaj</v>
      </c>
      <c r="F18" s="130"/>
      <c r="G18" s="130"/>
      <c r="H18" s="130"/>
      <c r="I18" s="139" t="s">
        <v>27</v>
      </c>
      <c r="J18" s="30" t="str">
        <f>'Rekapitulace stavby'!AN14</f>
        <v>Vyplň údaj</v>
      </c>
      <c r="K18" s="35"/>
      <c r="L18" s="141"/>
      <c r="S18" s="35"/>
      <c r="T18" s="35"/>
      <c r="U18" s="35"/>
      <c r="V18" s="35"/>
      <c r="W18" s="35"/>
      <c r="X18" s="35"/>
      <c r="Y18" s="35"/>
      <c r="Z18" s="35"/>
      <c r="AA18" s="35"/>
      <c r="AB18" s="35"/>
      <c r="AC18" s="35"/>
      <c r="AD18" s="35"/>
      <c r="AE18" s="35"/>
    </row>
    <row r="19" hidden="1" s="2" customFormat="1" ht="6.96" customHeight="1">
      <c r="A19" s="35"/>
      <c r="B19" s="41"/>
      <c r="C19" s="35"/>
      <c r="D19" s="35"/>
      <c r="E19" s="35"/>
      <c r="F19" s="35"/>
      <c r="G19" s="35"/>
      <c r="H19" s="35"/>
      <c r="I19" s="35"/>
      <c r="J19" s="35"/>
      <c r="K19" s="35"/>
      <c r="L19" s="141"/>
      <c r="S19" s="35"/>
      <c r="T19" s="35"/>
      <c r="U19" s="35"/>
      <c r="V19" s="35"/>
      <c r="W19" s="35"/>
      <c r="X19" s="35"/>
      <c r="Y19" s="35"/>
      <c r="Z19" s="35"/>
      <c r="AA19" s="35"/>
      <c r="AB19" s="35"/>
      <c r="AC19" s="35"/>
      <c r="AD19" s="35"/>
      <c r="AE19" s="35"/>
    </row>
    <row r="20" hidden="1" s="2" customFormat="1" ht="12" customHeight="1">
      <c r="A20" s="35"/>
      <c r="B20" s="41"/>
      <c r="C20" s="35"/>
      <c r="D20" s="139" t="s">
        <v>30</v>
      </c>
      <c r="E20" s="35"/>
      <c r="F20" s="35"/>
      <c r="G20" s="35"/>
      <c r="H20" s="35"/>
      <c r="I20" s="139" t="s">
        <v>26</v>
      </c>
      <c r="J20" s="130" t="str">
        <f>IF('Rekapitulace stavby'!AN16="","",'Rekapitulace stavby'!AN16)</f>
        <v/>
      </c>
      <c r="K20" s="35"/>
      <c r="L20" s="141"/>
      <c r="S20" s="35"/>
      <c r="T20" s="35"/>
      <c r="U20" s="35"/>
      <c r="V20" s="35"/>
      <c r="W20" s="35"/>
      <c r="X20" s="35"/>
      <c r="Y20" s="35"/>
      <c r="Z20" s="35"/>
      <c r="AA20" s="35"/>
      <c r="AB20" s="35"/>
      <c r="AC20" s="35"/>
      <c r="AD20" s="35"/>
      <c r="AE20" s="35"/>
    </row>
    <row r="21" hidden="1" s="2" customFormat="1" ht="18" customHeight="1">
      <c r="A21" s="35"/>
      <c r="B21" s="41"/>
      <c r="C21" s="35"/>
      <c r="D21" s="35"/>
      <c r="E21" s="130" t="str">
        <f>IF('Rekapitulace stavby'!E17="","",'Rekapitulace stavby'!E17)</f>
        <v xml:space="preserve"> </v>
      </c>
      <c r="F21" s="35"/>
      <c r="G21" s="35"/>
      <c r="H21" s="35"/>
      <c r="I21" s="139" t="s">
        <v>27</v>
      </c>
      <c r="J21" s="130" t="str">
        <f>IF('Rekapitulace stavby'!AN17="","",'Rekapitulace stavby'!AN17)</f>
        <v/>
      </c>
      <c r="K21" s="35"/>
      <c r="L21" s="141"/>
      <c r="S21" s="35"/>
      <c r="T21" s="35"/>
      <c r="U21" s="35"/>
      <c r="V21" s="35"/>
      <c r="W21" s="35"/>
      <c r="X21" s="35"/>
      <c r="Y21" s="35"/>
      <c r="Z21" s="35"/>
      <c r="AA21" s="35"/>
      <c r="AB21" s="35"/>
      <c r="AC21" s="35"/>
      <c r="AD21" s="35"/>
      <c r="AE21" s="35"/>
    </row>
    <row r="22" hidden="1" s="2" customFormat="1" ht="6.96" customHeight="1">
      <c r="A22" s="35"/>
      <c r="B22" s="41"/>
      <c r="C22" s="35"/>
      <c r="D22" s="35"/>
      <c r="E22" s="35"/>
      <c r="F22" s="35"/>
      <c r="G22" s="35"/>
      <c r="H22" s="35"/>
      <c r="I22" s="35"/>
      <c r="J22" s="35"/>
      <c r="K22" s="35"/>
      <c r="L22" s="141"/>
      <c r="S22" s="35"/>
      <c r="T22" s="35"/>
      <c r="U22" s="35"/>
      <c r="V22" s="35"/>
      <c r="W22" s="35"/>
      <c r="X22" s="35"/>
      <c r="Y22" s="35"/>
      <c r="Z22" s="35"/>
      <c r="AA22" s="35"/>
      <c r="AB22" s="35"/>
      <c r="AC22" s="35"/>
      <c r="AD22" s="35"/>
      <c r="AE22" s="35"/>
    </row>
    <row r="23" hidden="1" s="2" customFormat="1" ht="12" customHeight="1">
      <c r="A23" s="35"/>
      <c r="B23" s="41"/>
      <c r="C23" s="35"/>
      <c r="D23" s="139" t="s">
        <v>32</v>
      </c>
      <c r="E23" s="35"/>
      <c r="F23" s="35"/>
      <c r="G23" s="35"/>
      <c r="H23" s="35"/>
      <c r="I23" s="139" t="s">
        <v>26</v>
      </c>
      <c r="J23" s="130" t="s">
        <v>19</v>
      </c>
      <c r="K23" s="35"/>
      <c r="L23" s="141"/>
      <c r="S23" s="35"/>
      <c r="T23" s="35"/>
      <c r="U23" s="35"/>
      <c r="V23" s="35"/>
      <c r="W23" s="35"/>
      <c r="X23" s="35"/>
      <c r="Y23" s="35"/>
      <c r="Z23" s="35"/>
      <c r="AA23" s="35"/>
      <c r="AB23" s="35"/>
      <c r="AC23" s="35"/>
      <c r="AD23" s="35"/>
      <c r="AE23" s="35"/>
    </row>
    <row r="24" hidden="1" s="2" customFormat="1" ht="18" customHeight="1">
      <c r="A24" s="35"/>
      <c r="B24" s="41"/>
      <c r="C24" s="35"/>
      <c r="D24" s="35"/>
      <c r="E24" s="130" t="s">
        <v>33</v>
      </c>
      <c r="F24" s="35"/>
      <c r="G24" s="35"/>
      <c r="H24" s="35"/>
      <c r="I24" s="139" t="s">
        <v>27</v>
      </c>
      <c r="J24" s="130" t="s">
        <v>19</v>
      </c>
      <c r="K24" s="35"/>
      <c r="L24" s="141"/>
      <c r="S24" s="35"/>
      <c r="T24" s="35"/>
      <c r="U24" s="35"/>
      <c r="V24" s="35"/>
      <c r="W24" s="35"/>
      <c r="X24" s="35"/>
      <c r="Y24" s="35"/>
      <c r="Z24" s="35"/>
      <c r="AA24" s="35"/>
      <c r="AB24" s="35"/>
      <c r="AC24" s="35"/>
      <c r="AD24" s="35"/>
      <c r="AE24" s="35"/>
    </row>
    <row r="25" hidden="1" s="2" customFormat="1" ht="6.96" customHeight="1">
      <c r="A25" s="35"/>
      <c r="B25" s="41"/>
      <c r="C25" s="35"/>
      <c r="D25" s="35"/>
      <c r="E25" s="35"/>
      <c r="F25" s="35"/>
      <c r="G25" s="35"/>
      <c r="H25" s="35"/>
      <c r="I25" s="35"/>
      <c r="J25" s="35"/>
      <c r="K25" s="35"/>
      <c r="L25" s="141"/>
      <c r="S25" s="35"/>
      <c r="T25" s="35"/>
      <c r="U25" s="35"/>
      <c r="V25" s="35"/>
      <c r="W25" s="35"/>
      <c r="X25" s="35"/>
      <c r="Y25" s="35"/>
      <c r="Z25" s="35"/>
      <c r="AA25" s="35"/>
      <c r="AB25" s="35"/>
      <c r="AC25" s="35"/>
      <c r="AD25" s="35"/>
      <c r="AE25" s="35"/>
    </row>
    <row r="26" hidden="1" s="2" customFormat="1" ht="12" customHeight="1">
      <c r="A26" s="35"/>
      <c r="B26" s="41"/>
      <c r="C26" s="35"/>
      <c r="D26" s="139" t="s">
        <v>34</v>
      </c>
      <c r="E26" s="35"/>
      <c r="F26" s="35"/>
      <c r="G26" s="35"/>
      <c r="H26" s="35"/>
      <c r="I26" s="35"/>
      <c r="J26" s="35"/>
      <c r="K26" s="35"/>
      <c r="L26" s="141"/>
      <c r="S26" s="35"/>
      <c r="T26" s="35"/>
      <c r="U26" s="35"/>
      <c r="V26" s="35"/>
      <c r="W26" s="35"/>
      <c r="X26" s="35"/>
      <c r="Y26" s="35"/>
      <c r="Z26" s="35"/>
      <c r="AA26" s="35"/>
      <c r="AB26" s="35"/>
      <c r="AC26" s="35"/>
      <c r="AD26" s="35"/>
      <c r="AE26" s="35"/>
    </row>
    <row r="27" hidden="1" s="8" customFormat="1" ht="16.5" customHeight="1">
      <c r="A27" s="144"/>
      <c r="B27" s="145"/>
      <c r="C27" s="144"/>
      <c r="D27" s="144"/>
      <c r="E27" s="146" t="s">
        <v>19</v>
      </c>
      <c r="F27" s="146"/>
      <c r="G27" s="146"/>
      <c r="H27" s="146"/>
      <c r="I27" s="144"/>
      <c r="J27" s="144"/>
      <c r="K27" s="144"/>
      <c r="L27" s="147"/>
      <c r="S27" s="144"/>
      <c r="T27" s="144"/>
      <c r="U27" s="144"/>
      <c r="V27" s="144"/>
      <c r="W27" s="144"/>
      <c r="X27" s="144"/>
      <c r="Y27" s="144"/>
      <c r="Z27" s="144"/>
      <c r="AA27" s="144"/>
      <c r="AB27" s="144"/>
      <c r="AC27" s="144"/>
      <c r="AD27" s="144"/>
      <c r="AE27" s="144"/>
    </row>
    <row r="28" hidden="1" s="2" customFormat="1" ht="6.96" customHeight="1">
      <c r="A28" s="35"/>
      <c r="B28" s="41"/>
      <c r="C28" s="35"/>
      <c r="D28" s="35"/>
      <c r="E28" s="35"/>
      <c r="F28" s="35"/>
      <c r="G28" s="35"/>
      <c r="H28" s="35"/>
      <c r="I28" s="35"/>
      <c r="J28" s="35"/>
      <c r="K28" s="35"/>
      <c r="L28" s="141"/>
      <c r="S28" s="35"/>
      <c r="T28" s="35"/>
      <c r="U28" s="35"/>
      <c r="V28" s="35"/>
      <c r="W28" s="35"/>
      <c r="X28" s="35"/>
      <c r="Y28" s="35"/>
      <c r="Z28" s="35"/>
      <c r="AA28" s="35"/>
      <c r="AB28" s="35"/>
      <c r="AC28" s="35"/>
      <c r="AD28" s="35"/>
      <c r="AE28" s="35"/>
    </row>
    <row r="29" hidden="1" s="2" customFormat="1" ht="6.96" customHeight="1">
      <c r="A29" s="35"/>
      <c r="B29" s="41"/>
      <c r="C29" s="35"/>
      <c r="D29" s="148"/>
      <c r="E29" s="148"/>
      <c r="F29" s="148"/>
      <c r="G29" s="148"/>
      <c r="H29" s="148"/>
      <c r="I29" s="148"/>
      <c r="J29" s="148"/>
      <c r="K29" s="148"/>
      <c r="L29" s="141"/>
      <c r="S29" s="35"/>
      <c r="T29" s="35"/>
      <c r="U29" s="35"/>
      <c r="V29" s="35"/>
      <c r="W29" s="35"/>
      <c r="X29" s="35"/>
      <c r="Y29" s="35"/>
      <c r="Z29" s="35"/>
      <c r="AA29" s="35"/>
      <c r="AB29" s="35"/>
      <c r="AC29" s="35"/>
      <c r="AD29" s="35"/>
      <c r="AE29" s="35"/>
    </row>
    <row r="30" hidden="1" s="2" customFormat="1" ht="25.44" customHeight="1">
      <c r="A30" s="35"/>
      <c r="B30" s="41"/>
      <c r="C30" s="35"/>
      <c r="D30" s="149" t="s">
        <v>36</v>
      </c>
      <c r="E30" s="35"/>
      <c r="F30" s="35"/>
      <c r="G30" s="35"/>
      <c r="H30" s="35"/>
      <c r="I30" s="35"/>
      <c r="J30" s="150">
        <f>ROUND(J79, 2)</f>
        <v>0</v>
      </c>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14.4" customHeight="1">
      <c r="A32" s="35"/>
      <c r="B32" s="41"/>
      <c r="C32" s="35"/>
      <c r="D32" s="35"/>
      <c r="E32" s="35"/>
      <c r="F32" s="151" t="s">
        <v>38</v>
      </c>
      <c r="G32" s="35"/>
      <c r="H32" s="35"/>
      <c r="I32" s="151" t="s">
        <v>37</v>
      </c>
      <c r="J32" s="151" t="s">
        <v>39</v>
      </c>
      <c r="K32" s="35"/>
      <c r="L32" s="141"/>
      <c r="S32" s="35"/>
      <c r="T32" s="35"/>
      <c r="U32" s="35"/>
      <c r="V32" s="35"/>
      <c r="W32" s="35"/>
      <c r="X32" s="35"/>
      <c r="Y32" s="35"/>
      <c r="Z32" s="35"/>
      <c r="AA32" s="35"/>
      <c r="AB32" s="35"/>
      <c r="AC32" s="35"/>
      <c r="AD32" s="35"/>
      <c r="AE32" s="35"/>
    </row>
    <row r="33" hidden="1" s="2" customFormat="1" ht="14.4" customHeight="1">
      <c r="A33" s="35"/>
      <c r="B33" s="41"/>
      <c r="C33" s="35"/>
      <c r="D33" s="152" t="s">
        <v>40</v>
      </c>
      <c r="E33" s="139" t="s">
        <v>41</v>
      </c>
      <c r="F33" s="153">
        <f>ROUND((SUM(BE79:BE147)),  2)</f>
        <v>0</v>
      </c>
      <c r="G33" s="35"/>
      <c r="H33" s="35"/>
      <c r="I33" s="154">
        <v>0.20999999999999999</v>
      </c>
      <c r="J33" s="153">
        <f>ROUND(((SUM(BE79:BE147))*I33),  2)</f>
        <v>0</v>
      </c>
      <c r="K33" s="35"/>
      <c r="L33" s="141"/>
      <c r="S33" s="35"/>
      <c r="T33" s="35"/>
      <c r="U33" s="35"/>
      <c r="V33" s="35"/>
      <c r="W33" s="35"/>
      <c r="X33" s="35"/>
      <c r="Y33" s="35"/>
      <c r="Z33" s="35"/>
      <c r="AA33" s="35"/>
      <c r="AB33" s="35"/>
      <c r="AC33" s="35"/>
      <c r="AD33" s="35"/>
      <c r="AE33" s="35"/>
    </row>
    <row r="34" hidden="1" s="2" customFormat="1" ht="14.4" customHeight="1">
      <c r="A34" s="35"/>
      <c r="B34" s="41"/>
      <c r="C34" s="35"/>
      <c r="D34" s="35"/>
      <c r="E34" s="139" t="s">
        <v>42</v>
      </c>
      <c r="F34" s="153">
        <f>ROUND((SUM(BF79:BF147)),  2)</f>
        <v>0</v>
      </c>
      <c r="G34" s="35"/>
      <c r="H34" s="35"/>
      <c r="I34" s="154">
        <v>0.14999999999999999</v>
      </c>
      <c r="J34" s="153">
        <f>ROUND(((SUM(BF79:BF147))*I34),  2)</f>
        <v>0</v>
      </c>
      <c r="K34" s="35"/>
      <c r="L34" s="141"/>
      <c r="S34" s="35"/>
      <c r="T34" s="35"/>
      <c r="U34" s="35"/>
      <c r="V34" s="35"/>
      <c r="W34" s="35"/>
      <c r="X34" s="35"/>
      <c r="Y34" s="35"/>
      <c r="Z34" s="35"/>
      <c r="AA34" s="35"/>
      <c r="AB34" s="35"/>
      <c r="AC34" s="35"/>
      <c r="AD34" s="35"/>
      <c r="AE34" s="35"/>
    </row>
    <row r="35" hidden="1" s="2" customFormat="1" ht="14.4" customHeight="1">
      <c r="A35" s="35"/>
      <c r="B35" s="41"/>
      <c r="C35" s="35"/>
      <c r="D35" s="35"/>
      <c r="E35" s="139" t="s">
        <v>43</v>
      </c>
      <c r="F35" s="153">
        <f>ROUND((SUM(BG79:BG147)),  2)</f>
        <v>0</v>
      </c>
      <c r="G35" s="35"/>
      <c r="H35" s="35"/>
      <c r="I35" s="154">
        <v>0.20999999999999999</v>
      </c>
      <c r="J35" s="153">
        <f>0</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44</v>
      </c>
      <c r="F36" s="153">
        <f>ROUND((SUM(BH79:BH147)),  2)</f>
        <v>0</v>
      </c>
      <c r="G36" s="35"/>
      <c r="H36" s="35"/>
      <c r="I36" s="154">
        <v>0.14999999999999999</v>
      </c>
      <c r="J36" s="153">
        <f>0</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45</v>
      </c>
      <c r="F37" s="153">
        <f>ROUND((SUM(BI79:BI147)),  2)</f>
        <v>0</v>
      </c>
      <c r="G37" s="35"/>
      <c r="H37" s="35"/>
      <c r="I37" s="154">
        <v>0</v>
      </c>
      <c r="J37" s="153">
        <f>0</f>
        <v>0</v>
      </c>
      <c r="K37" s="35"/>
      <c r="L37" s="141"/>
      <c r="S37" s="35"/>
      <c r="T37" s="35"/>
      <c r="U37" s="35"/>
      <c r="V37" s="35"/>
      <c r="W37" s="35"/>
      <c r="X37" s="35"/>
      <c r="Y37" s="35"/>
      <c r="Z37" s="35"/>
      <c r="AA37" s="35"/>
      <c r="AB37" s="35"/>
      <c r="AC37" s="35"/>
      <c r="AD37" s="35"/>
      <c r="AE37" s="35"/>
    </row>
    <row r="38" hidden="1" s="2" customFormat="1" ht="6.96" customHeight="1">
      <c r="A38" s="35"/>
      <c r="B38" s="41"/>
      <c r="C38" s="35"/>
      <c r="D38" s="35"/>
      <c r="E38" s="35"/>
      <c r="F38" s="35"/>
      <c r="G38" s="35"/>
      <c r="H38" s="35"/>
      <c r="I38" s="35"/>
      <c r="J38" s="35"/>
      <c r="K38" s="35"/>
      <c r="L38" s="141"/>
      <c r="S38" s="35"/>
      <c r="T38" s="35"/>
      <c r="U38" s="35"/>
      <c r="V38" s="35"/>
      <c r="W38" s="35"/>
      <c r="X38" s="35"/>
      <c r="Y38" s="35"/>
      <c r="Z38" s="35"/>
      <c r="AA38" s="35"/>
      <c r="AB38" s="35"/>
      <c r="AC38" s="35"/>
      <c r="AD38" s="35"/>
      <c r="AE38" s="35"/>
    </row>
    <row r="39" hidden="1" s="2" customFormat="1" ht="25.44" customHeight="1">
      <c r="A39" s="35"/>
      <c r="B39" s="41"/>
      <c r="C39" s="155"/>
      <c r="D39" s="156" t="s">
        <v>46</v>
      </c>
      <c r="E39" s="157"/>
      <c r="F39" s="157"/>
      <c r="G39" s="158" t="s">
        <v>47</v>
      </c>
      <c r="H39" s="159" t="s">
        <v>48</v>
      </c>
      <c r="I39" s="157"/>
      <c r="J39" s="160">
        <f>SUM(J30:J37)</f>
        <v>0</v>
      </c>
      <c r="K39" s="161"/>
      <c r="L39" s="141"/>
      <c r="S39" s="35"/>
      <c r="T39" s="35"/>
      <c r="U39" s="35"/>
      <c r="V39" s="35"/>
      <c r="W39" s="35"/>
      <c r="X39" s="35"/>
      <c r="Y39" s="35"/>
      <c r="Z39" s="35"/>
      <c r="AA39" s="35"/>
      <c r="AB39" s="35"/>
      <c r="AC39" s="35"/>
      <c r="AD39" s="35"/>
      <c r="AE39" s="35"/>
    </row>
    <row r="40" hidden="1" s="2" customFormat="1" ht="14.4" customHeight="1">
      <c r="A40" s="35"/>
      <c r="B40" s="162"/>
      <c r="C40" s="163"/>
      <c r="D40" s="163"/>
      <c r="E40" s="163"/>
      <c r="F40" s="163"/>
      <c r="G40" s="163"/>
      <c r="H40" s="163"/>
      <c r="I40" s="163"/>
      <c r="J40" s="163"/>
      <c r="K40" s="163"/>
      <c r="L40" s="141"/>
      <c r="S40" s="35"/>
      <c r="T40" s="35"/>
      <c r="U40" s="35"/>
      <c r="V40" s="35"/>
      <c r="W40" s="35"/>
      <c r="X40" s="35"/>
      <c r="Y40" s="35"/>
      <c r="Z40" s="35"/>
      <c r="AA40" s="35"/>
      <c r="AB40" s="35"/>
      <c r="AC40" s="35"/>
      <c r="AD40" s="35"/>
      <c r="AE40" s="35"/>
    </row>
    <row r="41" hidden="1"/>
    <row r="42" hidden="1"/>
    <row r="43" hidden="1"/>
    <row r="44" hidden="1" s="2" customFormat="1" ht="6.96" customHeight="1">
      <c r="A44" s="35"/>
      <c r="B44" s="164"/>
      <c r="C44" s="165"/>
      <c r="D44" s="165"/>
      <c r="E44" s="165"/>
      <c r="F44" s="165"/>
      <c r="G44" s="165"/>
      <c r="H44" s="165"/>
      <c r="I44" s="165"/>
      <c r="J44" s="165"/>
      <c r="K44" s="165"/>
      <c r="L44" s="141"/>
      <c r="S44" s="35"/>
      <c r="T44" s="35"/>
      <c r="U44" s="35"/>
      <c r="V44" s="35"/>
      <c r="W44" s="35"/>
      <c r="X44" s="35"/>
      <c r="Y44" s="35"/>
      <c r="Z44" s="35"/>
      <c r="AA44" s="35"/>
      <c r="AB44" s="35"/>
      <c r="AC44" s="35"/>
      <c r="AD44" s="35"/>
      <c r="AE44" s="35"/>
    </row>
    <row r="45" hidden="1" s="2" customFormat="1" ht="24.96" customHeight="1">
      <c r="A45" s="35"/>
      <c r="B45" s="36"/>
      <c r="C45" s="20" t="s">
        <v>261</v>
      </c>
      <c r="D45" s="37"/>
      <c r="E45" s="37"/>
      <c r="F45" s="37"/>
      <c r="G45" s="37"/>
      <c r="H45" s="37"/>
      <c r="I45" s="37"/>
      <c r="J45" s="37"/>
      <c r="K45" s="37"/>
      <c r="L45" s="141"/>
      <c r="S45" s="35"/>
      <c r="T45" s="35"/>
      <c r="U45" s="35"/>
      <c r="V45" s="35"/>
      <c r="W45" s="35"/>
      <c r="X45" s="35"/>
      <c r="Y45" s="35"/>
      <c r="Z45" s="35"/>
      <c r="AA45" s="35"/>
      <c r="AB45" s="35"/>
      <c r="AC45" s="35"/>
      <c r="AD45" s="35"/>
      <c r="AE45" s="35"/>
    </row>
    <row r="46" hidden="1" s="2" customFormat="1" ht="6.96" customHeight="1">
      <c r="A46" s="35"/>
      <c r="B46" s="36"/>
      <c r="C46" s="37"/>
      <c r="D46" s="37"/>
      <c r="E46" s="37"/>
      <c r="F46" s="37"/>
      <c r="G46" s="37"/>
      <c r="H46" s="37"/>
      <c r="I46" s="37"/>
      <c r="J46" s="37"/>
      <c r="K46" s="37"/>
      <c r="L46" s="141"/>
      <c r="S46" s="35"/>
      <c r="T46" s="35"/>
      <c r="U46" s="35"/>
      <c r="V46" s="35"/>
      <c r="W46" s="35"/>
      <c r="X46" s="35"/>
      <c r="Y46" s="35"/>
      <c r="Z46" s="35"/>
      <c r="AA46" s="35"/>
      <c r="AB46" s="35"/>
      <c r="AC46" s="35"/>
      <c r="AD46" s="35"/>
      <c r="AE46" s="35"/>
    </row>
    <row r="47" hidden="1" s="2" customFormat="1" ht="12" customHeight="1">
      <c r="A47" s="35"/>
      <c r="B47" s="36"/>
      <c r="C47" s="29" t="s">
        <v>16</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16.5" customHeight="1">
      <c r="A48" s="35"/>
      <c r="B48" s="36"/>
      <c r="C48" s="37"/>
      <c r="D48" s="37"/>
      <c r="E48" s="166" t="str">
        <f>E7</f>
        <v>Souvislá výměna kolejnic v obvodu Správy tratí Ústí nad Labem pro r. 2021</v>
      </c>
      <c r="F48" s="29"/>
      <c r="G48" s="29"/>
      <c r="H48" s="29"/>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257</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66" t="str">
        <f>E9</f>
        <v>11 - SO 11 - 2.SK v ŽST Povrly</v>
      </c>
      <c r="F50" s="37"/>
      <c r="G50" s="37"/>
      <c r="H50" s="37"/>
      <c r="I50" s="37"/>
      <c r="J50" s="37"/>
      <c r="K50" s="37"/>
      <c r="L50" s="141"/>
      <c r="S50" s="35"/>
      <c r="T50" s="35"/>
      <c r="U50" s="35"/>
      <c r="V50" s="35"/>
      <c r="W50" s="35"/>
      <c r="X50" s="35"/>
      <c r="Y50" s="35"/>
      <c r="Z50" s="35"/>
      <c r="AA50" s="35"/>
      <c r="AB50" s="35"/>
      <c r="AC50" s="35"/>
      <c r="AD50" s="35"/>
      <c r="AE50" s="35"/>
    </row>
    <row r="51" hidden="1" s="2" customFormat="1" ht="6.96" customHeight="1">
      <c r="A51" s="35"/>
      <c r="B51" s="36"/>
      <c r="C51" s="37"/>
      <c r="D51" s="37"/>
      <c r="E51" s="37"/>
      <c r="F51" s="37"/>
      <c r="G51" s="37"/>
      <c r="H51" s="37"/>
      <c r="I51" s="37"/>
      <c r="J51" s="37"/>
      <c r="K51" s="37"/>
      <c r="L51" s="141"/>
      <c r="S51" s="35"/>
      <c r="T51" s="35"/>
      <c r="U51" s="35"/>
      <c r="V51" s="35"/>
      <c r="W51" s="35"/>
      <c r="X51" s="35"/>
      <c r="Y51" s="35"/>
      <c r="Z51" s="35"/>
      <c r="AA51" s="35"/>
      <c r="AB51" s="35"/>
      <c r="AC51" s="35"/>
      <c r="AD51" s="35"/>
      <c r="AE51" s="35"/>
    </row>
    <row r="52" hidden="1" s="2" customFormat="1" ht="12" customHeight="1">
      <c r="A52" s="35"/>
      <c r="B52" s="36"/>
      <c r="C52" s="29" t="s">
        <v>21</v>
      </c>
      <c r="D52" s="37"/>
      <c r="E52" s="37"/>
      <c r="F52" s="24" t="str">
        <f>F12</f>
        <v xml:space="preserve"> </v>
      </c>
      <c r="G52" s="37"/>
      <c r="H52" s="37"/>
      <c r="I52" s="29" t="s">
        <v>23</v>
      </c>
      <c r="J52" s="69" t="str">
        <f>IF(J12="","",J12)</f>
        <v>4. 11. 2020</v>
      </c>
      <c r="K52" s="37"/>
      <c r="L52" s="141"/>
      <c r="S52" s="35"/>
      <c r="T52" s="35"/>
      <c r="U52" s="35"/>
      <c r="V52" s="35"/>
      <c r="W52" s="35"/>
      <c r="X52" s="35"/>
      <c r="Y52" s="35"/>
      <c r="Z52" s="35"/>
      <c r="AA52" s="35"/>
      <c r="AB52" s="35"/>
      <c r="AC52" s="35"/>
      <c r="AD52" s="35"/>
      <c r="AE52" s="35"/>
    </row>
    <row r="53" hidden="1" s="2" customFormat="1" ht="6.96" customHeight="1">
      <c r="A53" s="35"/>
      <c r="B53" s="36"/>
      <c r="C53" s="37"/>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5.15" customHeight="1">
      <c r="A54" s="35"/>
      <c r="B54" s="36"/>
      <c r="C54" s="29" t="s">
        <v>25</v>
      </c>
      <c r="D54" s="37"/>
      <c r="E54" s="37"/>
      <c r="F54" s="24" t="str">
        <f>E15</f>
        <v xml:space="preserve"> </v>
      </c>
      <c r="G54" s="37"/>
      <c r="H54" s="37"/>
      <c r="I54" s="29" t="s">
        <v>30</v>
      </c>
      <c r="J54" s="33" t="str">
        <f>E21</f>
        <v xml:space="preserve"> </v>
      </c>
      <c r="K54" s="37"/>
      <c r="L54" s="141"/>
      <c r="S54" s="35"/>
      <c r="T54" s="35"/>
      <c r="U54" s="35"/>
      <c r="V54" s="35"/>
      <c r="W54" s="35"/>
      <c r="X54" s="35"/>
      <c r="Y54" s="35"/>
      <c r="Z54" s="35"/>
      <c r="AA54" s="35"/>
      <c r="AB54" s="35"/>
      <c r="AC54" s="35"/>
      <c r="AD54" s="35"/>
      <c r="AE54" s="35"/>
    </row>
    <row r="55" hidden="1" s="2" customFormat="1" ht="15.15" customHeight="1">
      <c r="A55" s="35"/>
      <c r="B55" s="36"/>
      <c r="C55" s="29" t="s">
        <v>28</v>
      </c>
      <c r="D55" s="37"/>
      <c r="E55" s="37"/>
      <c r="F55" s="24" t="str">
        <f>IF(E18="","",E18)</f>
        <v>Vyplň údaj</v>
      </c>
      <c r="G55" s="37"/>
      <c r="H55" s="37"/>
      <c r="I55" s="29" t="s">
        <v>32</v>
      </c>
      <c r="J55" s="33" t="str">
        <f>E24</f>
        <v>Věra Trnková</v>
      </c>
      <c r="K55" s="37"/>
      <c r="L55" s="141"/>
      <c r="S55" s="35"/>
      <c r="T55" s="35"/>
      <c r="U55" s="35"/>
      <c r="V55" s="35"/>
      <c r="W55" s="35"/>
      <c r="X55" s="35"/>
      <c r="Y55" s="35"/>
      <c r="Z55" s="35"/>
      <c r="AA55" s="35"/>
      <c r="AB55" s="35"/>
      <c r="AC55" s="35"/>
      <c r="AD55" s="35"/>
      <c r="AE55" s="35"/>
    </row>
    <row r="56" hidden="1" s="2" customFormat="1" ht="10.32" customHeight="1">
      <c r="A56" s="35"/>
      <c r="B56" s="36"/>
      <c r="C56" s="37"/>
      <c r="D56" s="37"/>
      <c r="E56" s="37"/>
      <c r="F56" s="37"/>
      <c r="G56" s="37"/>
      <c r="H56" s="37"/>
      <c r="I56" s="37"/>
      <c r="J56" s="37"/>
      <c r="K56" s="37"/>
      <c r="L56" s="141"/>
      <c r="S56" s="35"/>
      <c r="T56" s="35"/>
      <c r="U56" s="35"/>
      <c r="V56" s="35"/>
      <c r="W56" s="35"/>
      <c r="X56" s="35"/>
      <c r="Y56" s="35"/>
      <c r="Z56" s="35"/>
      <c r="AA56" s="35"/>
      <c r="AB56" s="35"/>
      <c r="AC56" s="35"/>
      <c r="AD56" s="35"/>
      <c r="AE56" s="35"/>
    </row>
    <row r="57" hidden="1" s="2" customFormat="1" ht="29.28" customHeight="1">
      <c r="A57" s="35"/>
      <c r="B57" s="36"/>
      <c r="C57" s="167" t="s">
        <v>262</v>
      </c>
      <c r="D57" s="168"/>
      <c r="E57" s="168"/>
      <c r="F57" s="168"/>
      <c r="G57" s="168"/>
      <c r="H57" s="168"/>
      <c r="I57" s="168"/>
      <c r="J57" s="169" t="s">
        <v>263</v>
      </c>
      <c r="K57" s="168"/>
      <c r="L57" s="141"/>
      <c r="S57" s="35"/>
      <c r="T57" s="35"/>
      <c r="U57" s="35"/>
      <c r="V57" s="35"/>
      <c r="W57" s="35"/>
      <c r="X57" s="35"/>
      <c r="Y57" s="35"/>
      <c r="Z57" s="35"/>
      <c r="AA57" s="35"/>
      <c r="AB57" s="35"/>
      <c r="AC57" s="35"/>
      <c r="AD57" s="35"/>
      <c r="AE57" s="35"/>
    </row>
    <row r="58" hidden="1" s="2" customFormat="1" ht="10.32" customHeight="1">
      <c r="A58" s="35"/>
      <c r="B58" s="36"/>
      <c r="C58" s="37"/>
      <c r="D58" s="37"/>
      <c r="E58" s="37"/>
      <c r="F58" s="37"/>
      <c r="G58" s="37"/>
      <c r="H58" s="37"/>
      <c r="I58" s="37"/>
      <c r="J58" s="37"/>
      <c r="K58" s="37"/>
      <c r="L58" s="141"/>
      <c r="S58" s="35"/>
      <c r="T58" s="35"/>
      <c r="U58" s="35"/>
      <c r="V58" s="35"/>
      <c r="W58" s="35"/>
      <c r="X58" s="35"/>
      <c r="Y58" s="35"/>
      <c r="Z58" s="35"/>
      <c r="AA58" s="35"/>
      <c r="AB58" s="35"/>
      <c r="AC58" s="35"/>
      <c r="AD58" s="35"/>
      <c r="AE58" s="35"/>
    </row>
    <row r="59" hidden="1" s="2" customFormat="1" ht="22.8" customHeight="1">
      <c r="A59" s="35"/>
      <c r="B59" s="36"/>
      <c r="C59" s="170" t="s">
        <v>68</v>
      </c>
      <c r="D59" s="37"/>
      <c r="E59" s="37"/>
      <c r="F59" s="37"/>
      <c r="G59" s="37"/>
      <c r="H59" s="37"/>
      <c r="I59" s="37"/>
      <c r="J59" s="99">
        <f>J79</f>
        <v>0</v>
      </c>
      <c r="K59" s="37"/>
      <c r="L59" s="141"/>
      <c r="S59" s="35"/>
      <c r="T59" s="35"/>
      <c r="U59" s="35"/>
      <c r="V59" s="35"/>
      <c r="W59" s="35"/>
      <c r="X59" s="35"/>
      <c r="Y59" s="35"/>
      <c r="Z59" s="35"/>
      <c r="AA59" s="35"/>
      <c r="AB59" s="35"/>
      <c r="AC59" s="35"/>
      <c r="AD59" s="35"/>
      <c r="AE59" s="35"/>
      <c r="AU59" s="14" t="s">
        <v>264</v>
      </c>
    </row>
    <row r="60" hidden="1" s="2" customFormat="1" ht="21.84"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6.96" customHeight="1">
      <c r="A61" s="35"/>
      <c r="B61" s="56"/>
      <c r="C61" s="57"/>
      <c r="D61" s="57"/>
      <c r="E61" s="57"/>
      <c r="F61" s="57"/>
      <c r="G61" s="57"/>
      <c r="H61" s="57"/>
      <c r="I61" s="57"/>
      <c r="J61" s="57"/>
      <c r="K61" s="57"/>
      <c r="L61" s="141"/>
      <c r="S61" s="35"/>
      <c r="T61" s="35"/>
      <c r="U61" s="35"/>
      <c r="V61" s="35"/>
      <c r="W61" s="35"/>
      <c r="X61" s="35"/>
      <c r="Y61" s="35"/>
      <c r="Z61" s="35"/>
      <c r="AA61" s="35"/>
      <c r="AB61" s="35"/>
      <c r="AC61" s="35"/>
      <c r="AD61" s="35"/>
      <c r="AE61" s="35"/>
    </row>
    <row r="62" hidden="1"/>
    <row r="63" hidden="1"/>
    <row r="64" hidden="1"/>
    <row r="65" s="2" customFormat="1" ht="6.96" customHeight="1">
      <c r="A65" s="35"/>
      <c r="B65" s="58"/>
      <c r="C65" s="59"/>
      <c r="D65" s="59"/>
      <c r="E65" s="59"/>
      <c r="F65" s="59"/>
      <c r="G65" s="59"/>
      <c r="H65" s="59"/>
      <c r="I65" s="59"/>
      <c r="J65" s="59"/>
      <c r="K65" s="59"/>
      <c r="L65" s="141"/>
      <c r="S65" s="35"/>
      <c r="T65" s="35"/>
      <c r="U65" s="35"/>
      <c r="V65" s="35"/>
      <c r="W65" s="35"/>
      <c r="X65" s="35"/>
      <c r="Y65" s="35"/>
      <c r="Z65" s="35"/>
      <c r="AA65" s="35"/>
      <c r="AB65" s="35"/>
      <c r="AC65" s="35"/>
      <c r="AD65" s="35"/>
      <c r="AE65" s="35"/>
    </row>
    <row r="66" s="2" customFormat="1" ht="24.96" customHeight="1">
      <c r="A66" s="35"/>
      <c r="B66" s="36"/>
      <c r="C66" s="20" t="s">
        <v>265</v>
      </c>
      <c r="D66" s="37"/>
      <c r="E66" s="37"/>
      <c r="F66" s="37"/>
      <c r="G66" s="37"/>
      <c r="H66" s="37"/>
      <c r="I66" s="37"/>
      <c r="J66" s="37"/>
      <c r="K66" s="37"/>
      <c r="L66" s="141"/>
      <c r="S66" s="35"/>
      <c r="T66" s="35"/>
      <c r="U66" s="35"/>
      <c r="V66" s="35"/>
      <c r="W66" s="35"/>
      <c r="X66" s="35"/>
      <c r="Y66" s="35"/>
      <c r="Z66" s="35"/>
      <c r="AA66" s="35"/>
      <c r="AB66" s="35"/>
      <c r="AC66" s="35"/>
      <c r="AD66" s="35"/>
      <c r="AE66" s="35"/>
    </row>
    <row r="67" s="2" customFormat="1" ht="6.96" customHeight="1">
      <c r="A67" s="35"/>
      <c r="B67" s="36"/>
      <c r="C67" s="37"/>
      <c r="D67" s="37"/>
      <c r="E67" s="37"/>
      <c r="F67" s="37"/>
      <c r="G67" s="37"/>
      <c r="H67" s="37"/>
      <c r="I67" s="37"/>
      <c r="J67" s="37"/>
      <c r="K67" s="37"/>
      <c r="L67" s="141"/>
      <c r="S67" s="35"/>
      <c r="T67" s="35"/>
      <c r="U67" s="35"/>
      <c r="V67" s="35"/>
      <c r="W67" s="35"/>
      <c r="X67" s="35"/>
      <c r="Y67" s="35"/>
      <c r="Z67" s="35"/>
      <c r="AA67" s="35"/>
      <c r="AB67" s="35"/>
      <c r="AC67" s="35"/>
      <c r="AD67" s="35"/>
      <c r="AE67" s="35"/>
    </row>
    <row r="68" s="2" customFormat="1" ht="12" customHeight="1">
      <c r="A68" s="35"/>
      <c r="B68" s="36"/>
      <c r="C68" s="29" t="s">
        <v>16</v>
      </c>
      <c r="D68" s="37"/>
      <c r="E68" s="37"/>
      <c r="F68" s="37"/>
      <c r="G68" s="37"/>
      <c r="H68" s="37"/>
      <c r="I68" s="37"/>
      <c r="J68" s="37"/>
      <c r="K68" s="37"/>
      <c r="L68" s="141"/>
      <c r="S68" s="35"/>
      <c r="T68" s="35"/>
      <c r="U68" s="35"/>
      <c r="V68" s="35"/>
      <c r="W68" s="35"/>
      <c r="X68" s="35"/>
      <c r="Y68" s="35"/>
      <c r="Z68" s="35"/>
      <c r="AA68" s="35"/>
      <c r="AB68" s="35"/>
      <c r="AC68" s="35"/>
      <c r="AD68" s="35"/>
      <c r="AE68" s="35"/>
    </row>
    <row r="69" s="2" customFormat="1" ht="16.5" customHeight="1">
      <c r="A69" s="35"/>
      <c r="B69" s="36"/>
      <c r="C69" s="37"/>
      <c r="D69" s="37"/>
      <c r="E69" s="166" t="str">
        <f>E7</f>
        <v>Souvislá výměna kolejnic v obvodu Správy tratí Ústí nad Labem pro r. 2021</v>
      </c>
      <c r="F69" s="29"/>
      <c r="G69" s="29"/>
      <c r="H69" s="29"/>
      <c r="I69" s="37"/>
      <c r="J69" s="37"/>
      <c r="K69" s="37"/>
      <c r="L69" s="141"/>
      <c r="S69" s="35"/>
      <c r="T69" s="35"/>
      <c r="U69" s="35"/>
      <c r="V69" s="35"/>
      <c r="W69" s="35"/>
      <c r="X69" s="35"/>
      <c r="Y69" s="35"/>
      <c r="Z69" s="35"/>
      <c r="AA69" s="35"/>
      <c r="AB69" s="35"/>
      <c r="AC69" s="35"/>
      <c r="AD69" s="35"/>
      <c r="AE69" s="35"/>
    </row>
    <row r="70" s="2" customFormat="1" ht="12" customHeight="1">
      <c r="A70" s="35"/>
      <c r="B70" s="36"/>
      <c r="C70" s="29" t="s">
        <v>257</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16.5" customHeight="1">
      <c r="A71" s="35"/>
      <c r="B71" s="36"/>
      <c r="C71" s="37"/>
      <c r="D71" s="37"/>
      <c r="E71" s="66" t="str">
        <f>E9</f>
        <v>11 - SO 11 - 2.SK v ŽST Povrly</v>
      </c>
      <c r="F71" s="37"/>
      <c r="G71" s="37"/>
      <c r="H71" s="37"/>
      <c r="I71" s="37"/>
      <c r="J71" s="37"/>
      <c r="K71" s="37"/>
      <c r="L71" s="141"/>
      <c r="S71" s="35"/>
      <c r="T71" s="35"/>
      <c r="U71" s="35"/>
      <c r="V71" s="35"/>
      <c r="W71" s="35"/>
      <c r="X71" s="35"/>
      <c r="Y71" s="35"/>
      <c r="Z71" s="35"/>
      <c r="AA71" s="35"/>
      <c r="AB71" s="35"/>
      <c r="AC71" s="35"/>
      <c r="AD71" s="35"/>
      <c r="AE71" s="35"/>
    </row>
    <row r="72" s="2" customFormat="1" ht="6.96" customHeight="1">
      <c r="A72" s="35"/>
      <c r="B72" s="36"/>
      <c r="C72" s="37"/>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2" customHeight="1">
      <c r="A73" s="35"/>
      <c r="B73" s="36"/>
      <c r="C73" s="29" t="s">
        <v>21</v>
      </c>
      <c r="D73" s="37"/>
      <c r="E73" s="37"/>
      <c r="F73" s="24" t="str">
        <f>F12</f>
        <v xml:space="preserve"> </v>
      </c>
      <c r="G73" s="37"/>
      <c r="H73" s="37"/>
      <c r="I73" s="29" t="s">
        <v>23</v>
      </c>
      <c r="J73" s="69" t="str">
        <f>IF(J12="","",J12)</f>
        <v>4. 11. 2020</v>
      </c>
      <c r="K73" s="37"/>
      <c r="L73" s="141"/>
      <c r="S73" s="35"/>
      <c r="T73" s="35"/>
      <c r="U73" s="35"/>
      <c r="V73" s="35"/>
      <c r="W73" s="35"/>
      <c r="X73" s="35"/>
      <c r="Y73" s="35"/>
      <c r="Z73" s="35"/>
      <c r="AA73" s="35"/>
      <c r="AB73" s="35"/>
      <c r="AC73" s="35"/>
      <c r="AD73" s="35"/>
      <c r="AE73" s="35"/>
    </row>
    <row r="74" s="2" customFormat="1" ht="6.96" customHeight="1">
      <c r="A74" s="35"/>
      <c r="B74" s="36"/>
      <c r="C74" s="37"/>
      <c r="D74" s="37"/>
      <c r="E74" s="37"/>
      <c r="F74" s="37"/>
      <c r="G74" s="37"/>
      <c r="H74" s="37"/>
      <c r="I74" s="37"/>
      <c r="J74" s="37"/>
      <c r="K74" s="37"/>
      <c r="L74" s="141"/>
      <c r="S74" s="35"/>
      <c r="T74" s="35"/>
      <c r="U74" s="35"/>
      <c r="V74" s="35"/>
      <c r="W74" s="35"/>
      <c r="X74" s="35"/>
      <c r="Y74" s="35"/>
      <c r="Z74" s="35"/>
      <c r="AA74" s="35"/>
      <c r="AB74" s="35"/>
      <c r="AC74" s="35"/>
      <c r="AD74" s="35"/>
      <c r="AE74" s="35"/>
    </row>
    <row r="75" s="2" customFormat="1" ht="15.15" customHeight="1">
      <c r="A75" s="35"/>
      <c r="B75" s="36"/>
      <c r="C75" s="29" t="s">
        <v>25</v>
      </c>
      <c r="D75" s="37"/>
      <c r="E75" s="37"/>
      <c r="F75" s="24" t="str">
        <f>E15</f>
        <v xml:space="preserve"> </v>
      </c>
      <c r="G75" s="37"/>
      <c r="H75" s="37"/>
      <c r="I75" s="29" t="s">
        <v>30</v>
      </c>
      <c r="J75" s="33" t="str">
        <f>E21</f>
        <v xml:space="preserve"> </v>
      </c>
      <c r="K75" s="37"/>
      <c r="L75" s="141"/>
      <c r="S75" s="35"/>
      <c r="T75" s="35"/>
      <c r="U75" s="35"/>
      <c r="V75" s="35"/>
      <c r="W75" s="35"/>
      <c r="X75" s="35"/>
      <c r="Y75" s="35"/>
      <c r="Z75" s="35"/>
      <c r="AA75" s="35"/>
      <c r="AB75" s="35"/>
      <c r="AC75" s="35"/>
      <c r="AD75" s="35"/>
      <c r="AE75" s="35"/>
    </row>
    <row r="76" s="2" customFormat="1" ht="15.15" customHeight="1">
      <c r="A76" s="35"/>
      <c r="B76" s="36"/>
      <c r="C76" s="29" t="s">
        <v>28</v>
      </c>
      <c r="D76" s="37"/>
      <c r="E76" s="37"/>
      <c r="F76" s="24" t="str">
        <f>IF(E18="","",E18)</f>
        <v>Vyplň údaj</v>
      </c>
      <c r="G76" s="37"/>
      <c r="H76" s="37"/>
      <c r="I76" s="29" t="s">
        <v>32</v>
      </c>
      <c r="J76" s="33" t="str">
        <f>E24</f>
        <v>Věra Trnková</v>
      </c>
      <c r="K76" s="37"/>
      <c r="L76" s="141"/>
      <c r="S76" s="35"/>
      <c r="T76" s="35"/>
      <c r="U76" s="35"/>
      <c r="V76" s="35"/>
      <c r="W76" s="35"/>
      <c r="X76" s="35"/>
      <c r="Y76" s="35"/>
      <c r="Z76" s="35"/>
      <c r="AA76" s="35"/>
      <c r="AB76" s="35"/>
      <c r="AC76" s="35"/>
      <c r="AD76" s="35"/>
      <c r="AE76" s="35"/>
    </row>
    <row r="77" s="2" customFormat="1" ht="10.32" customHeight="1">
      <c r="A77" s="35"/>
      <c r="B77" s="36"/>
      <c r="C77" s="37"/>
      <c r="D77" s="37"/>
      <c r="E77" s="37"/>
      <c r="F77" s="37"/>
      <c r="G77" s="37"/>
      <c r="H77" s="37"/>
      <c r="I77" s="37"/>
      <c r="J77" s="37"/>
      <c r="K77" s="37"/>
      <c r="L77" s="141"/>
      <c r="S77" s="35"/>
      <c r="T77" s="35"/>
      <c r="U77" s="35"/>
      <c r="V77" s="35"/>
      <c r="W77" s="35"/>
      <c r="X77" s="35"/>
      <c r="Y77" s="35"/>
      <c r="Z77" s="35"/>
      <c r="AA77" s="35"/>
      <c r="AB77" s="35"/>
      <c r="AC77" s="35"/>
      <c r="AD77" s="35"/>
      <c r="AE77" s="35"/>
    </row>
    <row r="78" s="9" customFormat="1" ht="29.28" customHeight="1">
      <c r="A78" s="171"/>
      <c r="B78" s="172"/>
      <c r="C78" s="173" t="s">
        <v>266</v>
      </c>
      <c r="D78" s="174" t="s">
        <v>55</v>
      </c>
      <c r="E78" s="174" t="s">
        <v>51</v>
      </c>
      <c r="F78" s="174" t="s">
        <v>52</v>
      </c>
      <c r="G78" s="174" t="s">
        <v>267</v>
      </c>
      <c r="H78" s="174" t="s">
        <v>268</v>
      </c>
      <c r="I78" s="174" t="s">
        <v>269</v>
      </c>
      <c r="J78" s="175" t="s">
        <v>263</v>
      </c>
      <c r="K78" s="176" t="s">
        <v>270</v>
      </c>
      <c r="L78" s="177"/>
      <c r="M78" s="89" t="s">
        <v>19</v>
      </c>
      <c r="N78" s="90" t="s">
        <v>40</v>
      </c>
      <c r="O78" s="90" t="s">
        <v>271</v>
      </c>
      <c r="P78" s="90" t="s">
        <v>272</v>
      </c>
      <c r="Q78" s="90" t="s">
        <v>273</v>
      </c>
      <c r="R78" s="90" t="s">
        <v>274</v>
      </c>
      <c r="S78" s="90" t="s">
        <v>275</v>
      </c>
      <c r="T78" s="91" t="s">
        <v>276</v>
      </c>
      <c r="U78" s="171"/>
      <c r="V78" s="171"/>
      <c r="W78" s="171"/>
      <c r="X78" s="171"/>
      <c r="Y78" s="171"/>
      <c r="Z78" s="171"/>
      <c r="AA78" s="171"/>
      <c r="AB78" s="171"/>
      <c r="AC78" s="171"/>
      <c r="AD78" s="171"/>
      <c r="AE78" s="171"/>
    </row>
    <row r="79" s="2" customFormat="1" ht="22.8" customHeight="1">
      <c r="A79" s="35"/>
      <c r="B79" s="36"/>
      <c r="C79" s="96" t="s">
        <v>277</v>
      </c>
      <c r="D79" s="37"/>
      <c r="E79" s="37"/>
      <c r="F79" s="37"/>
      <c r="G79" s="37"/>
      <c r="H79" s="37"/>
      <c r="I79" s="37"/>
      <c r="J79" s="178">
        <f>BK79</f>
        <v>0</v>
      </c>
      <c r="K79" s="37"/>
      <c r="L79" s="41"/>
      <c r="M79" s="92"/>
      <c r="N79" s="179"/>
      <c r="O79" s="93"/>
      <c r="P79" s="180">
        <f>SUM(P80:P147)</f>
        <v>0</v>
      </c>
      <c r="Q79" s="93"/>
      <c r="R79" s="180">
        <f>SUM(R80:R147)</f>
        <v>2.03898</v>
      </c>
      <c r="S79" s="93"/>
      <c r="T79" s="181">
        <f>SUM(T80:T147)</f>
        <v>0</v>
      </c>
      <c r="U79" s="35"/>
      <c r="V79" s="35"/>
      <c r="W79" s="35"/>
      <c r="X79" s="35"/>
      <c r="Y79" s="35"/>
      <c r="Z79" s="35"/>
      <c r="AA79" s="35"/>
      <c r="AB79" s="35"/>
      <c r="AC79" s="35"/>
      <c r="AD79" s="35"/>
      <c r="AE79" s="35"/>
      <c r="AT79" s="14" t="s">
        <v>69</v>
      </c>
      <c r="AU79" s="14" t="s">
        <v>264</v>
      </c>
      <c r="BK79" s="182">
        <f>SUM(BK80:BK147)</f>
        <v>0</v>
      </c>
    </row>
    <row r="80" s="2" customFormat="1" ht="14.4" customHeight="1">
      <c r="A80" s="35"/>
      <c r="B80" s="36"/>
      <c r="C80" s="183" t="s">
        <v>77</v>
      </c>
      <c r="D80" s="183" t="s">
        <v>278</v>
      </c>
      <c r="E80" s="184" t="s">
        <v>1873</v>
      </c>
      <c r="F80" s="185" t="s">
        <v>1874</v>
      </c>
      <c r="G80" s="186" t="s">
        <v>289</v>
      </c>
      <c r="H80" s="187">
        <v>562</v>
      </c>
      <c r="I80" s="188"/>
      <c r="J80" s="189">
        <f>ROUND(I80*H80,2)</f>
        <v>0</v>
      </c>
      <c r="K80" s="190"/>
      <c r="L80" s="41"/>
      <c r="M80" s="191" t="s">
        <v>19</v>
      </c>
      <c r="N80" s="192" t="s">
        <v>41</v>
      </c>
      <c r="O80" s="81"/>
      <c r="P80" s="193">
        <f>O80*H80</f>
        <v>0</v>
      </c>
      <c r="Q80" s="193">
        <v>0</v>
      </c>
      <c r="R80" s="193">
        <f>Q80*H80</f>
        <v>0</v>
      </c>
      <c r="S80" s="193">
        <v>0</v>
      </c>
      <c r="T80" s="194">
        <f>S80*H80</f>
        <v>0</v>
      </c>
      <c r="U80" s="35"/>
      <c r="V80" s="35"/>
      <c r="W80" s="35"/>
      <c r="X80" s="35"/>
      <c r="Y80" s="35"/>
      <c r="Z80" s="35"/>
      <c r="AA80" s="35"/>
      <c r="AB80" s="35"/>
      <c r="AC80" s="35"/>
      <c r="AD80" s="35"/>
      <c r="AE80" s="35"/>
      <c r="AR80" s="195" t="s">
        <v>282</v>
      </c>
      <c r="AT80" s="195" t="s">
        <v>278</v>
      </c>
      <c r="AU80" s="195" t="s">
        <v>70</v>
      </c>
      <c r="AY80" s="14" t="s">
        <v>283</v>
      </c>
      <c r="BE80" s="196">
        <f>IF(N80="základní",J80,0)</f>
        <v>0</v>
      </c>
      <c r="BF80" s="196">
        <f>IF(N80="snížená",J80,0)</f>
        <v>0</v>
      </c>
      <c r="BG80" s="196">
        <f>IF(N80="zákl. přenesená",J80,0)</f>
        <v>0</v>
      </c>
      <c r="BH80" s="196">
        <f>IF(N80="sníž. přenesená",J80,0)</f>
        <v>0</v>
      </c>
      <c r="BI80" s="196">
        <f>IF(N80="nulová",J80,0)</f>
        <v>0</v>
      </c>
      <c r="BJ80" s="14" t="s">
        <v>77</v>
      </c>
      <c r="BK80" s="196">
        <f>ROUND(I80*H80,2)</f>
        <v>0</v>
      </c>
      <c r="BL80" s="14" t="s">
        <v>282</v>
      </c>
      <c r="BM80" s="195" t="s">
        <v>2249</v>
      </c>
    </row>
    <row r="81" s="2" customFormat="1">
      <c r="A81" s="35"/>
      <c r="B81" s="36"/>
      <c r="C81" s="37"/>
      <c r="D81" s="197" t="s">
        <v>285</v>
      </c>
      <c r="E81" s="37"/>
      <c r="F81" s="198" t="s">
        <v>1876</v>
      </c>
      <c r="G81" s="37"/>
      <c r="H81" s="37"/>
      <c r="I81" s="199"/>
      <c r="J81" s="37"/>
      <c r="K81" s="37"/>
      <c r="L81" s="41"/>
      <c r="M81" s="200"/>
      <c r="N81" s="201"/>
      <c r="O81" s="81"/>
      <c r="P81" s="81"/>
      <c r="Q81" s="81"/>
      <c r="R81" s="81"/>
      <c r="S81" s="81"/>
      <c r="T81" s="82"/>
      <c r="U81" s="35"/>
      <c r="V81" s="35"/>
      <c r="W81" s="35"/>
      <c r="X81" s="35"/>
      <c r="Y81" s="35"/>
      <c r="Z81" s="35"/>
      <c r="AA81" s="35"/>
      <c r="AB81" s="35"/>
      <c r="AC81" s="35"/>
      <c r="AD81" s="35"/>
      <c r="AE81" s="35"/>
      <c r="AT81" s="14" t="s">
        <v>285</v>
      </c>
      <c r="AU81" s="14" t="s">
        <v>70</v>
      </c>
    </row>
    <row r="82" s="11" customFormat="1">
      <c r="A82" s="11"/>
      <c r="B82" s="212"/>
      <c r="C82" s="213"/>
      <c r="D82" s="197" t="s">
        <v>292</v>
      </c>
      <c r="E82" s="214" t="s">
        <v>19</v>
      </c>
      <c r="F82" s="215" t="s">
        <v>2250</v>
      </c>
      <c r="G82" s="213"/>
      <c r="H82" s="216">
        <v>562</v>
      </c>
      <c r="I82" s="217"/>
      <c r="J82" s="213"/>
      <c r="K82" s="213"/>
      <c r="L82" s="218"/>
      <c r="M82" s="219"/>
      <c r="N82" s="220"/>
      <c r="O82" s="220"/>
      <c r="P82" s="220"/>
      <c r="Q82" s="220"/>
      <c r="R82" s="220"/>
      <c r="S82" s="220"/>
      <c r="T82" s="221"/>
      <c r="U82" s="11"/>
      <c r="V82" s="11"/>
      <c r="W82" s="11"/>
      <c r="X82" s="11"/>
      <c r="Y82" s="11"/>
      <c r="Z82" s="11"/>
      <c r="AA82" s="11"/>
      <c r="AB82" s="11"/>
      <c r="AC82" s="11"/>
      <c r="AD82" s="11"/>
      <c r="AE82" s="11"/>
      <c r="AT82" s="222" t="s">
        <v>292</v>
      </c>
      <c r="AU82" s="222" t="s">
        <v>70</v>
      </c>
      <c r="AV82" s="11" t="s">
        <v>79</v>
      </c>
      <c r="AW82" s="11" t="s">
        <v>31</v>
      </c>
      <c r="AX82" s="11" t="s">
        <v>77</v>
      </c>
      <c r="AY82" s="222" t="s">
        <v>283</v>
      </c>
    </row>
    <row r="83" s="2" customFormat="1" ht="14.4" customHeight="1">
      <c r="A83" s="35"/>
      <c r="B83" s="36"/>
      <c r="C83" s="183" t="s">
        <v>79</v>
      </c>
      <c r="D83" s="183" t="s">
        <v>278</v>
      </c>
      <c r="E83" s="184" t="s">
        <v>588</v>
      </c>
      <c r="F83" s="185" t="s">
        <v>589</v>
      </c>
      <c r="G83" s="186" t="s">
        <v>289</v>
      </c>
      <c r="H83" s="187">
        <v>27</v>
      </c>
      <c r="I83" s="188"/>
      <c r="J83" s="189">
        <f>ROUND(I83*H83,2)</f>
        <v>0</v>
      </c>
      <c r="K83" s="190"/>
      <c r="L83" s="41"/>
      <c r="M83" s="191" t="s">
        <v>19</v>
      </c>
      <c r="N83" s="192" t="s">
        <v>41</v>
      </c>
      <c r="O83" s="81"/>
      <c r="P83" s="193">
        <f>O83*H83</f>
        <v>0</v>
      </c>
      <c r="Q83" s="193">
        <v>0</v>
      </c>
      <c r="R83" s="193">
        <f>Q83*H83</f>
        <v>0</v>
      </c>
      <c r="S83" s="193">
        <v>0</v>
      </c>
      <c r="T83" s="194">
        <f>S83*H83</f>
        <v>0</v>
      </c>
      <c r="U83" s="35"/>
      <c r="V83" s="35"/>
      <c r="W83" s="35"/>
      <c r="X83" s="35"/>
      <c r="Y83" s="35"/>
      <c r="Z83" s="35"/>
      <c r="AA83" s="35"/>
      <c r="AB83" s="35"/>
      <c r="AC83" s="35"/>
      <c r="AD83" s="35"/>
      <c r="AE83" s="35"/>
      <c r="AR83" s="195" t="s">
        <v>282</v>
      </c>
      <c r="AT83" s="195" t="s">
        <v>278</v>
      </c>
      <c r="AU83" s="195" t="s">
        <v>70</v>
      </c>
      <c r="AY83" s="14" t="s">
        <v>283</v>
      </c>
      <c r="BE83" s="196">
        <f>IF(N83="základní",J83,0)</f>
        <v>0</v>
      </c>
      <c r="BF83" s="196">
        <f>IF(N83="snížená",J83,0)</f>
        <v>0</v>
      </c>
      <c r="BG83" s="196">
        <f>IF(N83="zákl. přenesená",J83,0)</f>
        <v>0</v>
      </c>
      <c r="BH83" s="196">
        <f>IF(N83="sníž. přenesená",J83,0)</f>
        <v>0</v>
      </c>
      <c r="BI83" s="196">
        <f>IF(N83="nulová",J83,0)</f>
        <v>0</v>
      </c>
      <c r="BJ83" s="14" t="s">
        <v>77</v>
      </c>
      <c r="BK83" s="196">
        <f>ROUND(I83*H83,2)</f>
        <v>0</v>
      </c>
      <c r="BL83" s="14" t="s">
        <v>282</v>
      </c>
      <c r="BM83" s="195" t="s">
        <v>2251</v>
      </c>
    </row>
    <row r="84" s="2" customFormat="1">
      <c r="A84" s="35"/>
      <c r="B84" s="36"/>
      <c r="C84" s="37"/>
      <c r="D84" s="197" t="s">
        <v>285</v>
      </c>
      <c r="E84" s="37"/>
      <c r="F84" s="198" t="s">
        <v>591</v>
      </c>
      <c r="G84" s="37"/>
      <c r="H84" s="37"/>
      <c r="I84" s="199"/>
      <c r="J84" s="37"/>
      <c r="K84" s="37"/>
      <c r="L84" s="41"/>
      <c r="M84" s="200"/>
      <c r="N84" s="201"/>
      <c r="O84" s="81"/>
      <c r="P84" s="81"/>
      <c r="Q84" s="81"/>
      <c r="R84" s="81"/>
      <c r="S84" s="81"/>
      <c r="T84" s="82"/>
      <c r="U84" s="35"/>
      <c r="V84" s="35"/>
      <c r="W84" s="35"/>
      <c r="X84" s="35"/>
      <c r="Y84" s="35"/>
      <c r="Z84" s="35"/>
      <c r="AA84" s="35"/>
      <c r="AB84" s="35"/>
      <c r="AC84" s="35"/>
      <c r="AD84" s="35"/>
      <c r="AE84" s="35"/>
      <c r="AT84" s="14" t="s">
        <v>285</v>
      </c>
      <c r="AU84" s="14" t="s">
        <v>70</v>
      </c>
    </row>
    <row r="85" s="11" customFormat="1">
      <c r="A85" s="11"/>
      <c r="B85" s="212"/>
      <c r="C85" s="213"/>
      <c r="D85" s="197" t="s">
        <v>292</v>
      </c>
      <c r="E85" s="214" t="s">
        <v>19</v>
      </c>
      <c r="F85" s="215" t="s">
        <v>2252</v>
      </c>
      <c r="G85" s="213"/>
      <c r="H85" s="216">
        <v>27</v>
      </c>
      <c r="I85" s="217"/>
      <c r="J85" s="213"/>
      <c r="K85" s="213"/>
      <c r="L85" s="218"/>
      <c r="M85" s="219"/>
      <c r="N85" s="220"/>
      <c r="O85" s="220"/>
      <c r="P85" s="220"/>
      <c r="Q85" s="220"/>
      <c r="R85" s="220"/>
      <c r="S85" s="220"/>
      <c r="T85" s="221"/>
      <c r="U85" s="11"/>
      <c r="V85" s="11"/>
      <c r="W85" s="11"/>
      <c r="X85" s="11"/>
      <c r="Y85" s="11"/>
      <c r="Z85" s="11"/>
      <c r="AA85" s="11"/>
      <c r="AB85" s="11"/>
      <c r="AC85" s="11"/>
      <c r="AD85" s="11"/>
      <c r="AE85" s="11"/>
      <c r="AT85" s="222" t="s">
        <v>292</v>
      </c>
      <c r="AU85" s="222" t="s">
        <v>70</v>
      </c>
      <c r="AV85" s="11" t="s">
        <v>79</v>
      </c>
      <c r="AW85" s="11" t="s">
        <v>31</v>
      </c>
      <c r="AX85" s="11" t="s">
        <v>77</v>
      </c>
      <c r="AY85" s="222" t="s">
        <v>283</v>
      </c>
    </row>
    <row r="86" s="2" customFormat="1" ht="14.4" customHeight="1">
      <c r="A86" s="35"/>
      <c r="B86" s="36"/>
      <c r="C86" s="223" t="s">
        <v>295</v>
      </c>
      <c r="D86" s="223" t="s">
        <v>301</v>
      </c>
      <c r="E86" s="224" t="s">
        <v>2215</v>
      </c>
      <c r="F86" s="225" t="s">
        <v>2216</v>
      </c>
      <c r="G86" s="226" t="s">
        <v>281</v>
      </c>
      <c r="H86" s="227">
        <v>6</v>
      </c>
      <c r="I86" s="228"/>
      <c r="J86" s="229">
        <f>ROUND(I86*H86,2)</f>
        <v>0</v>
      </c>
      <c r="K86" s="230"/>
      <c r="L86" s="231"/>
      <c r="M86" s="232" t="s">
        <v>19</v>
      </c>
      <c r="N86" s="233" t="s">
        <v>41</v>
      </c>
      <c r="O86" s="81"/>
      <c r="P86" s="193">
        <f>O86*H86</f>
        <v>0</v>
      </c>
      <c r="Q86" s="193">
        <v>0.31102999999999997</v>
      </c>
      <c r="R86" s="193">
        <f>Q86*H86</f>
        <v>1.86618</v>
      </c>
      <c r="S86" s="193">
        <v>0</v>
      </c>
      <c r="T86" s="194">
        <f>S86*H86</f>
        <v>0</v>
      </c>
      <c r="U86" s="35"/>
      <c r="V86" s="35"/>
      <c r="W86" s="35"/>
      <c r="X86" s="35"/>
      <c r="Y86" s="35"/>
      <c r="Z86" s="35"/>
      <c r="AA86" s="35"/>
      <c r="AB86" s="35"/>
      <c r="AC86" s="35"/>
      <c r="AD86" s="35"/>
      <c r="AE86" s="35"/>
      <c r="AR86" s="195" t="s">
        <v>304</v>
      </c>
      <c r="AT86" s="195" t="s">
        <v>301</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2253</v>
      </c>
    </row>
    <row r="87" s="2" customFormat="1">
      <c r="A87" s="35"/>
      <c r="B87" s="36"/>
      <c r="C87" s="37"/>
      <c r="D87" s="197" t="s">
        <v>285</v>
      </c>
      <c r="E87" s="37"/>
      <c r="F87" s="198" t="s">
        <v>2216</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11" customFormat="1">
      <c r="A88" s="11"/>
      <c r="B88" s="212"/>
      <c r="C88" s="213"/>
      <c r="D88" s="197" t="s">
        <v>292</v>
      </c>
      <c r="E88" s="214" t="s">
        <v>19</v>
      </c>
      <c r="F88" s="215" t="s">
        <v>310</v>
      </c>
      <c r="G88" s="213"/>
      <c r="H88" s="216">
        <v>6</v>
      </c>
      <c r="I88" s="217"/>
      <c r="J88" s="213"/>
      <c r="K88" s="213"/>
      <c r="L88" s="218"/>
      <c r="M88" s="219"/>
      <c r="N88" s="220"/>
      <c r="O88" s="220"/>
      <c r="P88" s="220"/>
      <c r="Q88" s="220"/>
      <c r="R88" s="220"/>
      <c r="S88" s="220"/>
      <c r="T88" s="221"/>
      <c r="U88" s="11"/>
      <c r="V88" s="11"/>
      <c r="W88" s="11"/>
      <c r="X88" s="11"/>
      <c r="Y88" s="11"/>
      <c r="Z88" s="11"/>
      <c r="AA88" s="11"/>
      <c r="AB88" s="11"/>
      <c r="AC88" s="11"/>
      <c r="AD88" s="11"/>
      <c r="AE88" s="11"/>
      <c r="AT88" s="222" t="s">
        <v>292</v>
      </c>
      <c r="AU88" s="222" t="s">
        <v>70</v>
      </c>
      <c r="AV88" s="11" t="s">
        <v>79</v>
      </c>
      <c r="AW88" s="11" t="s">
        <v>31</v>
      </c>
      <c r="AX88" s="11" t="s">
        <v>77</v>
      </c>
      <c r="AY88" s="222" t="s">
        <v>283</v>
      </c>
    </row>
    <row r="89" s="2" customFormat="1" ht="14.4" customHeight="1">
      <c r="A89" s="35"/>
      <c r="B89" s="36"/>
      <c r="C89" s="183" t="s">
        <v>282</v>
      </c>
      <c r="D89" s="183" t="s">
        <v>278</v>
      </c>
      <c r="E89" s="184" t="s">
        <v>456</v>
      </c>
      <c r="F89" s="185" t="s">
        <v>457</v>
      </c>
      <c r="G89" s="186" t="s">
        <v>321</v>
      </c>
      <c r="H89" s="187">
        <v>12</v>
      </c>
      <c r="I89" s="188"/>
      <c r="J89" s="189">
        <f>ROUND(I89*H89,2)</f>
        <v>0</v>
      </c>
      <c r="K89" s="190"/>
      <c r="L89" s="41"/>
      <c r="M89" s="191" t="s">
        <v>19</v>
      </c>
      <c r="N89" s="192" t="s">
        <v>41</v>
      </c>
      <c r="O89" s="81"/>
      <c r="P89" s="193">
        <f>O89*H89</f>
        <v>0</v>
      </c>
      <c r="Q89" s="193">
        <v>0</v>
      </c>
      <c r="R89" s="193">
        <f>Q89*H89</f>
        <v>0</v>
      </c>
      <c r="S89" s="193">
        <v>0</v>
      </c>
      <c r="T89" s="194">
        <f>S89*H89</f>
        <v>0</v>
      </c>
      <c r="U89" s="35"/>
      <c r="V89" s="35"/>
      <c r="W89" s="35"/>
      <c r="X89" s="35"/>
      <c r="Y89" s="35"/>
      <c r="Z89" s="35"/>
      <c r="AA89" s="35"/>
      <c r="AB89" s="35"/>
      <c r="AC89" s="35"/>
      <c r="AD89" s="35"/>
      <c r="AE89" s="35"/>
      <c r="AR89" s="195" t="s">
        <v>282</v>
      </c>
      <c r="AT89" s="195" t="s">
        <v>278</v>
      </c>
      <c r="AU89" s="195" t="s">
        <v>70</v>
      </c>
      <c r="AY89" s="14" t="s">
        <v>283</v>
      </c>
      <c r="BE89" s="196">
        <f>IF(N89="základní",J89,0)</f>
        <v>0</v>
      </c>
      <c r="BF89" s="196">
        <f>IF(N89="snížená",J89,0)</f>
        <v>0</v>
      </c>
      <c r="BG89" s="196">
        <f>IF(N89="zákl. přenesená",J89,0)</f>
        <v>0</v>
      </c>
      <c r="BH89" s="196">
        <f>IF(N89="sníž. přenesená",J89,0)</f>
        <v>0</v>
      </c>
      <c r="BI89" s="196">
        <f>IF(N89="nulová",J89,0)</f>
        <v>0</v>
      </c>
      <c r="BJ89" s="14" t="s">
        <v>77</v>
      </c>
      <c r="BK89" s="196">
        <f>ROUND(I89*H89,2)</f>
        <v>0</v>
      </c>
      <c r="BL89" s="14" t="s">
        <v>282</v>
      </c>
      <c r="BM89" s="195" t="s">
        <v>2254</v>
      </c>
    </row>
    <row r="90" s="2" customFormat="1">
      <c r="A90" s="35"/>
      <c r="B90" s="36"/>
      <c r="C90" s="37"/>
      <c r="D90" s="197" t="s">
        <v>285</v>
      </c>
      <c r="E90" s="37"/>
      <c r="F90" s="198" t="s">
        <v>459</v>
      </c>
      <c r="G90" s="37"/>
      <c r="H90" s="37"/>
      <c r="I90" s="199"/>
      <c r="J90" s="37"/>
      <c r="K90" s="37"/>
      <c r="L90" s="41"/>
      <c r="M90" s="200"/>
      <c r="N90" s="201"/>
      <c r="O90" s="81"/>
      <c r="P90" s="81"/>
      <c r="Q90" s="81"/>
      <c r="R90" s="81"/>
      <c r="S90" s="81"/>
      <c r="T90" s="82"/>
      <c r="U90" s="35"/>
      <c r="V90" s="35"/>
      <c r="W90" s="35"/>
      <c r="X90" s="35"/>
      <c r="Y90" s="35"/>
      <c r="Z90" s="35"/>
      <c r="AA90" s="35"/>
      <c r="AB90" s="35"/>
      <c r="AC90" s="35"/>
      <c r="AD90" s="35"/>
      <c r="AE90" s="35"/>
      <c r="AT90" s="14" t="s">
        <v>285</v>
      </c>
      <c r="AU90" s="14" t="s">
        <v>70</v>
      </c>
    </row>
    <row r="91" s="11" customFormat="1">
      <c r="A91" s="11"/>
      <c r="B91" s="212"/>
      <c r="C91" s="213"/>
      <c r="D91" s="197" t="s">
        <v>292</v>
      </c>
      <c r="E91" s="214" t="s">
        <v>19</v>
      </c>
      <c r="F91" s="215" t="s">
        <v>2255</v>
      </c>
      <c r="G91" s="213"/>
      <c r="H91" s="216">
        <v>12</v>
      </c>
      <c r="I91" s="217"/>
      <c r="J91" s="213"/>
      <c r="K91" s="213"/>
      <c r="L91" s="218"/>
      <c r="M91" s="219"/>
      <c r="N91" s="220"/>
      <c r="O91" s="220"/>
      <c r="P91" s="220"/>
      <c r="Q91" s="220"/>
      <c r="R91" s="220"/>
      <c r="S91" s="220"/>
      <c r="T91" s="221"/>
      <c r="U91" s="11"/>
      <c r="V91" s="11"/>
      <c r="W91" s="11"/>
      <c r="X91" s="11"/>
      <c r="Y91" s="11"/>
      <c r="Z91" s="11"/>
      <c r="AA91" s="11"/>
      <c r="AB91" s="11"/>
      <c r="AC91" s="11"/>
      <c r="AD91" s="11"/>
      <c r="AE91" s="11"/>
      <c r="AT91" s="222" t="s">
        <v>292</v>
      </c>
      <c r="AU91" s="222" t="s">
        <v>70</v>
      </c>
      <c r="AV91" s="11" t="s">
        <v>79</v>
      </c>
      <c r="AW91" s="11" t="s">
        <v>31</v>
      </c>
      <c r="AX91" s="11" t="s">
        <v>77</v>
      </c>
      <c r="AY91" s="222" t="s">
        <v>283</v>
      </c>
    </row>
    <row r="92" s="2" customFormat="1" ht="14.4" customHeight="1">
      <c r="A92" s="35"/>
      <c r="B92" s="36"/>
      <c r="C92" s="183" t="s">
        <v>306</v>
      </c>
      <c r="D92" s="183" t="s">
        <v>278</v>
      </c>
      <c r="E92" s="184" t="s">
        <v>518</v>
      </c>
      <c r="F92" s="185" t="s">
        <v>519</v>
      </c>
      <c r="G92" s="186" t="s">
        <v>321</v>
      </c>
      <c r="H92" s="187">
        <v>9</v>
      </c>
      <c r="I92" s="188"/>
      <c r="J92" s="189">
        <f>ROUND(I92*H92,2)</f>
        <v>0</v>
      </c>
      <c r="K92" s="190"/>
      <c r="L92" s="41"/>
      <c r="M92" s="191" t="s">
        <v>19</v>
      </c>
      <c r="N92" s="192" t="s">
        <v>41</v>
      </c>
      <c r="O92" s="81"/>
      <c r="P92" s="193">
        <f>O92*H92</f>
        <v>0</v>
      </c>
      <c r="Q92" s="193">
        <v>0</v>
      </c>
      <c r="R92" s="193">
        <f>Q92*H92</f>
        <v>0</v>
      </c>
      <c r="S92" s="193">
        <v>0</v>
      </c>
      <c r="T92" s="194">
        <f>S92*H92</f>
        <v>0</v>
      </c>
      <c r="U92" s="35"/>
      <c r="V92" s="35"/>
      <c r="W92" s="35"/>
      <c r="X92" s="35"/>
      <c r="Y92" s="35"/>
      <c r="Z92" s="35"/>
      <c r="AA92" s="35"/>
      <c r="AB92" s="35"/>
      <c r="AC92" s="35"/>
      <c r="AD92" s="35"/>
      <c r="AE92" s="35"/>
      <c r="AR92" s="195" t="s">
        <v>282</v>
      </c>
      <c r="AT92" s="195" t="s">
        <v>278</v>
      </c>
      <c r="AU92" s="195" t="s">
        <v>70</v>
      </c>
      <c r="AY92" s="14" t="s">
        <v>283</v>
      </c>
      <c r="BE92" s="196">
        <f>IF(N92="základní",J92,0)</f>
        <v>0</v>
      </c>
      <c r="BF92" s="196">
        <f>IF(N92="snížená",J92,0)</f>
        <v>0</v>
      </c>
      <c r="BG92" s="196">
        <f>IF(N92="zákl. přenesená",J92,0)</f>
        <v>0</v>
      </c>
      <c r="BH92" s="196">
        <f>IF(N92="sníž. přenesená",J92,0)</f>
        <v>0</v>
      </c>
      <c r="BI92" s="196">
        <f>IF(N92="nulová",J92,0)</f>
        <v>0</v>
      </c>
      <c r="BJ92" s="14" t="s">
        <v>77</v>
      </c>
      <c r="BK92" s="196">
        <f>ROUND(I92*H92,2)</f>
        <v>0</v>
      </c>
      <c r="BL92" s="14" t="s">
        <v>282</v>
      </c>
      <c r="BM92" s="195" t="s">
        <v>2256</v>
      </c>
    </row>
    <row r="93" s="2" customFormat="1">
      <c r="A93" s="35"/>
      <c r="B93" s="36"/>
      <c r="C93" s="37"/>
      <c r="D93" s="197" t="s">
        <v>285</v>
      </c>
      <c r="E93" s="37"/>
      <c r="F93" s="198" t="s">
        <v>521</v>
      </c>
      <c r="G93" s="37"/>
      <c r="H93" s="37"/>
      <c r="I93" s="199"/>
      <c r="J93" s="37"/>
      <c r="K93" s="37"/>
      <c r="L93" s="41"/>
      <c r="M93" s="200"/>
      <c r="N93" s="201"/>
      <c r="O93" s="81"/>
      <c r="P93" s="81"/>
      <c r="Q93" s="81"/>
      <c r="R93" s="81"/>
      <c r="S93" s="81"/>
      <c r="T93" s="82"/>
      <c r="U93" s="35"/>
      <c r="V93" s="35"/>
      <c r="W93" s="35"/>
      <c r="X93" s="35"/>
      <c r="Y93" s="35"/>
      <c r="Z93" s="35"/>
      <c r="AA93" s="35"/>
      <c r="AB93" s="35"/>
      <c r="AC93" s="35"/>
      <c r="AD93" s="35"/>
      <c r="AE93" s="35"/>
      <c r="AT93" s="14" t="s">
        <v>285</v>
      </c>
      <c r="AU93" s="14" t="s">
        <v>70</v>
      </c>
    </row>
    <row r="94" s="11" customFormat="1">
      <c r="A94" s="11"/>
      <c r="B94" s="212"/>
      <c r="C94" s="213"/>
      <c r="D94" s="197" t="s">
        <v>292</v>
      </c>
      <c r="E94" s="214" t="s">
        <v>19</v>
      </c>
      <c r="F94" s="215" t="s">
        <v>2257</v>
      </c>
      <c r="G94" s="213"/>
      <c r="H94" s="216">
        <v>9</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77</v>
      </c>
      <c r="AY94" s="222" t="s">
        <v>283</v>
      </c>
    </row>
    <row r="95" s="2" customFormat="1" ht="24.15" customHeight="1">
      <c r="A95" s="35"/>
      <c r="B95" s="36"/>
      <c r="C95" s="183" t="s">
        <v>310</v>
      </c>
      <c r="D95" s="183" t="s">
        <v>278</v>
      </c>
      <c r="E95" s="184" t="s">
        <v>486</v>
      </c>
      <c r="F95" s="185" t="s">
        <v>487</v>
      </c>
      <c r="G95" s="186" t="s">
        <v>289</v>
      </c>
      <c r="H95" s="187">
        <v>912</v>
      </c>
      <c r="I95" s="188"/>
      <c r="J95" s="189">
        <f>ROUND(I95*H95,2)</f>
        <v>0</v>
      </c>
      <c r="K95" s="190"/>
      <c r="L95" s="41"/>
      <c r="M95" s="191" t="s">
        <v>19</v>
      </c>
      <c r="N95" s="192" t="s">
        <v>41</v>
      </c>
      <c r="O95" s="81"/>
      <c r="P95" s="193">
        <f>O95*H95</f>
        <v>0</v>
      </c>
      <c r="Q95" s="193">
        <v>0</v>
      </c>
      <c r="R95" s="193">
        <f>Q95*H95</f>
        <v>0</v>
      </c>
      <c r="S95" s="193">
        <v>0</v>
      </c>
      <c r="T95" s="194">
        <f>S95*H95</f>
        <v>0</v>
      </c>
      <c r="U95" s="35"/>
      <c r="V95" s="35"/>
      <c r="W95" s="35"/>
      <c r="X95" s="35"/>
      <c r="Y95" s="35"/>
      <c r="Z95" s="35"/>
      <c r="AA95" s="35"/>
      <c r="AB95" s="35"/>
      <c r="AC95" s="35"/>
      <c r="AD95" s="35"/>
      <c r="AE95" s="35"/>
      <c r="AR95" s="195" t="s">
        <v>282</v>
      </c>
      <c r="AT95" s="195" t="s">
        <v>278</v>
      </c>
      <c r="AU95" s="195" t="s">
        <v>70</v>
      </c>
      <c r="AY95" s="14" t="s">
        <v>283</v>
      </c>
      <c r="BE95" s="196">
        <f>IF(N95="základní",J95,0)</f>
        <v>0</v>
      </c>
      <c r="BF95" s="196">
        <f>IF(N95="snížená",J95,0)</f>
        <v>0</v>
      </c>
      <c r="BG95" s="196">
        <f>IF(N95="zákl. přenesená",J95,0)</f>
        <v>0</v>
      </c>
      <c r="BH95" s="196">
        <f>IF(N95="sníž. přenesená",J95,0)</f>
        <v>0</v>
      </c>
      <c r="BI95" s="196">
        <f>IF(N95="nulová",J95,0)</f>
        <v>0</v>
      </c>
      <c r="BJ95" s="14" t="s">
        <v>77</v>
      </c>
      <c r="BK95" s="196">
        <f>ROUND(I95*H95,2)</f>
        <v>0</v>
      </c>
      <c r="BL95" s="14" t="s">
        <v>282</v>
      </c>
      <c r="BM95" s="195" t="s">
        <v>2258</v>
      </c>
    </row>
    <row r="96" s="2" customFormat="1">
      <c r="A96" s="35"/>
      <c r="B96" s="36"/>
      <c r="C96" s="37"/>
      <c r="D96" s="197" t="s">
        <v>285</v>
      </c>
      <c r="E96" s="37"/>
      <c r="F96" s="198" t="s">
        <v>489</v>
      </c>
      <c r="G96" s="37"/>
      <c r="H96" s="37"/>
      <c r="I96" s="199"/>
      <c r="J96" s="37"/>
      <c r="K96" s="37"/>
      <c r="L96" s="41"/>
      <c r="M96" s="200"/>
      <c r="N96" s="201"/>
      <c r="O96" s="81"/>
      <c r="P96" s="81"/>
      <c r="Q96" s="81"/>
      <c r="R96" s="81"/>
      <c r="S96" s="81"/>
      <c r="T96" s="82"/>
      <c r="U96" s="35"/>
      <c r="V96" s="35"/>
      <c r="W96" s="35"/>
      <c r="X96" s="35"/>
      <c r="Y96" s="35"/>
      <c r="Z96" s="35"/>
      <c r="AA96" s="35"/>
      <c r="AB96" s="35"/>
      <c r="AC96" s="35"/>
      <c r="AD96" s="35"/>
      <c r="AE96" s="35"/>
      <c r="AT96" s="14" t="s">
        <v>285</v>
      </c>
      <c r="AU96" s="14" t="s">
        <v>70</v>
      </c>
    </row>
    <row r="97" s="11" customFormat="1">
      <c r="A97" s="11"/>
      <c r="B97" s="212"/>
      <c r="C97" s="213"/>
      <c r="D97" s="197" t="s">
        <v>292</v>
      </c>
      <c r="E97" s="214" t="s">
        <v>19</v>
      </c>
      <c r="F97" s="215" t="s">
        <v>2259</v>
      </c>
      <c r="G97" s="213"/>
      <c r="H97" s="216">
        <v>912</v>
      </c>
      <c r="I97" s="217"/>
      <c r="J97" s="213"/>
      <c r="K97" s="213"/>
      <c r="L97" s="218"/>
      <c r="M97" s="219"/>
      <c r="N97" s="220"/>
      <c r="O97" s="220"/>
      <c r="P97" s="220"/>
      <c r="Q97" s="220"/>
      <c r="R97" s="220"/>
      <c r="S97" s="220"/>
      <c r="T97" s="221"/>
      <c r="U97" s="11"/>
      <c r="V97" s="11"/>
      <c r="W97" s="11"/>
      <c r="X97" s="11"/>
      <c r="Y97" s="11"/>
      <c r="Z97" s="11"/>
      <c r="AA97" s="11"/>
      <c r="AB97" s="11"/>
      <c r="AC97" s="11"/>
      <c r="AD97" s="11"/>
      <c r="AE97" s="11"/>
      <c r="AT97" s="222" t="s">
        <v>292</v>
      </c>
      <c r="AU97" s="222" t="s">
        <v>70</v>
      </c>
      <c r="AV97" s="11" t="s">
        <v>79</v>
      </c>
      <c r="AW97" s="11" t="s">
        <v>31</v>
      </c>
      <c r="AX97" s="11" t="s">
        <v>77</v>
      </c>
      <c r="AY97" s="222" t="s">
        <v>283</v>
      </c>
    </row>
    <row r="98" s="2" customFormat="1" ht="14.4" customHeight="1">
      <c r="A98" s="35"/>
      <c r="B98" s="36"/>
      <c r="C98" s="183" t="s">
        <v>318</v>
      </c>
      <c r="D98" s="183" t="s">
        <v>278</v>
      </c>
      <c r="E98" s="184" t="s">
        <v>1882</v>
      </c>
      <c r="F98" s="185" t="s">
        <v>1883</v>
      </c>
      <c r="G98" s="186" t="s">
        <v>289</v>
      </c>
      <c r="H98" s="187">
        <v>912</v>
      </c>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2260</v>
      </c>
    </row>
    <row r="99" s="2" customFormat="1">
      <c r="A99" s="35"/>
      <c r="B99" s="36"/>
      <c r="C99" s="37"/>
      <c r="D99" s="197" t="s">
        <v>285</v>
      </c>
      <c r="E99" s="37"/>
      <c r="F99" s="198" t="s">
        <v>1885</v>
      </c>
      <c r="G99" s="37"/>
      <c r="H99" s="37"/>
      <c r="I99" s="199"/>
      <c r="J99" s="37"/>
      <c r="K99" s="37"/>
      <c r="L99" s="41"/>
      <c r="M99" s="200"/>
      <c r="N99" s="201"/>
      <c r="O99" s="81"/>
      <c r="P99" s="81"/>
      <c r="Q99" s="81"/>
      <c r="R99" s="81"/>
      <c r="S99" s="81"/>
      <c r="T99" s="82"/>
      <c r="U99" s="35"/>
      <c r="V99" s="35"/>
      <c r="W99" s="35"/>
      <c r="X99" s="35"/>
      <c r="Y99" s="35"/>
      <c r="Z99" s="35"/>
      <c r="AA99" s="35"/>
      <c r="AB99" s="35"/>
      <c r="AC99" s="35"/>
      <c r="AD99" s="35"/>
      <c r="AE99" s="35"/>
      <c r="AT99" s="14" t="s">
        <v>285</v>
      </c>
      <c r="AU99" s="14" t="s">
        <v>70</v>
      </c>
    </row>
    <row r="100" s="2" customFormat="1" ht="14.4" customHeight="1">
      <c r="A100" s="35"/>
      <c r="B100" s="36"/>
      <c r="C100" s="183" t="s">
        <v>304</v>
      </c>
      <c r="D100" s="183" t="s">
        <v>278</v>
      </c>
      <c r="E100" s="184" t="s">
        <v>401</v>
      </c>
      <c r="F100" s="185" t="s">
        <v>402</v>
      </c>
      <c r="G100" s="186" t="s">
        <v>321</v>
      </c>
      <c r="H100" s="187">
        <v>5</v>
      </c>
      <c r="I100" s="188"/>
      <c r="J100" s="189">
        <f>ROUND(I100*H100,2)</f>
        <v>0</v>
      </c>
      <c r="K100" s="190"/>
      <c r="L100" s="41"/>
      <c r="M100" s="191" t="s">
        <v>19</v>
      </c>
      <c r="N100" s="192" t="s">
        <v>41</v>
      </c>
      <c r="O100" s="81"/>
      <c r="P100" s="193">
        <f>O100*H100</f>
        <v>0</v>
      </c>
      <c r="Q100" s="193">
        <v>0</v>
      </c>
      <c r="R100" s="193">
        <f>Q100*H100</f>
        <v>0</v>
      </c>
      <c r="S100" s="193">
        <v>0</v>
      </c>
      <c r="T100" s="194">
        <f>S100*H100</f>
        <v>0</v>
      </c>
      <c r="U100" s="35"/>
      <c r="V100" s="35"/>
      <c r="W100" s="35"/>
      <c r="X100" s="35"/>
      <c r="Y100" s="35"/>
      <c r="Z100" s="35"/>
      <c r="AA100" s="35"/>
      <c r="AB100" s="35"/>
      <c r="AC100" s="35"/>
      <c r="AD100" s="35"/>
      <c r="AE100" s="35"/>
      <c r="AR100" s="195" t="s">
        <v>282</v>
      </c>
      <c r="AT100" s="195" t="s">
        <v>278</v>
      </c>
      <c r="AU100" s="195" t="s">
        <v>70</v>
      </c>
      <c r="AY100" s="14" t="s">
        <v>283</v>
      </c>
      <c r="BE100" s="196">
        <f>IF(N100="základní",J100,0)</f>
        <v>0</v>
      </c>
      <c r="BF100" s="196">
        <f>IF(N100="snížená",J100,0)</f>
        <v>0</v>
      </c>
      <c r="BG100" s="196">
        <f>IF(N100="zákl. přenesená",J100,0)</f>
        <v>0</v>
      </c>
      <c r="BH100" s="196">
        <f>IF(N100="sníž. přenesená",J100,0)</f>
        <v>0</v>
      </c>
      <c r="BI100" s="196">
        <f>IF(N100="nulová",J100,0)</f>
        <v>0</v>
      </c>
      <c r="BJ100" s="14" t="s">
        <v>77</v>
      </c>
      <c r="BK100" s="196">
        <f>ROUND(I100*H100,2)</f>
        <v>0</v>
      </c>
      <c r="BL100" s="14" t="s">
        <v>282</v>
      </c>
      <c r="BM100" s="195" t="s">
        <v>2261</v>
      </c>
    </row>
    <row r="101" s="2" customFormat="1">
      <c r="A101" s="35"/>
      <c r="B101" s="36"/>
      <c r="C101" s="37"/>
      <c r="D101" s="197" t="s">
        <v>285</v>
      </c>
      <c r="E101" s="37"/>
      <c r="F101" s="198" t="s">
        <v>404</v>
      </c>
      <c r="G101" s="37"/>
      <c r="H101" s="37"/>
      <c r="I101" s="199"/>
      <c r="J101" s="37"/>
      <c r="K101" s="37"/>
      <c r="L101" s="41"/>
      <c r="M101" s="200"/>
      <c r="N101" s="201"/>
      <c r="O101" s="81"/>
      <c r="P101" s="81"/>
      <c r="Q101" s="81"/>
      <c r="R101" s="81"/>
      <c r="S101" s="81"/>
      <c r="T101" s="82"/>
      <c r="U101" s="35"/>
      <c r="V101" s="35"/>
      <c r="W101" s="35"/>
      <c r="X101" s="35"/>
      <c r="Y101" s="35"/>
      <c r="Z101" s="35"/>
      <c r="AA101" s="35"/>
      <c r="AB101" s="35"/>
      <c r="AC101" s="35"/>
      <c r="AD101" s="35"/>
      <c r="AE101" s="35"/>
      <c r="AT101" s="14" t="s">
        <v>285</v>
      </c>
      <c r="AU101" s="14" t="s">
        <v>70</v>
      </c>
    </row>
    <row r="102" s="11" customFormat="1">
      <c r="A102" s="11"/>
      <c r="B102" s="212"/>
      <c r="C102" s="213"/>
      <c r="D102" s="197" t="s">
        <v>292</v>
      </c>
      <c r="E102" s="214" t="s">
        <v>19</v>
      </c>
      <c r="F102" s="215" t="s">
        <v>2226</v>
      </c>
      <c r="G102" s="213"/>
      <c r="H102" s="216">
        <v>5</v>
      </c>
      <c r="I102" s="217"/>
      <c r="J102" s="213"/>
      <c r="K102" s="213"/>
      <c r="L102" s="218"/>
      <c r="M102" s="219"/>
      <c r="N102" s="220"/>
      <c r="O102" s="220"/>
      <c r="P102" s="220"/>
      <c r="Q102" s="220"/>
      <c r="R102" s="220"/>
      <c r="S102" s="220"/>
      <c r="T102" s="221"/>
      <c r="U102" s="11"/>
      <c r="V102" s="11"/>
      <c r="W102" s="11"/>
      <c r="X102" s="11"/>
      <c r="Y102" s="11"/>
      <c r="Z102" s="11"/>
      <c r="AA102" s="11"/>
      <c r="AB102" s="11"/>
      <c r="AC102" s="11"/>
      <c r="AD102" s="11"/>
      <c r="AE102" s="11"/>
      <c r="AT102" s="222" t="s">
        <v>292</v>
      </c>
      <c r="AU102" s="222" t="s">
        <v>70</v>
      </c>
      <c r="AV102" s="11" t="s">
        <v>79</v>
      </c>
      <c r="AW102" s="11" t="s">
        <v>31</v>
      </c>
      <c r="AX102" s="11" t="s">
        <v>77</v>
      </c>
      <c r="AY102" s="222" t="s">
        <v>283</v>
      </c>
    </row>
    <row r="103" s="2" customFormat="1" ht="14.4" customHeight="1">
      <c r="A103" s="35"/>
      <c r="B103" s="36"/>
      <c r="C103" s="183" t="s">
        <v>329</v>
      </c>
      <c r="D103" s="183" t="s">
        <v>278</v>
      </c>
      <c r="E103" s="184" t="s">
        <v>544</v>
      </c>
      <c r="F103" s="185" t="s">
        <v>545</v>
      </c>
      <c r="G103" s="186" t="s">
        <v>281</v>
      </c>
      <c r="H103" s="187">
        <v>960</v>
      </c>
      <c r="I103" s="188"/>
      <c r="J103" s="189">
        <f>ROUND(I103*H103,2)</f>
        <v>0</v>
      </c>
      <c r="K103" s="190"/>
      <c r="L103" s="41"/>
      <c r="M103" s="191" t="s">
        <v>19</v>
      </c>
      <c r="N103" s="192" t="s">
        <v>41</v>
      </c>
      <c r="O103" s="81"/>
      <c r="P103" s="193">
        <f>O103*H103</f>
        <v>0</v>
      </c>
      <c r="Q103" s="193">
        <v>0</v>
      </c>
      <c r="R103" s="193">
        <f>Q103*H103</f>
        <v>0</v>
      </c>
      <c r="S103" s="193">
        <v>0</v>
      </c>
      <c r="T103" s="194">
        <f>S103*H103</f>
        <v>0</v>
      </c>
      <c r="U103" s="35"/>
      <c r="V103" s="35"/>
      <c r="W103" s="35"/>
      <c r="X103" s="35"/>
      <c r="Y103" s="35"/>
      <c r="Z103" s="35"/>
      <c r="AA103" s="35"/>
      <c r="AB103" s="35"/>
      <c r="AC103" s="35"/>
      <c r="AD103" s="35"/>
      <c r="AE103" s="35"/>
      <c r="AR103" s="195" t="s">
        <v>282</v>
      </c>
      <c r="AT103" s="195" t="s">
        <v>278</v>
      </c>
      <c r="AU103" s="195" t="s">
        <v>70</v>
      </c>
      <c r="AY103" s="14" t="s">
        <v>283</v>
      </c>
      <c r="BE103" s="196">
        <f>IF(N103="základní",J103,0)</f>
        <v>0</v>
      </c>
      <c r="BF103" s="196">
        <f>IF(N103="snížená",J103,0)</f>
        <v>0</v>
      </c>
      <c r="BG103" s="196">
        <f>IF(N103="zákl. přenesená",J103,0)</f>
        <v>0</v>
      </c>
      <c r="BH103" s="196">
        <f>IF(N103="sníž. přenesená",J103,0)</f>
        <v>0</v>
      </c>
      <c r="BI103" s="196">
        <f>IF(N103="nulová",J103,0)</f>
        <v>0</v>
      </c>
      <c r="BJ103" s="14" t="s">
        <v>77</v>
      </c>
      <c r="BK103" s="196">
        <f>ROUND(I103*H103,2)</f>
        <v>0</v>
      </c>
      <c r="BL103" s="14" t="s">
        <v>282</v>
      </c>
      <c r="BM103" s="195" t="s">
        <v>2262</v>
      </c>
    </row>
    <row r="104" s="2" customFormat="1">
      <c r="A104" s="35"/>
      <c r="B104" s="36"/>
      <c r="C104" s="37"/>
      <c r="D104" s="197" t="s">
        <v>285</v>
      </c>
      <c r="E104" s="37"/>
      <c r="F104" s="198" t="s">
        <v>547</v>
      </c>
      <c r="G104" s="37"/>
      <c r="H104" s="37"/>
      <c r="I104" s="199"/>
      <c r="J104" s="37"/>
      <c r="K104" s="37"/>
      <c r="L104" s="41"/>
      <c r="M104" s="200"/>
      <c r="N104" s="201"/>
      <c r="O104" s="81"/>
      <c r="P104" s="81"/>
      <c r="Q104" s="81"/>
      <c r="R104" s="81"/>
      <c r="S104" s="81"/>
      <c r="T104" s="82"/>
      <c r="U104" s="35"/>
      <c r="V104" s="35"/>
      <c r="W104" s="35"/>
      <c r="X104" s="35"/>
      <c r="Y104" s="35"/>
      <c r="Z104" s="35"/>
      <c r="AA104" s="35"/>
      <c r="AB104" s="35"/>
      <c r="AC104" s="35"/>
      <c r="AD104" s="35"/>
      <c r="AE104" s="35"/>
      <c r="AT104" s="14" t="s">
        <v>285</v>
      </c>
      <c r="AU104" s="14" t="s">
        <v>70</v>
      </c>
    </row>
    <row r="105" s="11" customFormat="1">
      <c r="A105" s="11"/>
      <c r="B105" s="212"/>
      <c r="C105" s="213"/>
      <c r="D105" s="197" t="s">
        <v>292</v>
      </c>
      <c r="E105" s="214" t="s">
        <v>19</v>
      </c>
      <c r="F105" s="215" t="s">
        <v>2263</v>
      </c>
      <c r="G105" s="213"/>
      <c r="H105" s="216">
        <v>960</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77</v>
      </c>
      <c r="AY105" s="222" t="s">
        <v>283</v>
      </c>
    </row>
    <row r="106" s="2" customFormat="1" ht="14.4" customHeight="1">
      <c r="A106" s="35"/>
      <c r="B106" s="36"/>
      <c r="C106" s="223" t="s">
        <v>244</v>
      </c>
      <c r="D106" s="223" t="s">
        <v>301</v>
      </c>
      <c r="E106" s="224" t="s">
        <v>548</v>
      </c>
      <c r="F106" s="225" t="s">
        <v>549</v>
      </c>
      <c r="G106" s="226" t="s">
        <v>281</v>
      </c>
      <c r="H106" s="227">
        <v>960</v>
      </c>
      <c r="I106" s="228"/>
      <c r="J106" s="229">
        <f>ROUND(I106*H106,2)</f>
        <v>0</v>
      </c>
      <c r="K106" s="230"/>
      <c r="L106" s="231"/>
      <c r="M106" s="232" t="s">
        <v>19</v>
      </c>
      <c r="N106" s="233" t="s">
        <v>41</v>
      </c>
      <c r="O106" s="81"/>
      <c r="P106" s="193">
        <f>O106*H106</f>
        <v>0</v>
      </c>
      <c r="Q106" s="193">
        <v>0.00018000000000000001</v>
      </c>
      <c r="R106" s="193">
        <f>Q106*H106</f>
        <v>0.17280000000000001</v>
      </c>
      <c r="S106" s="193">
        <v>0</v>
      </c>
      <c r="T106" s="194">
        <f>S106*H106</f>
        <v>0</v>
      </c>
      <c r="U106" s="35"/>
      <c r="V106" s="35"/>
      <c r="W106" s="35"/>
      <c r="X106" s="35"/>
      <c r="Y106" s="35"/>
      <c r="Z106" s="35"/>
      <c r="AA106" s="35"/>
      <c r="AB106" s="35"/>
      <c r="AC106" s="35"/>
      <c r="AD106" s="35"/>
      <c r="AE106" s="35"/>
      <c r="AR106" s="195" t="s">
        <v>304</v>
      </c>
      <c r="AT106" s="195" t="s">
        <v>301</v>
      </c>
      <c r="AU106" s="195" t="s">
        <v>70</v>
      </c>
      <c r="AY106" s="14" t="s">
        <v>283</v>
      </c>
      <c r="BE106" s="196">
        <f>IF(N106="základní",J106,0)</f>
        <v>0</v>
      </c>
      <c r="BF106" s="196">
        <f>IF(N106="snížená",J106,0)</f>
        <v>0</v>
      </c>
      <c r="BG106" s="196">
        <f>IF(N106="zákl. přenesená",J106,0)</f>
        <v>0</v>
      </c>
      <c r="BH106" s="196">
        <f>IF(N106="sníž. přenesená",J106,0)</f>
        <v>0</v>
      </c>
      <c r="BI106" s="196">
        <f>IF(N106="nulová",J106,0)</f>
        <v>0</v>
      </c>
      <c r="BJ106" s="14" t="s">
        <v>77</v>
      </c>
      <c r="BK106" s="196">
        <f>ROUND(I106*H106,2)</f>
        <v>0</v>
      </c>
      <c r="BL106" s="14" t="s">
        <v>282</v>
      </c>
      <c r="BM106" s="195" t="s">
        <v>2264</v>
      </c>
    </row>
    <row r="107" s="2" customFormat="1">
      <c r="A107" s="35"/>
      <c r="B107" s="36"/>
      <c r="C107" s="37"/>
      <c r="D107" s="197" t="s">
        <v>285</v>
      </c>
      <c r="E107" s="37"/>
      <c r="F107" s="198" t="s">
        <v>549</v>
      </c>
      <c r="G107" s="37"/>
      <c r="H107" s="37"/>
      <c r="I107" s="199"/>
      <c r="J107" s="37"/>
      <c r="K107" s="37"/>
      <c r="L107" s="41"/>
      <c r="M107" s="200"/>
      <c r="N107" s="201"/>
      <c r="O107" s="81"/>
      <c r="P107" s="81"/>
      <c r="Q107" s="81"/>
      <c r="R107" s="81"/>
      <c r="S107" s="81"/>
      <c r="T107" s="82"/>
      <c r="U107" s="35"/>
      <c r="V107" s="35"/>
      <c r="W107" s="35"/>
      <c r="X107" s="35"/>
      <c r="Y107" s="35"/>
      <c r="Z107" s="35"/>
      <c r="AA107" s="35"/>
      <c r="AB107" s="35"/>
      <c r="AC107" s="35"/>
      <c r="AD107" s="35"/>
      <c r="AE107" s="35"/>
      <c r="AT107" s="14" t="s">
        <v>285</v>
      </c>
      <c r="AU107" s="14" t="s">
        <v>70</v>
      </c>
    </row>
    <row r="108" s="2" customFormat="1" ht="14.4" customHeight="1">
      <c r="A108" s="35"/>
      <c r="B108" s="36"/>
      <c r="C108" s="183" t="s">
        <v>247</v>
      </c>
      <c r="D108" s="183" t="s">
        <v>278</v>
      </c>
      <c r="E108" s="184" t="s">
        <v>407</v>
      </c>
      <c r="F108" s="185" t="s">
        <v>408</v>
      </c>
      <c r="G108" s="186" t="s">
        <v>281</v>
      </c>
      <c r="H108" s="187">
        <v>113</v>
      </c>
      <c r="I108" s="188"/>
      <c r="J108" s="189">
        <f>ROUND(I108*H108,2)</f>
        <v>0</v>
      </c>
      <c r="K108" s="190"/>
      <c r="L108" s="41"/>
      <c r="M108" s="191" t="s">
        <v>19</v>
      </c>
      <c r="N108" s="192" t="s">
        <v>41</v>
      </c>
      <c r="O108" s="81"/>
      <c r="P108" s="193">
        <f>O108*H108</f>
        <v>0</v>
      </c>
      <c r="Q108" s="193">
        <v>0</v>
      </c>
      <c r="R108" s="193">
        <f>Q108*H108</f>
        <v>0</v>
      </c>
      <c r="S108" s="193">
        <v>0</v>
      </c>
      <c r="T108" s="194">
        <f>S108*H108</f>
        <v>0</v>
      </c>
      <c r="U108" s="35"/>
      <c r="V108" s="35"/>
      <c r="W108" s="35"/>
      <c r="X108" s="35"/>
      <c r="Y108" s="35"/>
      <c r="Z108" s="35"/>
      <c r="AA108" s="35"/>
      <c r="AB108" s="35"/>
      <c r="AC108" s="35"/>
      <c r="AD108" s="35"/>
      <c r="AE108" s="35"/>
      <c r="AR108" s="195" t="s">
        <v>282</v>
      </c>
      <c r="AT108" s="195" t="s">
        <v>278</v>
      </c>
      <c r="AU108" s="195" t="s">
        <v>70</v>
      </c>
      <c r="AY108" s="14" t="s">
        <v>283</v>
      </c>
      <c r="BE108" s="196">
        <f>IF(N108="základní",J108,0)</f>
        <v>0</v>
      </c>
      <c r="BF108" s="196">
        <f>IF(N108="snížená",J108,0)</f>
        <v>0</v>
      </c>
      <c r="BG108" s="196">
        <f>IF(N108="zákl. přenesená",J108,0)</f>
        <v>0</v>
      </c>
      <c r="BH108" s="196">
        <f>IF(N108="sníž. přenesená",J108,0)</f>
        <v>0</v>
      </c>
      <c r="BI108" s="196">
        <f>IF(N108="nulová",J108,0)</f>
        <v>0</v>
      </c>
      <c r="BJ108" s="14" t="s">
        <v>77</v>
      </c>
      <c r="BK108" s="196">
        <f>ROUND(I108*H108,2)</f>
        <v>0</v>
      </c>
      <c r="BL108" s="14" t="s">
        <v>282</v>
      </c>
      <c r="BM108" s="195" t="s">
        <v>2265</v>
      </c>
    </row>
    <row r="109" s="2" customFormat="1">
      <c r="A109" s="35"/>
      <c r="B109" s="36"/>
      <c r="C109" s="37"/>
      <c r="D109" s="197" t="s">
        <v>285</v>
      </c>
      <c r="E109" s="37"/>
      <c r="F109" s="198" t="s">
        <v>410</v>
      </c>
      <c r="G109" s="37"/>
      <c r="H109" s="37"/>
      <c r="I109" s="199"/>
      <c r="J109" s="37"/>
      <c r="K109" s="37"/>
      <c r="L109" s="41"/>
      <c r="M109" s="200"/>
      <c r="N109" s="201"/>
      <c r="O109" s="81"/>
      <c r="P109" s="81"/>
      <c r="Q109" s="81"/>
      <c r="R109" s="81"/>
      <c r="S109" s="81"/>
      <c r="T109" s="82"/>
      <c r="U109" s="35"/>
      <c r="V109" s="35"/>
      <c r="W109" s="35"/>
      <c r="X109" s="35"/>
      <c r="Y109" s="35"/>
      <c r="Z109" s="35"/>
      <c r="AA109" s="35"/>
      <c r="AB109" s="35"/>
      <c r="AC109" s="35"/>
      <c r="AD109" s="35"/>
      <c r="AE109" s="35"/>
      <c r="AT109" s="14" t="s">
        <v>285</v>
      </c>
      <c r="AU109" s="14" t="s">
        <v>70</v>
      </c>
    </row>
    <row r="110" s="11" customFormat="1">
      <c r="A110" s="11"/>
      <c r="B110" s="212"/>
      <c r="C110" s="213"/>
      <c r="D110" s="197" t="s">
        <v>292</v>
      </c>
      <c r="E110" s="214" t="s">
        <v>19</v>
      </c>
      <c r="F110" s="215" t="s">
        <v>2266</v>
      </c>
      <c r="G110" s="213"/>
      <c r="H110" s="216">
        <v>113</v>
      </c>
      <c r="I110" s="217"/>
      <c r="J110" s="213"/>
      <c r="K110" s="213"/>
      <c r="L110" s="218"/>
      <c r="M110" s="219"/>
      <c r="N110" s="220"/>
      <c r="O110" s="220"/>
      <c r="P110" s="220"/>
      <c r="Q110" s="220"/>
      <c r="R110" s="220"/>
      <c r="S110" s="220"/>
      <c r="T110" s="221"/>
      <c r="U110" s="11"/>
      <c r="V110" s="11"/>
      <c r="W110" s="11"/>
      <c r="X110" s="11"/>
      <c r="Y110" s="11"/>
      <c r="Z110" s="11"/>
      <c r="AA110" s="11"/>
      <c r="AB110" s="11"/>
      <c r="AC110" s="11"/>
      <c r="AD110" s="11"/>
      <c r="AE110" s="11"/>
      <c r="AT110" s="222" t="s">
        <v>292</v>
      </c>
      <c r="AU110" s="222" t="s">
        <v>70</v>
      </c>
      <c r="AV110" s="11" t="s">
        <v>79</v>
      </c>
      <c r="AW110" s="11" t="s">
        <v>31</v>
      </c>
      <c r="AX110" s="11" t="s">
        <v>77</v>
      </c>
      <c r="AY110" s="222" t="s">
        <v>283</v>
      </c>
    </row>
    <row r="111" s="2" customFormat="1" ht="14.4" customHeight="1">
      <c r="A111" s="35"/>
      <c r="B111" s="36"/>
      <c r="C111" s="183" t="s">
        <v>250</v>
      </c>
      <c r="D111" s="183" t="s">
        <v>278</v>
      </c>
      <c r="E111" s="184" t="s">
        <v>1975</v>
      </c>
      <c r="F111" s="185" t="s">
        <v>1976</v>
      </c>
      <c r="G111" s="186" t="s">
        <v>289</v>
      </c>
      <c r="H111" s="187">
        <v>3.5</v>
      </c>
      <c r="I111" s="188"/>
      <c r="J111" s="189">
        <f>ROUND(I111*H111,2)</f>
        <v>0</v>
      </c>
      <c r="K111" s="190"/>
      <c r="L111" s="41"/>
      <c r="M111" s="191" t="s">
        <v>19</v>
      </c>
      <c r="N111" s="192" t="s">
        <v>41</v>
      </c>
      <c r="O111" s="81"/>
      <c r="P111" s="193">
        <f>O111*H111</f>
        <v>0</v>
      </c>
      <c r="Q111" s="193">
        <v>0</v>
      </c>
      <c r="R111" s="193">
        <f>Q111*H111</f>
        <v>0</v>
      </c>
      <c r="S111" s="193">
        <v>0</v>
      </c>
      <c r="T111" s="194">
        <f>S111*H111</f>
        <v>0</v>
      </c>
      <c r="U111" s="35"/>
      <c r="V111" s="35"/>
      <c r="W111" s="35"/>
      <c r="X111" s="35"/>
      <c r="Y111" s="35"/>
      <c r="Z111" s="35"/>
      <c r="AA111" s="35"/>
      <c r="AB111" s="35"/>
      <c r="AC111" s="35"/>
      <c r="AD111" s="35"/>
      <c r="AE111" s="35"/>
      <c r="AR111" s="195" t="s">
        <v>282</v>
      </c>
      <c r="AT111" s="195" t="s">
        <v>278</v>
      </c>
      <c r="AU111" s="195" t="s">
        <v>70</v>
      </c>
      <c r="AY111" s="14" t="s">
        <v>283</v>
      </c>
      <c r="BE111" s="196">
        <f>IF(N111="základní",J111,0)</f>
        <v>0</v>
      </c>
      <c r="BF111" s="196">
        <f>IF(N111="snížená",J111,0)</f>
        <v>0</v>
      </c>
      <c r="BG111" s="196">
        <f>IF(N111="zákl. přenesená",J111,0)</f>
        <v>0</v>
      </c>
      <c r="BH111" s="196">
        <f>IF(N111="sníž. přenesená",J111,0)</f>
        <v>0</v>
      </c>
      <c r="BI111" s="196">
        <f>IF(N111="nulová",J111,0)</f>
        <v>0</v>
      </c>
      <c r="BJ111" s="14" t="s">
        <v>77</v>
      </c>
      <c r="BK111" s="196">
        <f>ROUND(I111*H111,2)</f>
        <v>0</v>
      </c>
      <c r="BL111" s="14" t="s">
        <v>282</v>
      </c>
      <c r="BM111" s="195" t="s">
        <v>2267</v>
      </c>
    </row>
    <row r="112" s="2" customFormat="1">
      <c r="A112" s="35"/>
      <c r="B112" s="36"/>
      <c r="C112" s="37"/>
      <c r="D112" s="197" t="s">
        <v>285</v>
      </c>
      <c r="E112" s="37"/>
      <c r="F112" s="198" t="s">
        <v>1978</v>
      </c>
      <c r="G112" s="37"/>
      <c r="H112" s="37"/>
      <c r="I112" s="199"/>
      <c r="J112" s="37"/>
      <c r="K112" s="37"/>
      <c r="L112" s="41"/>
      <c r="M112" s="200"/>
      <c r="N112" s="201"/>
      <c r="O112" s="81"/>
      <c r="P112" s="81"/>
      <c r="Q112" s="81"/>
      <c r="R112" s="81"/>
      <c r="S112" s="81"/>
      <c r="T112" s="82"/>
      <c r="U112" s="35"/>
      <c r="V112" s="35"/>
      <c r="W112" s="35"/>
      <c r="X112" s="35"/>
      <c r="Y112" s="35"/>
      <c r="Z112" s="35"/>
      <c r="AA112" s="35"/>
      <c r="AB112" s="35"/>
      <c r="AC112" s="35"/>
      <c r="AD112" s="35"/>
      <c r="AE112" s="35"/>
      <c r="AT112" s="14" t="s">
        <v>285</v>
      </c>
      <c r="AU112" s="14" t="s">
        <v>70</v>
      </c>
    </row>
    <row r="113" s="2" customFormat="1" ht="14.4" customHeight="1">
      <c r="A113" s="35"/>
      <c r="B113" s="36"/>
      <c r="C113" s="183" t="s">
        <v>253</v>
      </c>
      <c r="D113" s="183" t="s">
        <v>278</v>
      </c>
      <c r="E113" s="184" t="s">
        <v>1980</v>
      </c>
      <c r="F113" s="185" t="s">
        <v>1981</v>
      </c>
      <c r="G113" s="186" t="s">
        <v>289</v>
      </c>
      <c r="H113" s="187">
        <v>3.5</v>
      </c>
      <c r="I113" s="188"/>
      <c r="J113" s="189">
        <f>ROUND(I113*H113,2)</f>
        <v>0</v>
      </c>
      <c r="K113" s="190"/>
      <c r="L113" s="41"/>
      <c r="M113" s="191" t="s">
        <v>19</v>
      </c>
      <c r="N113" s="192" t="s">
        <v>41</v>
      </c>
      <c r="O113" s="81"/>
      <c r="P113" s="193">
        <f>O113*H113</f>
        <v>0</v>
      </c>
      <c r="Q113" s="193">
        <v>0</v>
      </c>
      <c r="R113" s="193">
        <f>Q113*H113</f>
        <v>0</v>
      </c>
      <c r="S113" s="193">
        <v>0</v>
      </c>
      <c r="T113" s="194">
        <f>S113*H113</f>
        <v>0</v>
      </c>
      <c r="U113" s="35"/>
      <c r="V113" s="35"/>
      <c r="W113" s="35"/>
      <c r="X113" s="35"/>
      <c r="Y113" s="35"/>
      <c r="Z113" s="35"/>
      <c r="AA113" s="35"/>
      <c r="AB113" s="35"/>
      <c r="AC113" s="35"/>
      <c r="AD113" s="35"/>
      <c r="AE113" s="35"/>
      <c r="AR113" s="195" t="s">
        <v>282</v>
      </c>
      <c r="AT113" s="195" t="s">
        <v>278</v>
      </c>
      <c r="AU113" s="195" t="s">
        <v>70</v>
      </c>
      <c r="AY113" s="14" t="s">
        <v>283</v>
      </c>
      <c r="BE113" s="196">
        <f>IF(N113="základní",J113,0)</f>
        <v>0</v>
      </c>
      <c r="BF113" s="196">
        <f>IF(N113="snížená",J113,0)</f>
        <v>0</v>
      </c>
      <c r="BG113" s="196">
        <f>IF(N113="zákl. přenesená",J113,0)</f>
        <v>0</v>
      </c>
      <c r="BH113" s="196">
        <f>IF(N113="sníž. přenesená",J113,0)</f>
        <v>0</v>
      </c>
      <c r="BI113" s="196">
        <f>IF(N113="nulová",J113,0)</f>
        <v>0</v>
      </c>
      <c r="BJ113" s="14" t="s">
        <v>77</v>
      </c>
      <c r="BK113" s="196">
        <f>ROUND(I113*H113,2)</f>
        <v>0</v>
      </c>
      <c r="BL113" s="14" t="s">
        <v>282</v>
      </c>
      <c r="BM113" s="195" t="s">
        <v>2268</v>
      </c>
    </row>
    <row r="114" s="2" customFormat="1">
      <c r="A114" s="35"/>
      <c r="B114" s="36"/>
      <c r="C114" s="37"/>
      <c r="D114" s="197" t="s">
        <v>285</v>
      </c>
      <c r="E114" s="37"/>
      <c r="F114" s="198" t="s">
        <v>1983</v>
      </c>
      <c r="G114" s="37"/>
      <c r="H114" s="37"/>
      <c r="I114" s="199"/>
      <c r="J114" s="37"/>
      <c r="K114" s="37"/>
      <c r="L114" s="41"/>
      <c r="M114" s="200"/>
      <c r="N114" s="201"/>
      <c r="O114" s="81"/>
      <c r="P114" s="81"/>
      <c r="Q114" s="81"/>
      <c r="R114" s="81"/>
      <c r="S114" s="81"/>
      <c r="T114" s="82"/>
      <c r="U114" s="35"/>
      <c r="V114" s="35"/>
      <c r="W114" s="35"/>
      <c r="X114" s="35"/>
      <c r="Y114" s="35"/>
      <c r="Z114" s="35"/>
      <c r="AA114" s="35"/>
      <c r="AB114" s="35"/>
      <c r="AC114" s="35"/>
      <c r="AD114" s="35"/>
      <c r="AE114" s="35"/>
      <c r="AT114" s="14" t="s">
        <v>285</v>
      </c>
      <c r="AU114" s="14" t="s">
        <v>70</v>
      </c>
    </row>
    <row r="115" s="2" customFormat="1" ht="14.4" customHeight="1">
      <c r="A115" s="35"/>
      <c r="B115" s="36"/>
      <c r="C115" s="183" t="s">
        <v>354</v>
      </c>
      <c r="D115" s="183" t="s">
        <v>278</v>
      </c>
      <c r="E115" s="184" t="s">
        <v>420</v>
      </c>
      <c r="F115" s="185" t="s">
        <v>421</v>
      </c>
      <c r="G115" s="186" t="s">
        <v>343</v>
      </c>
      <c r="H115" s="187">
        <v>72.400000000000006</v>
      </c>
      <c r="I115" s="188"/>
      <c r="J115" s="189">
        <f>ROUND(I115*H115,2)</f>
        <v>0</v>
      </c>
      <c r="K115" s="190"/>
      <c r="L115" s="41"/>
      <c r="M115" s="191" t="s">
        <v>19</v>
      </c>
      <c r="N115" s="192" t="s">
        <v>41</v>
      </c>
      <c r="O115" s="81"/>
      <c r="P115" s="193">
        <f>O115*H115</f>
        <v>0</v>
      </c>
      <c r="Q115" s="193">
        <v>0</v>
      </c>
      <c r="R115" s="193">
        <f>Q115*H115</f>
        <v>0</v>
      </c>
      <c r="S115" s="193">
        <v>0</v>
      </c>
      <c r="T115" s="194">
        <f>S115*H115</f>
        <v>0</v>
      </c>
      <c r="U115" s="35"/>
      <c r="V115" s="35"/>
      <c r="W115" s="35"/>
      <c r="X115" s="35"/>
      <c r="Y115" s="35"/>
      <c r="Z115" s="35"/>
      <c r="AA115" s="35"/>
      <c r="AB115" s="35"/>
      <c r="AC115" s="35"/>
      <c r="AD115" s="35"/>
      <c r="AE115" s="35"/>
      <c r="AR115" s="195" t="s">
        <v>282</v>
      </c>
      <c r="AT115" s="195" t="s">
        <v>278</v>
      </c>
      <c r="AU115" s="195" t="s">
        <v>70</v>
      </c>
      <c r="AY115" s="14" t="s">
        <v>283</v>
      </c>
      <c r="BE115" s="196">
        <f>IF(N115="základní",J115,0)</f>
        <v>0</v>
      </c>
      <c r="BF115" s="196">
        <f>IF(N115="snížená",J115,0)</f>
        <v>0</v>
      </c>
      <c r="BG115" s="196">
        <f>IF(N115="zákl. přenesená",J115,0)</f>
        <v>0</v>
      </c>
      <c r="BH115" s="196">
        <f>IF(N115="sníž. přenesená",J115,0)</f>
        <v>0</v>
      </c>
      <c r="BI115" s="196">
        <f>IF(N115="nulová",J115,0)</f>
        <v>0</v>
      </c>
      <c r="BJ115" s="14" t="s">
        <v>77</v>
      </c>
      <c r="BK115" s="196">
        <f>ROUND(I115*H115,2)</f>
        <v>0</v>
      </c>
      <c r="BL115" s="14" t="s">
        <v>282</v>
      </c>
      <c r="BM115" s="195" t="s">
        <v>2269</v>
      </c>
    </row>
    <row r="116" s="2" customFormat="1">
      <c r="A116" s="35"/>
      <c r="B116" s="36"/>
      <c r="C116" s="37"/>
      <c r="D116" s="197" t="s">
        <v>285</v>
      </c>
      <c r="E116" s="37"/>
      <c r="F116" s="198" t="s">
        <v>423</v>
      </c>
      <c r="G116" s="37"/>
      <c r="H116" s="37"/>
      <c r="I116" s="199"/>
      <c r="J116" s="37"/>
      <c r="K116" s="37"/>
      <c r="L116" s="41"/>
      <c r="M116" s="200"/>
      <c r="N116" s="201"/>
      <c r="O116" s="81"/>
      <c r="P116" s="81"/>
      <c r="Q116" s="81"/>
      <c r="R116" s="81"/>
      <c r="S116" s="81"/>
      <c r="T116" s="82"/>
      <c r="U116" s="35"/>
      <c r="V116" s="35"/>
      <c r="W116" s="35"/>
      <c r="X116" s="35"/>
      <c r="Y116" s="35"/>
      <c r="Z116" s="35"/>
      <c r="AA116" s="35"/>
      <c r="AB116" s="35"/>
      <c r="AC116" s="35"/>
      <c r="AD116" s="35"/>
      <c r="AE116" s="35"/>
      <c r="AT116" s="14" t="s">
        <v>285</v>
      </c>
      <c r="AU116" s="14" t="s">
        <v>70</v>
      </c>
    </row>
    <row r="117" s="10" customFormat="1">
      <c r="A117" s="10"/>
      <c r="B117" s="202"/>
      <c r="C117" s="203"/>
      <c r="D117" s="197" t="s">
        <v>292</v>
      </c>
      <c r="E117" s="204" t="s">
        <v>19</v>
      </c>
      <c r="F117" s="205" t="s">
        <v>426</v>
      </c>
      <c r="G117" s="203"/>
      <c r="H117" s="204" t="s">
        <v>19</v>
      </c>
      <c r="I117" s="206"/>
      <c r="J117" s="203"/>
      <c r="K117" s="203"/>
      <c r="L117" s="207"/>
      <c r="M117" s="208"/>
      <c r="N117" s="209"/>
      <c r="O117" s="209"/>
      <c r="P117" s="209"/>
      <c r="Q117" s="209"/>
      <c r="R117" s="209"/>
      <c r="S117" s="209"/>
      <c r="T117" s="210"/>
      <c r="U117" s="10"/>
      <c r="V117" s="10"/>
      <c r="W117" s="10"/>
      <c r="X117" s="10"/>
      <c r="Y117" s="10"/>
      <c r="Z117" s="10"/>
      <c r="AA117" s="10"/>
      <c r="AB117" s="10"/>
      <c r="AC117" s="10"/>
      <c r="AD117" s="10"/>
      <c r="AE117" s="10"/>
      <c r="AT117" s="211" t="s">
        <v>292</v>
      </c>
      <c r="AU117" s="211" t="s">
        <v>70</v>
      </c>
      <c r="AV117" s="10" t="s">
        <v>77</v>
      </c>
      <c r="AW117" s="10" t="s">
        <v>31</v>
      </c>
      <c r="AX117" s="10" t="s">
        <v>70</v>
      </c>
      <c r="AY117" s="211" t="s">
        <v>283</v>
      </c>
    </row>
    <row r="118" s="11" customFormat="1">
      <c r="A118" s="11"/>
      <c r="B118" s="212"/>
      <c r="C118" s="213"/>
      <c r="D118" s="197" t="s">
        <v>292</v>
      </c>
      <c r="E118" s="214" t="s">
        <v>19</v>
      </c>
      <c r="F118" s="215" t="s">
        <v>2270</v>
      </c>
      <c r="G118" s="213"/>
      <c r="H118" s="216">
        <v>72.400000000000006</v>
      </c>
      <c r="I118" s="217"/>
      <c r="J118" s="213"/>
      <c r="K118" s="213"/>
      <c r="L118" s="218"/>
      <c r="M118" s="219"/>
      <c r="N118" s="220"/>
      <c r="O118" s="220"/>
      <c r="P118" s="220"/>
      <c r="Q118" s="220"/>
      <c r="R118" s="220"/>
      <c r="S118" s="220"/>
      <c r="T118" s="221"/>
      <c r="U118" s="11"/>
      <c r="V118" s="11"/>
      <c r="W118" s="11"/>
      <c r="X118" s="11"/>
      <c r="Y118" s="11"/>
      <c r="Z118" s="11"/>
      <c r="AA118" s="11"/>
      <c r="AB118" s="11"/>
      <c r="AC118" s="11"/>
      <c r="AD118" s="11"/>
      <c r="AE118" s="11"/>
      <c r="AT118" s="222" t="s">
        <v>292</v>
      </c>
      <c r="AU118" s="222" t="s">
        <v>70</v>
      </c>
      <c r="AV118" s="11" t="s">
        <v>79</v>
      </c>
      <c r="AW118" s="11" t="s">
        <v>31</v>
      </c>
      <c r="AX118" s="11" t="s">
        <v>77</v>
      </c>
      <c r="AY118" s="222" t="s">
        <v>283</v>
      </c>
    </row>
    <row r="119" s="2" customFormat="1" ht="37.8" customHeight="1">
      <c r="A119" s="35"/>
      <c r="B119" s="36"/>
      <c r="C119" s="183" t="s">
        <v>8</v>
      </c>
      <c r="D119" s="183" t="s">
        <v>278</v>
      </c>
      <c r="E119" s="184" t="s">
        <v>1817</v>
      </c>
      <c r="F119" s="185" t="s">
        <v>1818</v>
      </c>
      <c r="G119" s="186" t="s">
        <v>343</v>
      </c>
      <c r="H119" s="187">
        <v>36.200000000000003</v>
      </c>
      <c r="I119" s="188"/>
      <c r="J119" s="189">
        <f>ROUND(I119*H119,2)</f>
        <v>0</v>
      </c>
      <c r="K119" s="190"/>
      <c r="L119" s="41"/>
      <c r="M119" s="191" t="s">
        <v>19</v>
      </c>
      <c r="N119" s="192" t="s">
        <v>41</v>
      </c>
      <c r="O119" s="81"/>
      <c r="P119" s="193">
        <f>O119*H119</f>
        <v>0</v>
      </c>
      <c r="Q119" s="193">
        <v>0</v>
      </c>
      <c r="R119" s="193">
        <f>Q119*H119</f>
        <v>0</v>
      </c>
      <c r="S119" s="193">
        <v>0</v>
      </c>
      <c r="T119" s="194">
        <f>S119*H119</f>
        <v>0</v>
      </c>
      <c r="U119" s="35"/>
      <c r="V119" s="35"/>
      <c r="W119" s="35"/>
      <c r="X119" s="35"/>
      <c r="Y119" s="35"/>
      <c r="Z119" s="35"/>
      <c r="AA119" s="35"/>
      <c r="AB119" s="35"/>
      <c r="AC119" s="35"/>
      <c r="AD119" s="35"/>
      <c r="AE119" s="35"/>
      <c r="AR119" s="195" t="s">
        <v>282</v>
      </c>
      <c r="AT119" s="195" t="s">
        <v>278</v>
      </c>
      <c r="AU119" s="195" t="s">
        <v>70</v>
      </c>
      <c r="AY119" s="14" t="s">
        <v>283</v>
      </c>
      <c r="BE119" s="196">
        <f>IF(N119="základní",J119,0)</f>
        <v>0</v>
      </c>
      <c r="BF119" s="196">
        <f>IF(N119="snížená",J119,0)</f>
        <v>0</v>
      </c>
      <c r="BG119" s="196">
        <f>IF(N119="zákl. přenesená",J119,0)</f>
        <v>0</v>
      </c>
      <c r="BH119" s="196">
        <f>IF(N119="sníž. přenesená",J119,0)</f>
        <v>0</v>
      </c>
      <c r="BI119" s="196">
        <f>IF(N119="nulová",J119,0)</f>
        <v>0</v>
      </c>
      <c r="BJ119" s="14" t="s">
        <v>77</v>
      </c>
      <c r="BK119" s="196">
        <f>ROUND(I119*H119,2)</f>
        <v>0</v>
      </c>
      <c r="BL119" s="14" t="s">
        <v>282</v>
      </c>
      <c r="BM119" s="195" t="s">
        <v>2271</v>
      </c>
    </row>
    <row r="120" s="2" customFormat="1">
      <c r="A120" s="35"/>
      <c r="B120" s="36"/>
      <c r="C120" s="37"/>
      <c r="D120" s="197" t="s">
        <v>285</v>
      </c>
      <c r="E120" s="37"/>
      <c r="F120" s="198" t="s">
        <v>1820</v>
      </c>
      <c r="G120" s="37"/>
      <c r="H120" s="37"/>
      <c r="I120" s="199"/>
      <c r="J120" s="37"/>
      <c r="K120" s="37"/>
      <c r="L120" s="41"/>
      <c r="M120" s="200"/>
      <c r="N120" s="201"/>
      <c r="O120" s="81"/>
      <c r="P120" s="81"/>
      <c r="Q120" s="81"/>
      <c r="R120" s="81"/>
      <c r="S120" s="81"/>
      <c r="T120" s="82"/>
      <c r="U120" s="35"/>
      <c r="V120" s="35"/>
      <c r="W120" s="35"/>
      <c r="X120" s="35"/>
      <c r="Y120" s="35"/>
      <c r="Z120" s="35"/>
      <c r="AA120" s="35"/>
      <c r="AB120" s="35"/>
      <c r="AC120" s="35"/>
      <c r="AD120" s="35"/>
      <c r="AE120" s="35"/>
      <c r="AT120" s="14" t="s">
        <v>285</v>
      </c>
      <c r="AU120" s="14" t="s">
        <v>70</v>
      </c>
    </row>
    <row r="121" s="10" customFormat="1">
      <c r="A121" s="10"/>
      <c r="B121" s="202"/>
      <c r="C121" s="203"/>
      <c r="D121" s="197" t="s">
        <v>292</v>
      </c>
      <c r="E121" s="204" t="s">
        <v>19</v>
      </c>
      <c r="F121" s="205" t="s">
        <v>2272</v>
      </c>
      <c r="G121" s="203"/>
      <c r="H121" s="204" t="s">
        <v>19</v>
      </c>
      <c r="I121" s="206"/>
      <c r="J121" s="203"/>
      <c r="K121" s="203"/>
      <c r="L121" s="207"/>
      <c r="M121" s="208"/>
      <c r="N121" s="209"/>
      <c r="O121" s="209"/>
      <c r="P121" s="209"/>
      <c r="Q121" s="209"/>
      <c r="R121" s="209"/>
      <c r="S121" s="209"/>
      <c r="T121" s="210"/>
      <c r="U121" s="10"/>
      <c r="V121" s="10"/>
      <c r="W121" s="10"/>
      <c r="X121" s="10"/>
      <c r="Y121" s="10"/>
      <c r="Z121" s="10"/>
      <c r="AA121" s="10"/>
      <c r="AB121" s="10"/>
      <c r="AC121" s="10"/>
      <c r="AD121" s="10"/>
      <c r="AE121" s="10"/>
      <c r="AT121" s="211" t="s">
        <v>292</v>
      </c>
      <c r="AU121" s="211" t="s">
        <v>70</v>
      </c>
      <c r="AV121" s="10" t="s">
        <v>77</v>
      </c>
      <c r="AW121" s="10" t="s">
        <v>31</v>
      </c>
      <c r="AX121" s="10" t="s">
        <v>70</v>
      </c>
      <c r="AY121" s="211" t="s">
        <v>283</v>
      </c>
    </row>
    <row r="122" s="11" customFormat="1">
      <c r="A122" s="11"/>
      <c r="B122" s="212"/>
      <c r="C122" s="213"/>
      <c r="D122" s="197" t="s">
        <v>292</v>
      </c>
      <c r="E122" s="214" t="s">
        <v>19</v>
      </c>
      <c r="F122" s="215" t="s">
        <v>2273</v>
      </c>
      <c r="G122" s="213"/>
      <c r="H122" s="216">
        <v>36.200000000000003</v>
      </c>
      <c r="I122" s="217"/>
      <c r="J122" s="213"/>
      <c r="K122" s="213"/>
      <c r="L122" s="218"/>
      <c r="M122" s="219"/>
      <c r="N122" s="220"/>
      <c r="O122" s="220"/>
      <c r="P122" s="220"/>
      <c r="Q122" s="220"/>
      <c r="R122" s="220"/>
      <c r="S122" s="220"/>
      <c r="T122" s="221"/>
      <c r="U122" s="11"/>
      <c r="V122" s="11"/>
      <c r="W122" s="11"/>
      <c r="X122" s="11"/>
      <c r="Y122" s="11"/>
      <c r="Z122" s="11"/>
      <c r="AA122" s="11"/>
      <c r="AB122" s="11"/>
      <c r="AC122" s="11"/>
      <c r="AD122" s="11"/>
      <c r="AE122" s="11"/>
      <c r="AT122" s="222" t="s">
        <v>292</v>
      </c>
      <c r="AU122" s="222" t="s">
        <v>70</v>
      </c>
      <c r="AV122" s="11" t="s">
        <v>79</v>
      </c>
      <c r="AW122" s="11" t="s">
        <v>31</v>
      </c>
      <c r="AX122" s="11" t="s">
        <v>77</v>
      </c>
      <c r="AY122" s="222" t="s">
        <v>283</v>
      </c>
    </row>
    <row r="123" s="2" customFormat="1" ht="14.4" customHeight="1">
      <c r="A123" s="35"/>
      <c r="B123" s="36"/>
      <c r="C123" s="183" t="s">
        <v>365</v>
      </c>
      <c r="D123" s="183" t="s">
        <v>278</v>
      </c>
      <c r="E123" s="184" t="s">
        <v>341</v>
      </c>
      <c r="F123" s="185" t="s">
        <v>342</v>
      </c>
      <c r="G123" s="186" t="s">
        <v>343</v>
      </c>
      <c r="H123" s="187">
        <v>34.173000000000002</v>
      </c>
      <c r="I123" s="188"/>
      <c r="J123" s="189">
        <f>ROUND(I123*H123,2)</f>
        <v>0</v>
      </c>
      <c r="K123" s="190"/>
      <c r="L123" s="41"/>
      <c r="M123" s="191" t="s">
        <v>19</v>
      </c>
      <c r="N123" s="192" t="s">
        <v>41</v>
      </c>
      <c r="O123" s="81"/>
      <c r="P123" s="193">
        <f>O123*H123</f>
        <v>0</v>
      </c>
      <c r="Q123" s="193">
        <v>0</v>
      </c>
      <c r="R123" s="193">
        <f>Q123*H123</f>
        <v>0</v>
      </c>
      <c r="S123" s="193">
        <v>0</v>
      </c>
      <c r="T123" s="194">
        <f>S123*H123</f>
        <v>0</v>
      </c>
      <c r="U123" s="35"/>
      <c r="V123" s="35"/>
      <c r="W123" s="35"/>
      <c r="X123" s="35"/>
      <c r="Y123" s="35"/>
      <c r="Z123" s="35"/>
      <c r="AA123" s="35"/>
      <c r="AB123" s="35"/>
      <c r="AC123" s="35"/>
      <c r="AD123" s="35"/>
      <c r="AE123" s="35"/>
      <c r="AR123" s="195" t="s">
        <v>282</v>
      </c>
      <c r="AT123" s="195" t="s">
        <v>278</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2274</v>
      </c>
    </row>
    <row r="124" s="2" customFormat="1">
      <c r="A124" s="35"/>
      <c r="B124" s="36"/>
      <c r="C124" s="37"/>
      <c r="D124" s="197" t="s">
        <v>285</v>
      </c>
      <c r="E124" s="37"/>
      <c r="F124" s="198" t="s">
        <v>345</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0" customFormat="1">
      <c r="A125" s="10"/>
      <c r="B125" s="202"/>
      <c r="C125" s="203"/>
      <c r="D125" s="197" t="s">
        <v>292</v>
      </c>
      <c r="E125" s="204" t="s">
        <v>19</v>
      </c>
      <c r="F125" s="205" t="s">
        <v>1899</v>
      </c>
      <c r="G125" s="203"/>
      <c r="H125" s="204" t="s">
        <v>19</v>
      </c>
      <c r="I125" s="206"/>
      <c r="J125" s="203"/>
      <c r="K125" s="203"/>
      <c r="L125" s="207"/>
      <c r="M125" s="208"/>
      <c r="N125" s="209"/>
      <c r="O125" s="209"/>
      <c r="P125" s="209"/>
      <c r="Q125" s="209"/>
      <c r="R125" s="209"/>
      <c r="S125" s="209"/>
      <c r="T125" s="210"/>
      <c r="U125" s="10"/>
      <c r="V125" s="10"/>
      <c r="W125" s="10"/>
      <c r="X125" s="10"/>
      <c r="Y125" s="10"/>
      <c r="Z125" s="10"/>
      <c r="AA125" s="10"/>
      <c r="AB125" s="10"/>
      <c r="AC125" s="10"/>
      <c r="AD125" s="10"/>
      <c r="AE125" s="10"/>
      <c r="AT125" s="211" t="s">
        <v>292</v>
      </c>
      <c r="AU125" s="211" t="s">
        <v>70</v>
      </c>
      <c r="AV125" s="10" t="s">
        <v>77</v>
      </c>
      <c r="AW125" s="10" t="s">
        <v>31</v>
      </c>
      <c r="AX125" s="10" t="s">
        <v>70</v>
      </c>
      <c r="AY125" s="211" t="s">
        <v>283</v>
      </c>
    </row>
    <row r="126" s="11" customFormat="1">
      <c r="A126" s="11"/>
      <c r="B126" s="212"/>
      <c r="C126" s="213"/>
      <c r="D126" s="197" t="s">
        <v>292</v>
      </c>
      <c r="E126" s="214" t="s">
        <v>19</v>
      </c>
      <c r="F126" s="215" t="s">
        <v>2275</v>
      </c>
      <c r="G126" s="213"/>
      <c r="H126" s="216">
        <v>34</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70</v>
      </c>
      <c r="AY126" s="222" t="s">
        <v>283</v>
      </c>
    </row>
    <row r="127" s="10" customFormat="1">
      <c r="A127" s="10"/>
      <c r="B127" s="202"/>
      <c r="C127" s="203"/>
      <c r="D127" s="197" t="s">
        <v>292</v>
      </c>
      <c r="E127" s="204" t="s">
        <v>19</v>
      </c>
      <c r="F127" s="205" t="s">
        <v>1900</v>
      </c>
      <c r="G127" s="203"/>
      <c r="H127" s="204" t="s">
        <v>19</v>
      </c>
      <c r="I127" s="206"/>
      <c r="J127" s="203"/>
      <c r="K127" s="203"/>
      <c r="L127" s="207"/>
      <c r="M127" s="208"/>
      <c r="N127" s="209"/>
      <c r="O127" s="209"/>
      <c r="P127" s="209"/>
      <c r="Q127" s="209"/>
      <c r="R127" s="209"/>
      <c r="S127" s="209"/>
      <c r="T127" s="210"/>
      <c r="U127" s="10"/>
      <c r="V127" s="10"/>
      <c r="W127" s="10"/>
      <c r="X127" s="10"/>
      <c r="Y127" s="10"/>
      <c r="Z127" s="10"/>
      <c r="AA127" s="10"/>
      <c r="AB127" s="10"/>
      <c r="AC127" s="10"/>
      <c r="AD127" s="10"/>
      <c r="AE127" s="10"/>
      <c r="AT127" s="211" t="s">
        <v>292</v>
      </c>
      <c r="AU127" s="211" t="s">
        <v>70</v>
      </c>
      <c r="AV127" s="10" t="s">
        <v>77</v>
      </c>
      <c r="AW127" s="10" t="s">
        <v>31</v>
      </c>
      <c r="AX127" s="10" t="s">
        <v>70</v>
      </c>
      <c r="AY127" s="211" t="s">
        <v>283</v>
      </c>
    </row>
    <row r="128" s="11" customFormat="1">
      <c r="A128" s="11"/>
      <c r="B128" s="212"/>
      <c r="C128" s="213"/>
      <c r="D128" s="197" t="s">
        <v>292</v>
      </c>
      <c r="E128" s="214" t="s">
        <v>19</v>
      </c>
      <c r="F128" s="215" t="s">
        <v>2276</v>
      </c>
      <c r="G128" s="213"/>
      <c r="H128" s="216">
        <v>0.17299999999999999</v>
      </c>
      <c r="I128" s="217"/>
      <c r="J128" s="213"/>
      <c r="K128" s="213"/>
      <c r="L128" s="218"/>
      <c r="M128" s="219"/>
      <c r="N128" s="220"/>
      <c r="O128" s="220"/>
      <c r="P128" s="220"/>
      <c r="Q128" s="220"/>
      <c r="R128" s="220"/>
      <c r="S128" s="220"/>
      <c r="T128" s="221"/>
      <c r="U128" s="11"/>
      <c r="V128" s="11"/>
      <c r="W128" s="11"/>
      <c r="X128" s="11"/>
      <c r="Y128" s="11"/>
      <c r="Z128" s="11"/>
      <c r="AA128" s="11"/>
      <c r="AB128" s="11"/>
      <c r="AC128" s="11"/>
      <c r="AD128" s="11"/>
      <c r="AE128" s="11"/>
      <c r="AT128" s="222" t="s">
        <v>292</v>
      </c>
      <c r="AU128" s="222" t="s">
        <v>70</v>
      </c>
      <c r="AV128" s="11" t="s">
        <v>79</v>
      </c>
      <c r="AW128" s="11" t="s">
        <v>31</v>
      </c>
      <c r="AX128" s="11" t="s">
        <v>70</v>
      </c>
      <c r="AY128" s="222" t="s">
        <v>283</v>
      </c>
    </row>
    <row r="129" s="12" customFormat="1">
      <c r="A129" s="12"/>
      <c r="B129" s="234"/>
      <c r="C129" s="235"/>
      <c r="D129" s="197" t="s">
        <v>292</v>
      </c>
      <c r="E129" s="236" t="s">
        <v>19</v>
      </c>
      <c r="F129" s="237" t="s">
        <v>317</v>
      </c>
      <c r="G129" s="235"/>
      <c r="H129" s="238">
        <v>34.173000000000002</v>
      </c>
      <c r="I129" s="239"/>
      <c r="J129" s="235"/>
      <c r="K129" s="235"/>
      <c r="L129" s="240"/>
      <c r="M129" s="241"/>
      <c r="N129" s="242"/>
      <c r="O129" s="242"/>
      <c r="P129" s="242"/>
      <c r="Q129" s="242"/>
      <c r="R129" s="242"/>
      <c r="S129" s="242"/>
      <c r="T129" s="243"/>
      <c r="U129" s="12"/>
      <c r="V129" s="12"/>
      <c r="W129" s="12"/>
      <c r="X129" s="12"/>
      <c r="Y129" s="12"/>
      <c r="Z129" s="12"/>
      <c r="AA129" s="12"/>
      <c r="AB129" s="12"/>
      <c r="AC129" s="12"/>
      <c r="AD129" s="12"/>
      <c r="AE129" s="12"/>
      <c r="AT129" s="244" t="s">
        <v>292</v>
      </c>
      <c r="AU129" s="244" t="s">
        <v>70</v>
      </c>
      <c r="AV129" s="12" t="s">
        <v>282</v>
      </c>
      <c r="AW129" s="12" t="s">
        <v>31</v>
      </c>
      <c r="AX129" s="12" t="s">
        <v>77</v>
      </c>
      <c r="AY129" s="244" t="s">
        <v>283</v>
      </c>
    </row>
    <row r="130" s="2" customFormat="1" ht="24.15" customHeight="1">
      <c r="A130" s="35"/>
      <c r="B130" s="36"/>
      <c r="C130" s="183" t="s">
        <v>371</v>
      </c>
      <c r="D130" s="183" t="s">
        <v>278</v>
      </c>
      <c r="E130" s="184" t="s">
        <v>1962</v>
      </c>
      <c r="F130" s="185" t="s">
        <v>1963</v>
      </c>
      <c r="G130" s="186" t="s">
        <v>343</v>
      </c>
      <c r="H130" s="187">
        <v>34</v>
      </c>
      <c r="I130" s="188"/>
      <c r="J130" s="189">
        <f>ROUND(I130*H130,2)</f>
        <v>0</v>
      </c>
      <c r="K130" s="190"/>
      <c r="L130" s="41"/>
      <c r="M130" s="191" t="s">
        <v>19</v>
      </c>
      <c r="N130" s="192" t="s">
        <v>41</v>
      </c>
      <c r="O130" s="81"/>
      <c r="P130" s="193">
        <f>O130*H130</f>
        <v>0</v>
      </c>
      <c r="Q130" s="193">
        <v>0</v>
      </c>
      <c r="R130" s="193">
        <f>Q130*H130</f>
        <v>0</v>
      </c>
      <c r="S130" s="193">
        <v>0</v>
      </c>
      <c r="T130" s="194">
        <f>S130*H130</f>
        <v>0</v>
      </c>
      <c r="U130" s="35"/>
      <c r="V130" s="35"/>
      <c r="W130" s="35"/>
      <c r="X130" s="35"/>
      <c r="Y130" s="35"/>
      <c r="Z130" s="35"/>
      <c r="AA130" s="35"/>
      <c r="AB130" s="35"/>
      <c r="AC130" s="35"/>
      <c r="AD130" s="35"/>
      <c r="AE130" s="35"/>
      <c r="AR130" s="195" t="s">
        <v>282</v>
      </c>
      <c r="AT130" s="195" t="s">
        <v>278</v>
      </c>
      <c r="AU130" s="195" t="s">
        <v>70</v>
      </c>
      <c r="AY130" s="14" t="s">
        <v>283</v>
      </c>
      <c r="BE130" s="196">
        <f>IF(N130="základní",J130,0)</f>
        <v>0</v>
      </c>
      <c r="BF130" s="196">
        <f>IF(N130="snížená",J130,0)</f>
        <v>0</v>
      </c>
      <c r="BG130" s="196">
        <f>IF(N130="zákl. přenesená",J130,0)</f>
        <v>0</v>
      </c>
      <c r="BH130" s="196">
        <f>IF(N130="sníž. přenesená",J130,0)</f>
        <v>0</v>
      </c>
      <c r="BI130" s="196">
        <f>IF(N130="nulová",J130,0)</f>
        <v>0</v>
      </c>
      <c r="BJ130" s="14" t="s">
        <v>77</v>
      </c>
      <c r="BK130" s="196">
        <f>ROUND(I130*H130,2)</f>
        <v>0</v>
      </c>
      <c r="BL130" s="14" t="s">
        <v>282</v>
      </c>
      <c r="BM130" s="195" t="s">
        <v>2277</v>
      </c>
    </row>
    <row r="131" s="2" customFormat="1">
      <c r="A131" s="35"/>
      <c r="B131" s="36"/>
      <c r="C131" s="37"/>
      <c r="D131" s="197" t="s">
        <v>285</v>
      </c>
      <c r="E131" s="37"/>
      <c r="F131" s="198" t="s">
        <v>1965</v>
      </c>
      <c r="G131" s="37"/>
      <c r="H131" s="37"/>
      <c r="I131" s="199"/>
      <c r="J131" s="37"/>
      <c r="K131" s="37"/>
      <c r="L131" s="41"/>
      <c r="M131" s="200"/>
      <c r="N131" s="201"/>
      <c r="O131" s="81"/>
      <c r="P131" s="81"/>
      <c r="Q131" s="81"/>
      <c r="R131" s="81"/>
      <c r="S131" s="81"/>
      <c r="T131" s="82"/>
      <c r="U131" s="35"/>
      <c r="V131" s="35"/>
      <c r="W131" s="35"/>
      <c r="X131" s="35"/>
      <c r="Y131" s="35"/>
      <c r="Z131" s="35"/>
      <c r="AA131" s="35"/>
      <c r="AB131" s="35"/>
      <c r="AC131" s="35"/>
      <c r="AD131" s="35"/>
      <c r="AE131" s="35"/>
      <c r="AT131" s="14" t="s">
        <v>285</v>
      </c>
      <c r="AU131" s="14" t="s">
        <v>70</v>
      </c>
    </row>
    <row r="132" s="10" customFormat="1">
      <c r="A132" s="10"/>
      <c r="B132" s="202"/>
      <c r="C132" s="203"/>
      <c r="D132" s="197" t="s">
        <v>292</v>
      </c>
      <c r="E132" s="204" t="s">
        <v>19</v>
      </c>
      <c r="F132" s="205" t="s">
        <v>1903</v>
      </c>
      <c r="G132" s="203"/>
      <c r="H132" s="204" t="s">
        <v>19</v>
      </c>
      <c r="I132" s="206"/>
      <c r="J132" s="203"/>
      <c r="K132" s="203"/>
      <c r="L132" s="207"/>
      <c r="M132" s="208"/>
      <c r="N132" s="209"/>
      <c r="O132" s="209"/>
      <c r="P132" s="209"/>
      <c r="Q132" s="209"/>
      <c r="R132" s="209"/>
      <c r="S132" s="209"/>
      <c r="T132" s="210"/>
      <c r="U132" s="10"/>
      <c r="V132" s="10"/>
      <c r="W132" s="10"/>
      <c r="X132" s="10"/>
      <c r="Y132" s="10"/>
      <c r="Z132" s="10"/>
      <c r="AA132" s="10"/>
      <c r="AB132" s="10"/>
      <c r="AC132" s="10"/>
      <c r="AD132" s="10"/>
      <c r="AE132" s="10"/>
      <c r="AT132" s="211" t="s">
        <v>292</v>
      </c>
      <c r="AU132" s="211" t="s">
        <v>70</v>
      </c>
      <c r="AV132" s="10" t="s">
        <v>77</v>
      </c>
      <c r="AW132" s="10" t="s">
        <v>31</v>
      </c>
      <c r="AX132" s="10" t="s">
        <v>70</v>
      </c>
      <c r="AY132" s="211" t="s">
        <v>283</v>
      </c>
    </row>
    <row r="133" s="11" customFormat="1">
      <c r="A133" s="11"/>
      <c r="B133" s="212"/>
      <c r="C133" s="213"/>
      <c r="D133" s="197" t="s">
        <v>292</v>
      </c>
      <c r="E133" s="214" t="s">
        <v>19</v>
      </c>
      <c r="F133" s="215" t="s">
        <v>2275</v>
      </c>
      <c r="G133" s="213"/>
      <c r="H133" s="216">
        <v>34</v>
      </c>
      <c r="I133" s="217"/>
      <c r="J133" s="213"/>
      <c r="K133" s="213"/>
      <c r="L133" s="218"/>
      <c r="M133" s="219"/>
      <c r="N133" s="220"/>
      <c r="O133" s="220"/>
      <c r="P133" s="220"/>
      <c r="Q133" s="220"/>
      <c r="R133" s="220"/>
      <c r="S133" s="220"/>
      <c r="T133" s="221"/>
      <c r="U133" s="11"/>
      <c r="V133" s="11"/>
      <c r="W133" s="11"/>
      <c r="X133" s="11"/>
      <c r="Y133" s="11"/>
      <c r="Z133" s="11"/>
      <c r="AA133" s="11"/>
      <c r="AB133" s="11"/>
      <c r="AC133" s="11"/>
      <c r="AD133" s="11"/>
      <c r="AE133" s="11"/>
      <c r="AT133" s="222" t="s">
        <v>292</v>
      </c>
      <c r="AU133" s="222" t="s">
        <v>70</v>
      </c>
      <c r="AV133" s="11" t="s">
        <v>79</v>
      </c>
      <c r="AW133" s="11" t="s">
        <v>31</v>
      </c>
      <c r="AX133" s="11" t="s">
        <v>77</v>
      </c>
      <c r="AY133" s="222" t="s">
        <v>283</v>
      </c>
    </row>
    <row r="134" s="2" customFormat="1" ht="24.15" customHeight="1">
      <c r="A134" s="35"/>
      <c r="B134" s="36"/>
      <c r="C134" s="183" t="s">
        <v>419</v>
      </c>
      <c r="D134" s="183" t="s">
        <v>278</v>
      </c>
      <c r="E134" s="184" t="s">
        <v>355</v>
      </c>
      <c r="F134" s="185" t="s">
        <v>356</v>
      </c>
      <c r="G134" s="186" t="s">
        <v>343</v>
      </c>
      <c r="H134" s="187">
        <v>0.17299999999999999</v>
      </c>
      <c r="I134" s="188"/>
      <c r="J134" s="189">
        <f>ROUND(I134*H134,2)</f>
        <v>0</v>
      </c>
      <c r="K134" s="190"/>
      <c r="L134" s="41"/>
      <c r="M134" s="191" t="s">
        <v>19</v>
      </c>
      <c r="N134" s="192" t="s">
        <v>41</v>
      </c>
      <c r="O134" s="81"/>
      <c r="P134" s="193">
        <f>O134*H134</f>
        <v>0</v>
      </c>
      <c r="Q134" s="193">
        <v>0</v>
      </c>
      <c r="R134" s="193">
        <f>Q134*H134</f>
        <v>0</v>
      </c>
      <c r="S134" s="193">
        <v>0</v>
      </c>
      <c r="T134" s="194">
        <f>S134*H134</f>
        <v>0</v>
      </c>
      <c r="U134" s="35"/>
      <c r="V134" s="35"/>
      <c r="W134" s="35"/>
      <c r="X134" s="35"/>
      <c r="Y134" s="35"/>
      <c r="Z134" s="35"/>
      <c r="AA134" s="35"/>
      <c r="AB134" s="35"/>
      <c r="AC134" s="35"/>
      <c r="AD134" s="35"/>
      <c r="AE134" s="35"/>
      <c r="AR134" s="195" t="s">
        <v>282</v>
      </c>
      <c r="AT134" s="195" t="s">
        <v>278</v>
      </c>
      <c r="AU134" s="195" t="s">
        <v>70</v>
      </c>
      <c r="AY134" s="14" t="s">
        <v>283</v>
      </c>
      <c r="BE134" s="196">
        <f>IF(N134="základní",J134,0)</f>
        <v>0</v>
      </c>
      <c r="BF134" s="196">
        <f>IF(N134="snížená",J134,0)</f>
        <v>0</v>
      </c>
      <c r="BG134" s="196">
        <f>IF(N134="zákl. přenesená",J134,0)</f>
        <v>0</v>
      </c>
      <c r="BH134" s="196">
        <f>IF(N134="sníž. přenesená",J134,0)</f>
        <v>0</v>
      </c>
      <c r="BI134" s="196">
        <f>IF(N134="nulová",J134,0)</f>
        <v>0</v>
      </c>
      <c r="BJ134" s="14" t="s">
        <v>77</v>
      </c>
      <c r="BK134" s="196">
        <f>ROUND(I134*H134,2)</f>
        <v>0</v>
      </c>
      <c r="BL134" s="14" t="s">
        <v>282</v>
      </c>
      <c r="BM134" s="195" t="s">
        <v>2278</v>
      </c>
    </row>
    <row r="135" s="2" customFormat="1">
      <c r="A135" s="35"/>
      <c r="B135" s="36"/>
      <c r="C135" s="37"/>
      <c r="D135" s="197" t="s">
        <v>285</v>
      </c>
      <c r="E135" s="37"/>
      <c r="F135" s="198" t="s">
        <v>358</v>
      </c>
      <c r="G135" s="37"/>
      <c r="H135" s="37"/>
      <c r="I135" s="199"/>
      <c r="J135" s="37"/>
      <c r="K135" s="37"/>
      <c r="L135" s="41"/>
      <c r="M135" s="200"/>
      <c r="N135" s="201"/>
      <c r="O135" s="81"/>
      <c r="P135" s="81"/>
      <c r="Q135" s="81"/>
      <c r="R135" s="81"/>
      <c r="S135" s="81"/>
      <c r="T135" s="82"/>
      <c r="U135" s="35"/>
      <c r="V135" s="35"/>
      <c r="W135" s="35"/>
      <c r="X135" s="35"/>
      <c r="Y135" s="35"/>
      <c r="Z135" s="35"/>
      <c r="AA135" s="35"/>
      <c r="AB135" s="35"/>
      <c r="AC135" s="35"/>
      <c r="AD135" s="35"/>
      <c r="AE135" s="35"/>
      <c r="AT135" s="14" t="s">
        <v>285</v>
      </c>
      <c r="AU135" s="14" t="s">
        <v>70</v>
      </c>
    </row>
    <row r="136" s="10" customFormat="1">
      <c r="A136" s="10"/>
      <c r="B136" s="202"/>
      <c r="C136" s="203"/>
      <c r="D136" s="197" t="s">
        <v>292</v>
      </c>
      <c r="E136" s="204" t="s">
        <v>19</v>
      </c>
      <c r="F136" s="205" t="s">
        <v>2242</v>
      </c>
      <c r="G136" s="203"/>
      <c r="H136" s="204" t="s">
        <v>19</v>
      </c>
      <c r="I136" s="206"/>
      <c r="J136" s="203"/>
      <c r="K136" s="203"/>
      <c r="L136" s="207"/>
      <c r="M136" s="208"/>
      <c r="N136" s="209"/>
      <c r="O136" s="209"/>
      <c r="P136" s="209"/>
      <c r="Q136" s="209"/>
      <c r="R136" s="209"/>
      <c r="S136" s="209"/>
      <c r="T136" s="210"/>
      <c r="U136" s="10"/>
      <c r="V136" s="10"/>
      <c r="W136" s="10"/>
      <c r="X136" s="10"/>
      <c r="Y136" s="10"/>
      <c r="Z136" s="10"/>
      <c r="AA136" s="10"/>
      <c r="AB136" s="10"/>
      <c r="AC136" s="10"/>
      <c r="AD136" s="10"/>
      <c r="AE136" s="10"/>
      <c r="AT136" s="211" t="s">
        <v>292</v>
      </c>
      <c r="AU136" s="211" t="s">
        <v>70</v>
      </c>
      <c r="AV136" s="10" t="s">
        <v>77</v>
      </c>
      <c r="AW136" s="10" t="s">
        <v>31</v>
      </c>
      <c r="AX136" s="10" t="s">
        <v>70</v>
      </c>
      <c r="AY136" s="211" t="s">
        <v>283</v>
      </c>
    </row>
    <row r="137" s="11" customFormat="1">
      <c r="A137" s="11"/>
      <c r="B137" s="212"/>
      <c r="C137" s="213"/>
      <c r="D137" s="197" t="s">
        <v>292</v>
      </c>
      <c r="E137" s="214" t="s">
        <v>19</v>
      </c>
      <c r="F137" s="215" t="s">
        <v>2276</v>
      </c>
      <c r="G137" s="213"/>
      <c r="H137" s="216">
        <v>0.17299999999999999</v>
      </c>
      <c r="I137" s="217"/>
      <c r="J137" s="213"/>
      <c r="K137" s="213"/>
      <c r="L137" s="218"/>
      <c r="M137" s="219"/>
      <c r="N137" s="220"/>
      <c r="O137" s="220"/>
      <c r="P137" s="220"/>
      <c r="Q137" s="220"/>
      <c r="R137" s="220"/>
      <c r="S137" s="220"/>
      <c r="T137" s="221"/>
      <c r="U137" s="11"/>
      <c r="V137" s="11"/>
      <c r="W137" s="11"/>
      <c r="X137" s="11"/>
      <c r="Y137" s="11"/>
      <c r="Z137" s="11"/>
      <c r="AA137" s="11"/>
      <c r="AB137" s="11"/>
      <c r="AC137" s="11"/>
      <c r="AD137" s="11"/>
      <c r="AE137" s="11"/>
      <c r="AT137" s="222" t="s">
        <v>292</v>
      </c>
      <c r="AU137" s="222" t="s">
        <v>70</v>
      </c>
      <c r="AV137" s="11" t="s">
        <v>79</v>
      </c>
      <c r="AW137" s="11" t="s">
        <v>31</v>
      </c>
      <c r="AX137" s="11" t="s">
        <v>77</v>
      </c>
      <c r="AY137" s="222" t="s">
        <v>283</v>
      </c>
    </row>
    <row r="138" s="2" customFormat="1" ht="14.4" customHeight="1">
      <c r="A138" s="35"/>
      <c r="B138" s="36"/>
      <c r="C138" s="183" t="s">
        <v>428</v>
      </c>
      <c r="D138" s="183" t="s">
        <v>278</v>
      </c>
      <c r="E138" s="184" t="s">
        <v>361</v>
      </c>
      <c r="F138" s="185" t="s">
        <v>362</v>
      </c>
      <c r="G138" s="186" t="s">
        <v>343</v>
      </c>
      <c r="H138" s="187">
        <v>0.17299999999999999</v>
      </c>
      <c r="I138" s="188"/>
      <c r="J138" s="189">
        <f>ROUND(I138*H138,2)</f>
        <v>0</v>
      </c>
      <c r="K138" s="190"/>
      <c r="L138" s="41"/>
      <c r="M138" s="191" t="s">
        <v>19</v>
      </c>
      <c r="N138" s="192" t="s">
        <v>41</v>
      </c>
      <c r="O138" s="81"/>
      <c r="P138" s="193">
        <f>O138*H138</f>
        <v>0</v>
      </c>
      <c r="Q138" s="193">
        <v>0</v>
      </c>
      <c r="R138" s="193">
        <f>Q138*H138</f>
        <v>0</v>
      </c>
      <c r="S138" s="193">
        <v>0</v>
      </c>
      <c r="T138" s="194">
        <f>S138*H138</f>
        <v>0</v>
      </c>
      <c r="U138" s="35"/>
      <c r="V138" s="35"/>
      <c r="W138" s="35"/>
      <c r="X138" s="35"/>
      <c r="Y138" s="35"/>
      <c r="Z138" s="35"/>
      <c r="AA138" s="35"/>
      <c r="AB138" s="35"/>
      <c r="AC138" s="35"/>
      <c r="AD138" s="35"/>
      <c r="AE138" s="35"/>
      <c r="AR138" s="195" t="s">
        <v>282</v>
      </c>
      <c r="AT138" s="195" t="s">
        <v>278</v>
      </c>
      <c r="AU138" s="195" t="s">
        <v>70</v>
      </c>
      <c r="AY138" s="14" t="s">
        <v>283</v>
      </c>
      <c r="BE138" s="196">
        <f>IF(N138="základní",J138,0)</f>
        <v>0</v>
      </c>
      <c r="BF138" s="196">
        <f>IF(N138="snížená",J138,0)</f>
        <v>0</v>
      </c>
      <c r="BG138" s="196">
        <f>IF(N138="zákl. přenesená",J138,0)</f>
        <v>0</v>
      </c>
      <c r="BH138" s="196">
        <f>IF(N138="sníž. přenesená",J138,0)</f>
        <v>0</v>
      </c>
      <c r="BI138" s="196">
        <f>IF(N138="nulová",J138,0)</f>
        <v>0</v>
      </c>
      <c r="BJ138" s="14" t="s">
        <v>77</v>
      </c>
      <c r="BK138" s="196">
        <f>ROUND(I138*H138,2)</f>
        <v>0</v>
      </c>
      <c r="BL138" s="14" t="s">
        <v>282</v>
      </c>
      <c r="BM138" s="195" t="s">
        <v>2279</v>
      </c>
    </row>
    <row r="139" s="2" customFormat="1">
      <c r="A139" s="35"/>
      <c r="B139" s="36"/>
      <c r="C139" s="37"/>
      <c r="D139" s="197" t="s">
        <v>285</v>
      </c>
      <c r="E139" s="37"/>
      <c r="F139" s="198" t="s">
        <v>364</v>
      </c>
      <c r="G139" s="37"/>
      <c r="H139" s="37"/>
      <c r="I139" s="199"/>
      <c r="J139" s="37"/>
      <c r="K139" s="37"/>
      <c r="L139" s="41"/>
      <c r="M139" s="200"/>
      <c r="N139" s="201"/>
      <c r="O139" s="81"/>
      <c r="P139" s="81"/>
      <c r="Q139" s="81"/>
      <c r="R139" s="81"/>
      <c r="S139" s="81"/>
      <c r="T139" s="82"/>
      <c r="U139" s="35"/>
      <c r="V139" s="35"/>
      <c r="W139" s="35"/>
      <c r="X139" s="35"/>
      <c r="Y139" s="35"/>
      <c r="Z139" s="35"/>
      <c r="AA139" s="35"/>
      <c r="AB139" s="35"/>
      <c r="AC139" s="35"/>
      <c r="AD139" s="35"/>
      <c r="AE139" s="35"/>
      <c r="AT139" s="14" t="s">
        <v>285</v>
      </c>
      <c r="AU139" s="14" t="s">
        <v>70</v>
      </c>
    </row>
    <row r="140" s="2" customFormat="1" ht="24.15" customHeight="1">
      <c r="A140" s="35"/>
      <c r="B140" s="36"/>
      <c r="C140" s="183" t="s">
        <v>435</v>
      </c>
      <c r="D140" s="183" t="s">
        <v>278</v>
      </c>
      <c r="E140" s="184" t="s">
        <v>366</v>
      </c>
      <c r="F140" s="185" t="s">
        <v>367</v>
      </c>
      <c r="G140" s="186" t="s">
        <v>343</v>
      </c>
      <c r="H140" s="187">
        <v>0.17299999999999999</v>
      </c>
      <c r="I140" s="188"/>
      <c r="J140" s="189">
        <f>ROUND(I140*H140,2)</f>
        <v>0</v>
      </c>
      <c r="K140" s="190"/>
      <c r="L140" s="41"/>
      <c r="M140" s="191" t="s">
        <v>19</v>
      </c>
      <c r="N140" s="192" t="s">
        <v>41</v>
      </c>
      <c r="O140" s="81"/>
      <c r="P140" s="193">
        <f>O140*H140</f>
        <v>0</v>
      </c>
      <c r="Q140" s="193">
        <v>0</v>
      </c>
      <c r="R140" s="193">
        <f>Q140*H140</f>
        <v>0</v>
      </c>
      <c r="S140" s="193">
        <v>0</v>
      </c>
      <c r="T140" s="194">
        <f>S140*H140</f>
        <v>0</v>
      </c>
      <c r="U140" s="35"/>
      <c r="V140" s="35"/>
      <c r="W140" s="35"/>
      <c r="X140" s="35"/>
      <c r="Y140" s="35"/>
      <c r="Z140" s="35"/>
      <c r="AA140" s="35"/>
      <c r="AB140" s="35"/>
      <c r="AC140" s="35"/>
      <c r="AD140" s="35"/>
      <c r="AE140" s="35"/>
      <c r="AR140" s="195" t="s">
        <v>282</v>
      </c>
      <c r="AT140" s="195" t="s">
        <v>278</v>
      </c>
      <c r="AU140" s="195" t="s">
        <v>70</v>
      </c>
      <c r="AY140" s="14" t="s">
        <v>283</v>
      </c>
      <c r="BE140" s="196">
        <f>IF(N140="základní",J140,0)</f>
        <v>0</v>
      </c>
      <c r="BF140" s="196">
        <f>IF(N140="snížená",J140,0)</f>
        <v>0</v>
      </c>
      <c r="BG140" s="196">
        <f>IF(N140="zákl. přenesená",J140,0)</f>
        <v>0</v>
      </c>
      <c r="BH140" s="196">
        <f>IF(N140="sníž. přenesená",J140,0)</f>
        <v>0</v>
      </c>
      <c r="BI140" s="196">
        <f>IF(N140="nulová",J140,0)</f>
        <v>0</v>
      </c>
      <c r="BJ140" s="14" t="s">
        <v>77</v>
      </c>
      <c r="BK140" s="196">
        <f>ROUND(I140*H140,2)</f>
        <v>0</v>
      </c>
      <c r="BL140" s="14" t="s">
        <v>282</v>
      </c>
      <c r="BM140" s="195" t="s">
        <v>2280</v>
      </c>
    </row>
    <row r="141" s="2" customFormat="1">
      <c r="A141" s="35"/>
      <c r="B141" s="36"/>
      <c r="C141" s="37"/>
      <c r="D141" s="197" t="s">
        <v>285</v>
      </c>
      <c r="E141" s="37"/>
      <c r="F141" s="198" t="s">
        <v>369</v>
      </c>
      <c r="G141" s="37"/>
      <c r="H141" s="37"/>
      <c r="I141" s="199"/>
      <c r="J141" s="37"/>
      <c r="K141" s="37"/>
      <c r="L141" s="41"/>
      <c r="M141" s="200"/>
      <c r="N141" s="201"/>
      <c r="O141" s="81"/>
      <c r="P141" s="81"/>
      <c r="Q141" s="81"/>
      <c r="R141" s="81"/>
      <c r="S141" s="81"/>
      <c r="T141" s="82"/>
      <c r="U141" s="35"/>
      <c r="V141" s="35"/>
      <c r="W141" s="35"/>
      <c r="X141" s="35"/>
      <c r="Y141" s="35"/>
      <c r="Z141" s="35"/>
      <c r="AA141" s="35"/>
      <c r="AB141" s="35"/>
      <c r="AC141" s="35"/>
      <c r="AD141" s="35"/>
      <c r="AE141" s="35"/>
      <c r="AT141" s="14" t="s">
        <v>285</v>
      </c>
      <c r="AU141" s="14" t="s">
        <v>70</v>
      </c>
    </row>
    <row r="142" s="10" customFormat="1">
      <c r="A142" s="10"/>
      <c r="B142" s="202"/>
      <c r="C142" s="203"/>
      <c r="D142" s="197" t="s">
        <v>292</v>
      </c>
      <c r="E142" s="204" t="s">
        <v>19</v>
      </c>
      <c r="F142" s="205" t="s">
        <v>2245</v>
      </c>
      <c r="G142" s="203"/>
      <c r="H142" s="204" t="s">
        <v>19</v>
      </c>
      <c r="I142" s="206"/>
      <c r="J142" s="203"/>
      <c r="K142" s="203"/>
      <c r="L142" s="207"/>
      <c r="M142" s="208"/>
      <c r="N142" s="209"/>
      <c r="O142" s="209"/>
      <c r="P142" s="209"/>
      <c r="Q142" s="209"/>
      <c r="R142" s="209"/>
      <c r="S142" s="209"/>
      <c r="T142" s="210"/>
      <c r="U142" s="10"/>
      <c r="V142" s="10"/>
      <c r="W142" s="10"/>
      <c r="X142" s="10"/>
      <c r="Y142" s="10"/>
      <c r="Z142" s="10"/>
      <c r="AA142" s="10"/>
      <c r="AB142" s="10"/>
      <c r="AC142" s="10"/>
      <c r="AD142" s="10"/>
      <c r="AE142" s="10"/>
      <c r="AT142" s="211" t="s">
        <v>292</v>
      </c>
      <c r="AU142" s="211" t="s">
        <v>70</v>
      </c>
      <c r="AV142" s="10" t="s">
        <v>77</v>
      </c>
      <c r="AW142" s="10" t="s">
        <v>31</v>
      </c>
      <c r="AX142" s="10" t="s">
        <v>70</v>
      </c>
      <c r="AY142" s="211" t="s">
        <v>283</v>
      </c>
    </row>
    <row r="143" s="11" customFormat="1">
      <c r="A143" s="11"/>
      <c r="B143" s="212"/>
      <c r="C143" s="213"/>
      <c r="D143" s="197" t="s">
        <v>292</v>
      </c>
      <c r="E143" s="214" t="s">
        <v>19</v>
      </c>
      <c r="F143" s="215" t="s">
        <v>2276</v>
      </c>
      <c r="G143" s="213"/>
      <c r="H143" s="216">
        <v>0.17299999999999999</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77</v>
      </c>
      <c r="AY143" s="222" t="s">
        <v>283</v>
      </c>
    </row>
    <row r="144" s="2" customFormat="1" ht="24.15" customHeight="1">
      <c r="A144" s="35"/>
      <c r="B144" s="36"/>
      <c r="C144" s="183" t="s">
        <v>7</v>
      </c>
      <c r="D144" s="183" t="s">
        <v>278</v>
      </c>
      <c r="E144" s="184" t="s">
        <v>1706</v>
      </c>
      <c r="F144" s="185" t="s">
        <v>1707</v>
      </c>
      <c r="G144" s="186" t="s">
        <v>343</v>
      </c>
      <c r="H144" s="187">
        <v>1.8660000000000001</v>
      </c>
      <c r="I144" s="188"/>
      <c r="J144" s="189">
        <f>ROUND(I144*H144,2)</f>
        <v>0</v>
      </c>
      <c r="K144" s="190"/>
      <c r="L144" s="41"/>
      <c r="M144" s="191" t="s">
        <v>19</v>
      </c>
      <c r="N144" s="192" t="s">
        <v>41</v>
      </c>
      <c r="O144" s="81"/>
      <c r="P144" s="193">
        <f>O144*H144</f>
        <v>0</v>
      </c>
      <c r="Q144" s="193">
        <v>0</v>
      </c>
      <c r="R144" s="193">
        <f>Q144*H144</f>
        <v>0</v>
      </c>
      <c r="S144" s="193">
        <v>0</v>
      </c>
      <c r="T144" s="194">
        <f>S144*H144</f>
        <v>0</v>
      </c>
      <c r="U144" s="35"/>
      <c r="V144" s="35"/>
      <c r="W144" s="35"/>
      <c r="X144" s="35"/>
      <c r="Y144" s="35"/>
      <c r="Z144" s="35"/>
      <c r="AA144" s="35"/>
      <c r="AB144" s="35"/>
      <c r="AC144" s="35"/>
      <c r="AD144" s="35"/>
      <c r="AE144" s="35"/>
      <c r="AR144" s="195" t="s">
        <v>282</v>
      </c>
      <c r="AT144" s="195" t="s">
        <v>278</v>
      </c>
      <c r="AU144" s="195" t="s">
        <v>70</v>
      </c>
      <c r="AY144" s="14" t="s">
        <v>283</v>
      </c>
      <c r="BE144" s="196">
        <f>IF(N144="základní",J144,0)</f>
        <v>0</v>
      </c>
      <c r="BF144" s="196">
        <f>IF(N144="snížená",J144,0)</f>
        <v>0</v>
      </c>
      <c r="BG144" s="196">
        <f>IF(N144="zákl. přenesená",J144,0)</f>
        <v>0</v>
      </c>
      <c r="BH144" s="196">
        <f>IF(N144="sníž. přenesená",J144,0)</f>
        <v>0</v>
      </c>
      <c r="BI144" s="196">
        <f>IF(N144="nulová",J144,0)</f>
        <v>0</v>
      </c>
      <c r="BJ144" s="14" t="s">
        <v>77</v>
      </c>
      <c r="BK144" s="196">
        <f>ROUND(I144*H144,2)</f>
        <v>0</v>
      </c>
      <c r="BL144" s="14" t="s">
        <v>282</v>
      </c>
      <c r="BM144" s="195" t="s">
        <v>2281</v>
      </c>
    </row>
    <row r="145" s="2" customFormat="1">
      <c r="A145" s="35"/>
      <c r="B145" s="36"/>
      <c r="C145" s="37"/>
      <c r="D145" s="197" t="s">
        <v>285</v>
      </c>
      <c r="E145" s="37"/>
      <c r="F145" s="198" t="s">
        <v>1709</v>
      </c>
      <c r="G145" s="37"/>
      <c r="H145" s="37"/>
      <c r="I145" s="199"/>
      <c r="J145" s="37"/>
      <c r="K145" s="37"/>
      <c r="L145" s="41"/>
      <c r="M145" s="200"/>
      <c r="N145" s="201"/>
      <c r="O145" s="81"/>
      <c r="P145" s="81"/>
      <c r="Q145" s="81"/>
      <c r="R145" s="81"/>
      <c r="S145" s="81"/>
      <c r="T145" s="82"/>
      <c r="U145" s="35"/>
      <c r="V145" s="35"/>
      <c r="W145" s="35"/>
      <c r="X145" s="35"/>
      <c r="Y145" s="35"/>
      <c r="Z145" s="35"/>
      <c r="AA145" s="35"/>
      <c r="AB145" s="35"/>
      <c r="AC145" s="35"/>
      <c r="AD145" s="35"/>
      <c r="AE145" s="35"/>
      <c r="AT145" s="14" t="s">
        <v>285</v>
      </c>
      <c r="AU145" s="14" t="s">
        <v>70</v>
      </c>
    </row>
    <row r="146" s="10" customFormat="1">
      <c r="A146" s="10"/>
      <c r="B146" s="202"/>
      <c r="C146" s="203"/>
      <c r="D146" s="197" t="s">
        <v>292</v>
      </c>
      <c r="E146" s="204" t="s">
        <v>19</v>
      </c>
      <c r="F146" s="205" t="s">
        <v>660</v>
      </c>
      <c r="G146" s="203"/>
      <c r="H146" s="204" t="s">
        <v>19</v>
      </c>
      <c r="I146" s="206"/>
      <c r="J146" s="203"/>
      <c r="K146" s="203"/>
      <c r="L146" s="207"/>
      <c r="M146" s="208"/>
      <c r="N146" s="209"/>
      <c r="O146" s="209"/>
      <c r="P146" s="209"/>
      <c r="Q146" s="209"/>
      <c r="R146" s="209"/>
      <c r="S146" s="209"/>
      <c r="T146" s="210"/>
      <c r="U146" s="10"/>
      <c r="V146" s="10"/>
      <c r="W146" s="10"/>
      <c r="X146" s="10"/>
      <c r="Y146" s="10"/>
      <c r="Z146" s="10"/>
      <c r="AA146" s="10"/>
      <c r="AB146" s="10"/>
      <c r="AC146" s="10"/>
      <c r="AD146" s="10"/>
      <c r="AE146" s="10"/>
      <c r="AT146" s="211" t="s">
        <v>292</v>
      </c>
      <c r="AU146" s="211" t="s">
        <v>70</v>
      </c>
      <c r="AV146" s="10" t="s">
        <v>77</v>
      </c>
      <c r="AW146" s="10" t="s">
        <v>31</v>
      </c>
      <c r="AX146" s="10" t="s">
        <v>70</v>
      </c>
      <c r="AY146" s="211" t="s">
        <v>283</v>
      </c>
    </row>
    <row r="147" s="11" customFormat="1">
      <c r="A147" s="11"/>
      <c r="B147" s="212"/>
      <c r="C147" s="213"/>
      <c r="D147" s="197" t="s">
        <v>292</v>
      </c>
      <c r="E147" s="214" t="s">
        <v>19</v>
      </c>
      <c r="F147" s="215" t="s">
        <v>2282</v>
      </c>
      <c r="G147" s="213"/>
      <c r="H147" s="216">
        <v>1.8660000000000001</v>
      </c>
      <c r="I147" s="217"/>
      <c r="J147" s="213"/>
      <c r="K147" s="213"/>
      <c r="L147" s="218"/>
      <c r="M147" s="245"/>
      <c r="N147" s="246"/>
      <c r="O147" s="246"/>
      <c r="P147" s="246"/>
      <c r="Q147" s="246"/>
      <c r="R147" s="246"/>
      <c r="S147" s="246"/>
      <c r="T147" s="247"/>
      <c r="U147" s="11"/>
      <c r="V147" s="11"/>
      <c r="W147" s="11"/>
      <c r="X147" s="11"/>
      <c r="Y147" s="11"/>
      <c r="Z147" s="11"/>
      <c r="AA147" s="11"/>
      <c r="AB147" s="11"/>
      <c r="AC147" s="11"/>
      <c r="AD147" s="11"/>
      <c r="AE147" s="11"/>
      <c r="AT147" s="222" t="s">
        <v>292</v>
      </c>
      <c r="AU147" s="222" t="s">
        <v>70</v>
      </c>
      <c r="AV147" s="11" t="s">
        <v>79</v>
      </c>
      <c r="AW147" s="11" t="s">
        <v>31</v>
      </c>
      <c r="AX147" s="11" t="s">
        <v>77</v>
      </c>
      <c r="AY147" s="222" t="s">
        <v>283</v>
      </c>
    </row>
    <row r="148" s="2" customFormat="1" ht="6.96" customHeight="1">
      <c r="A148" s="35"/>
      <c r="B148" s="56"/>
      <c r="C148" s="57"/>
      <c r="D148" s="57"/>
      <c r="E148" s="57"/>
      <c r="F148" s="57"/>
      <c r="G148" s="57"/>
      <c r="H148" s="57"/>
      <c r="I148" s="57"/>
      <c r="J148" s="57"/>
      <c r="K148" s="57"/>
      <c r="L148" s="41"/>
      <c r="M148" s="35"/>
      <c r="O148" s="35"/>
      <c r="P148" s="35"/>
      <c r="Q148" s="35"/>
      <c r="R148" s="35"/>
      <c r="S148" s="35"/>
      <c r="T148" s="35"/>
      <c r="U148" s="35"/>
      <c r="V148" s="35"/>
      <c r="W148" s="35"/>
      <c r="X148" s="35"/>
      <c r="Y148" s="35"/>
      <c r="Z148" s="35"/>
      <c r="AA148" s="35"/>
      <c r="AB148" s="35"/>
      <c r="AC148" s="35"/>
      <c r="AD148" s="35"/>
      <c r="AE148" s="35"/>
    </row>
  </sheetData>
  <sheetProtection sheet="1" autoFilter="0" formatColumns="0" formatRows="0" objects="1" scenarios="1" spinCount="100000" saltValue="gB+z3kmj6MW298lOpqyUR9C6GvwuBY0E8bH0UPnNKKNvGSc2fTy5zLV+vFsKF0880KfjU57YVTOz5IQ7irVTqA==" hashValue="iBBHulvj196LtaXfuumZj7xeBYQMS/WMaehIuOGoobog+D3W4L7mTQesim5TTJJeL8M7jPb8VtdacwRJYDFOCA==" algorithmName="SHA-512" password="CC35"/>
  <autoFilter ref="C78:K147"/>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252</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2" customFormat="1" ht="12" customHeight="1">
      <c r="A8" s="35"/>
      <c r="B8" s="41"/>
      <c r="C8" s="35"/>
      <c r="D8" s="139" t="s">
        <v>257</v>
      </c>
      <c r="E8" s="35"/>
      <c r="F8" s="35"/>
      <c r="G8" s="35"/>
      <c r="H8" s="35"/>
      <c r="I8" s="35"/>
      <c r="J8" s="35"/>
      <c r="K8" s="35"/>
      <c r="L8" s="141"/>
      <c r="S8" s="35"/>
      <c r="T8" s="35"/>
      <c r="U8" s="35"/>
      <c r="V8" s="35"/>
      <c r="W8" s="35"/>
      <c r="X8" s="35"/>
      <c r="Y8" s="35"/>
      <c r="Z8" s="35"/>
      <c r="AA8" s="35"/>
      <c r="AB8" s="35"/>
      <c r="AC8" s="35"/>
      <c r="AD8" s="35"/>
      <c r="AE8" s="35"/>
    </row>
    <row r="9" hidden="1" s="2" customFormat="1" ht="16.5" customHeight="1">
      <c r="A9" s="35"/>
      <c r="B9" s="41"/>
      <c r="C9" s="35"/>
      <c r="D9" s="35"/>
      <c r="E9" s="142" t="s">
        <v>2283</v>
      </c>
      <c r="F9" s="35"/>
      <c r="G9" s="35"/>
      <c r="H9" s="35"/>
      <c r="I9" s="35"/>
      <c r="J9" s="35"/>
      <c r="K9" s="35"/>
      <c r="L9" s="141"/>
      <c r="S9" s="35"/>
      <c r="T9" s="35"/>
      <c r="U9" s="35"/>
      <c r="V9" s="35"/>
      <c r="W9" s="35"/>
      <c r="X9" s="35"/>
      <c r="Y9" s="35"/>
      <c r="Z9" s="35"/>
      <c r="AA9" s="35"/>
      <c r="AB9" s="35"/>
      <c r="AC9" s="35"/>
      <c r="AD9" s="35"/>
      <c r="AE9" s="35"/>
    </row>
    <row r="10" hidden="1" s="2" customFormat="1">
      <c r="A10" s="35"/>
      <c r="B10" s="41"/>
      <c r="C10" s="35"/>
      <c r="D10" s="35"/>
      <c r="E10" s="35"/>
      <c r="F10" s="35"/>
      <c r="G10" s="35"/>
      <c r="H10" s="35"/>
      <c r="I10" s="35"/>
      <c r="J10" s="35"/>
      <c r="K10" s="35"/>
      <c r="L10" s="141"/>
      <c r="S10" s="35"/>
      <c r="T10" s="35"/>
      <c r="U10" s="35"/>
      <c r="V10" s="35"/>
      <c r="W10" s="35"/>
      <c r="X10" s="35"/>
      <c r="Y10" s="35"/>
      <c r="Z10" s="35"/>
      <c r="AA10" s="35"/>
      <c r="AB10" s="35"/>
      <c r="AC10" s="35"/>
      <c r="AD10" s="35"/>
      <c r="AE10" s="35"/>
    </row>
    <row r="11" hidden="1" s="2" customFormat="1" ht="12" customHeight="1">
      <c r="A11" s="35"/>
      <c r="B11" s="41"/>
      <c r="C11" s="35"/>
      <c r="D11" s="139" t="s">
        <v>18</v>
      </c>
      <c r="E11" s="35"/>
      <c r="F11" s="130" t="s">
        <v>19</v>
      </c>
      <c r="G11" s="35"/>
      <c r="H11" s="35"/>
      <c r="I11" s="139" t="s">
        <v>20</v>
      </c>
      <c r="J11" s="130" t="s">
        <v>19</v>
      </c>
      <c r="K11" s="35"/>
      <c r="L11" s="141"/>
      <c r="S11" s="35"/>
      <c r="T11" s="35"/>
      <c r="U11" s="35"/>
      <c r="V11" s="35"/>
      <c r="W11" s="35"/>
      <c r="X11" s="35"/>
      <c r="Y11" s="35"/>
      <c r="Z11" s="35"/>
      <c r="AA11" s="35"/>
      <c r="AB11" s="35"/>
      <c r="AC11" s="35"/>
      <c r="AD11" s="35"/>
      <c r="AE11" s="35"/>
    </row>
    <row r="12" hidden="1" s="2" customFormat="1" ht="12" customHeight="1">
      <c r="A12" s="35"/>
      <c r="B12" s="41"/>
      <c r="C12" s="35"/>
      <c r="D12" s="139" t="s">
        <v>21</v>
      </c>
      <c r="E12" s="35"/>
      <c r="F12" s="130" t="s">
        <v>22</v>
      </c>
      <c r="G12" s="35"/>
      <c r="H12" s="35"/>
      <c r="I12" s="139" t="s">
        <v>23</v>
      </c>
      <c r="J12" s="143" t="str">
        <f>'Rekapitulace stavby'!AN8</f>
        <v>4. 11. 2020</v>
      </c>
      <c r="K12" s="35"/>
      <c r="L12" s="141"/>
      <c r="S12" s="35"/>
      <c r="T12" s="35"/>
      <c r="U12" s="35"/>
      <c r="V12" s="35"/>
      <c r="W12" s="35"/>
      <c r="X12" s="35"/>
      <c r="Y12" s="35"/>
      <c r="Z12" s="35"/>
      <c r="AA12" s="35"/>
      <c r="AB12" s="35"/>
      <c r="AC12" s="35"/>
      <c r="AD12" s="35"/>
      <c r="AE12" s="35"/>
    </row>
    <row r="13" hidden="1" s="2" customFormat="1" ht="10.8" customHeight="1">
      <c r="A13" s="35"/>
      <c r="B13" s="41"/>
      <c r="C13" s="35"/>
      <c r="D13" s="35"/>
      <c r="E13" s="35"/>
      <c r="F13" s="35"/>
      <c r="G13" s="35"/>
      <c r="H13" s="35"/>
      <c r="I13" s="35"/>
      <c r="J13" s="35"/>
      <c r="K13" s="35"/>
      <c r="L13" s="141"/>
      <c r="S13" s="35"/>
      <c r="T13" s="35"/>
      <c r="U13" s="35"/>
      <c r="V13" s="35"/>
      <c r="W13" s="35"/>
      <c r="X13" s="35"/>
      <c r="Y13" s="35"/>
      <c r="Z13" s="35"/>
      <c r="AA13" s="35"/>
      <c r="AB13" s="35"/>
      <c r="AC13" s="35"/>
      <c r="AD13" s="35"/>
      <c r="AE13" s="35"/>
    </row>
    <row r="14" hidden="1" s="2" customFormat="1" ht="12" customHeight="1">
      <c r="A14" s="35"/>
      <c r="B14" s="41"/>
      <c r="C14" s="35"/>
      <c r="D14" s="139" t="s">
        <v>25</v>
      </c>
      <c r="E14" s="35"/>
      <c r="F14" s="35"/>
      <c r="G14" s="35"/>
      <c r="H14" s="35"/>
      <c r="I14" s="139" t="s">
        <v>26</v>
      </c>
      <c r="J14" s="130" t="str">
        <f>IF('Rekapitulace stavby'!AN10="","",'Rekapitulace stavby'!AN10)</f>
        <v/>
      </c>
      <c r="K14" s="35"/>
      <c r="L14" s="141"/>
      <c r="S14" s="35"/>
      <c r="T14" s="35"/>
      <c r="U14" s="35"/>
      <c r="V14" s="35"/>
      <c r="W14" s="35"/>
      <c r="X14" s="35"/>
      <c r="Y14" s="35"/>
      <c r="Z14" s="35"/>
      <c r="AA14" s="35"/>
      <c r="AB14" s="35"/>
      <c r="AC14" s="35"/>
      <c r="AD14" s="35"/>
      <c r="AE14" s="35"/>
    </row>
    <row r="15" hidden="1" s="2" customFormat="1" ht="18" customHeight="1">
      <c r="A15" s="35"/>
      <c r="B15" s="41"/>
      <c r="C15" s="35"/>
      <c r="D15" s="35"/>
      <c r="E15" s="130" t="str">
        <f>IF('Rekapitulace stavby'!E11="","",'Rekapitulace stavby'!E11)</f>
        <v xml:space="preserve"> </v>
      </c>
      <c r="F15" s="35"/>
      <c r="G15" s="35"/>
      <c r="H15" s="35"/>
      <c r="I15" s="139" t="s">
        <v>27</v>
      </c>
      <c r="J15" s="130" t="str">
        <f>IF('Rekapitulace stavby'!AN11="","",'Rekapitulace stavby'!AN11)</f>
        <v/>
      </c>
      <c r="K15" s="35"/>
      <c r="L15" s="141"/>
      <c r="S15" s="35"/>
      <c r="T15" s="35"/>
      <c r="U15" s="35"/>
      <c r="V15" s="35"/>
      <c r="W15" s="35"/>
      <c r="X15" s="35"/>
      <c r="Y15" s="35"/>
      <c r="Z15" s="35"/>
      <c r="AA15" s="35"/>
      <c r="AB15" s="35"/>
      <c r="AC15" s="35"/>
      <c r="AD15" s="35"/>
      <c r="AE15" s="35"/>
    </row>
    <row r="16" hidden="1" s="2" customFormat="1" ht="6.96" customHeight="1">
      <c r="A16" s="35"/>
      <c r="B16" s="41"/>
      <c r="C16" s="35"/>
      <c r="D16" s="35"/>
      <c r="E16" s="35"/>
      <c r="F16" s="35"/>
      <c r="G16" s="35"/>
      <c r="H16" s="35"/>
      <c r="I16" s="35"/>
      <c r="J16" s="35"/>
      <c r="K16" s="35"/>
      <c r="L16" s="141"/>
      <c r="S16" s="35"/>
      <c r="T16" s="35"/>
      <c r="U16" s="35"/>
      <c r="V16" s="35"/>
      <c r="W16" s="35"/>
      <c r="X16" s="35"/>
      <c r="Y16" s="35"/>
      <c r="Z16" s="35"/>
      <c r="AA16" s="35"/>
      <c r="AB16" s="35"/>
      <c r="AC16" s="35"/>
      <c r="AD16" s="35"/>
      <c r="AE16" s="35"/>
    </row>
    <row r="17" hidden="1" s="2" customFormat="1" ht="12" customHeight="1">
      <c r="A17" s="35"/>
      <c r="B17" s="41"/>
      <c r="C17" s="35"/>
      <c r="D17" s="139" t="s">
        <v>28</v>
      </c>
      <c r="E17" s="35"/>
      <c r="F17" s="35"/>
      <c r="G17" s="35"/>
      <c r="H17" s="35"/>
      <c r="I17" s="139" t="s">
        <v>26</v>
      </c>
      <c r="J17" s="30" t="str">
        <f>'Rekapitulace stavby'!AN13</f>
        <v>Vyplň údaj</v>
      </c>
      <c r="K17" s="35"/>
      <c r="L17" s="141"/>
      <c r="S17" s="35"/>
      <c r="T17" s="35"/>
      <c r="U17" s="35"/>
      <c r="V17" s="35"/>
      <c r="W17" s="35"/>
      <c r="X17" s="35"/>
      <c r="Y17" s="35"/>
      <c r="Z17" s="35"/>
      <c r="AA17" s="35"/>
      <c r="AB17" s="35"/>
      <c r="AC17" s="35"/>
      <c r="AD17" s="35"/>
      <c r="AE17" s="35"/>
    </row>
    <row r="18" hidden="1" s="2" customFormat="1" ht="18" customHeight="1">
      <c r="A18" s="35"/>
      <c r="B18" s="41"/>
      <c r="C18" s="35"/>
      <c r="D18" s="35"/>
      <c r="E18" s="30" t="str">
        <f>'Rekapitulace stavby'!E14</f>
        <v>Vyplň údaj</v>
      </c>
      <c r="F18" s="130"/>
      <c r="G18" s="130"/>
      <c r="H18" s="130"/>
      <c r="I18" s="139" t="s">
        <v>27</v>
      </c>
      <c r="J18" s="30" t="str">
        <f>'Rekapitulace stavby'!AN14</f>
        <v>Vyplň údaj</v>
      </c>
      <c r="K18" s="35"/>
      <c r="L18" s="141"/>
      <c r="S18" s="35"/>
      <c r="T18" s="35"/>
      <c r="U18" s="35"/>
      <c r="V18" s="35"/>
      <c r="W18" s="35"/>
      <c r="X18" s="35"/>
      <c r="Y18" s="35"/>
      <c r="Z18" s="35"/>
      <c r="AA18" s="35"/>
      <c r="AB18" s="35"/>
      <c r="AC18" s="35"/>
      <c r="AD18" s="35"/>
      <c r="AE18" s="35"/>
    </row>
    <row r="19" hidden="1" s="2" customFormat="1" ht="6.96" customHeight="1">
      <c r="A19" s="35"/>
      <c r="B19" s="41"/>
      <c r="C19" s="35"/>
      <c r="D19" s="35"/>
      <c r="E19" s="35"/>
      <c r="F19" s="35"/>
      <c r="G19" s="35"/>
      <c r="H19" s="35"/>
      <c r="I19" s="35"/>
      <c r="J19" s="35"/>
      <c r="K19" s="35"/>
      <c r="L19" s="141"/>
      <c r="S19" s="35"/>
      <c r="T19" s="35"/>
      <c r="U19" s="35"/>
      <c r="V19" s="35"/>
      <c r="W19" s="35"/>
      <c r="X19" s="35"/>
      <c r="Y19" s="35"/>
      <c r="Z19" s="35"/>
      <c r="AA19" s="35"/>
      <c r="AB19" s="35"/>
      <c r="AC19" s="35"/>
      <c r="AD19" s="35"/>
      <c r="AE19" s="35"/>
    </row>
    <row r="20" hidden="1" s="2" customFormat="1" ht="12" customHeight="1">
      <c r="A20" s="35"/>
      <c r="B20" s="41"/>
      <c r="C20" s="35"/>
      <c r="D20" s="139" t="s">
        <v>30</v>
      </c>
      <c r="E20" s="35"/>
      <c r="F20" s="35"/>
      <c r="G20" s="35"/>
      <c r="H20" s="35"/>
      <c r="I20" s="139" t="s">
        <v>26</v>
      </c>
      <c r="J20" s="130" t="str">
        <f>IF('Rekapitulace stavby'!AN16="","",'Rekapitulace stavby'!AN16)</f>
        <v/>
      </c>
      <c r="K20" s="35"/>
      <c r="L20" s="141"/>
      <c r="S20" s="35"/>
      <c r="T20" s="35"/>
      <c r="U20" s="35"/>
      <c r="V20" s="35"/>
      <c r="W20" s="35"/>
      <c r="X20" s="35"/>
      <c r="Y20" s="35"/>
      <c r="Z20" s="35"/>
      <c r="AA20" s="35"/>
      <c r="AB20" s="35"/>
      <c r="AC20" s="35"/>
      <c r="AD20" s="35"/>
      <c r="AE20" s="35"/>
    </row>
    <row r="21" hidden="1" s="2" customFormat="1" ht="18" customHeight="1">
      <c r="A21" s="35"/>
      <c r="B21" s="41"/>
      <c r="C21" s="35"/>
      <c r="D21" s="35"/>
      <c r="E21" s="130" t="str">
        <f>IF('Rekapitulace stavby'!E17="","",'Rekapitulace stavby'!E17)</f>
        <v xml:space="preserve"> </v>
      </c>
      <c r="F21" s="35"/>
      <c r="G21" s="35"/>
      <c r="H21" s="35"/>
      <c r="I21" s="139" t="s">
        <v>27</v>
      </c>
      <c r="J21" s="130" t="str">
        <f>IF('Rekapitulace stavby'!AN17="","",'Rekapitulace stavby'!AN17)</f>
        <v/>
      </c>
      <c r="K21" s="35"/>
      <c r="L21" s="141"/>
      <c r="S21" s="35"/>
      <c r="T21" s="35"/>
      <c r="U21" s="35"/>
      <c r="V21" s="35"/>
      <c r="W21" s="35"/>
      <c r="X21" s="35"/>
      <c r="Y21" s="35"/>
      <c r="Z21" s="35"/>
      <c r="AA21" s="35"/>
      <c r="AB21" s="35"/>
      <c r="AC21" s="35"/>
      <c r="AD21" s="35"/>
      <c r="AE21" s="35"/>
    </row>
    <row r="22" hidden="1" s="2" customFormat="1" ht="6.96" customHeight="1">
      <c r="A22" s="35"/>
      <c r="B22" s="41"/>
      <c r="C22" s="35"/>
      <c r="D22" s="35"/>
      <c r="E22" s="35"/>
      <c r="F22" s="35"/>
      <c r="G22" s="35"/>
      <c r="H22" s="35"/>
      <c r="I22" s="35"/>
      <c r="J22" s="35"/>
      <c r="K22" s="35"/>
      <c r="L22" s="141"/>
      <c r="S22" s="35"/>
      <c r="T22" s="35"/>
      <c r="U22" s="35"/>
      <c r="V22" s="35"/>
      <c r="W22" s="35"/>
      <c r="X22" s="35"/>
      <c r="Y22" s="35"/>
      <c r="Z22" s="35"/>
      <c r="AA22" s="35"/>
      <c r="AB22" s="35"/>
      <c r="AC22" s="35"/>
      <c r="AD22" s="35"/>
      <c r="AE22" s="35"/>
    </row>
    <row r="23" hidden="1" s="2" customFormat="1" ht="12" customHeight="1">
      <c r="A23" s="35"/>
      <c r="B23" s="41"/>
      <c r="C23" s="35"/>
      <c r="D23" s="139" t="s">
        <v>32</v>
      </c>
      <c r="E23" s="35"/>
      <c r="F23" s="35"/>
      <c r="G23" s="35"/>
      <c r="H23" s="35"/>
      <c r="I23" s="139" t="s">
        <v>26</v>
      </c>
      <c r="J23" s="130" t="s">
        <v>19</v>
      </c>
      <c r="K23" s="35"/>
      <c r="L23" s="141"/>
      <c r="S23" s="35"/>
      <c r="T23" s="35"/>
      <c r="U23" s="35"/>
      <c r="V23" s="35"/>
      <c r="W23" s="35"/>
      <c r="X23" s="35"/>
      <c r="Y23" s="35"/>
      <c r="Z23" s="35"/>
      <c r="AA23" s="35"/>
      <c r="AB23" s="35"/>
      <c r="AC23" s="35"/>
      <c r="AD23" s="35"/>
      <c r="AE23" s="35"/>
    </row>
    <row r="24" hidden="1" s="2" customFormat="1" ht="18" customHeight="1">
      <c r="A24" s="35"/>
      <c r="B24" s="41"/>
      <c r="C24" s="35"/>
      <c r="D24" s="35"/>
      <c r="E24" s="130" t="s">
        <v>33</v>
      </c>
      <c r="F24" s="35"/>
      <c r="G24" s="35"/>
      <c r="H24" s="35"/>
      <c r="I24" s="139" t="s">
        <v>27</v>
      </c>
      <c r="J24" s="130" t="s">
        <v>19</v>
      </c>
      <c r="K24" s="35"/>
      <c r="L24" s="141"/>
      <c r="S24" s="35"/>
      <c r="T24" s="35"/>
      <c r="U24" s="35"/>
      <c r="V24" s="35"/>
      <c r="W24" s="35"/>
      <c r="X24" s="35"/>
      <c r="Y24" s="35"/>
      <c r="Z24" s="35"/>
      <c r="AA24" s="35"/>
      <c r="AB24" s="35"/>
      <c r="AC24" s="35"/>
      <c r="AD24" s="35"/>
      <c r="AE24" s="35"/>
    </row>
    <row r="25" hidden="1" s="2" customFormat="1" ht="6.96" customHeight="1">
      <c r="A25" s="35"/>
      <c r="B25" s="41"/>
      <c r="C25" s="35"/>
      <c r="D25" s="35"/>
      <c r="E25" s="35"/>
      <c r="F25" s="35"/>
      <c r="G25" s="35"/>
      <c r="H25" s="35"/>
      <c r="I25" s="35"/>
      <c r="J25" s="35"/>
      <c r="K25" s="35"/>
      <c r="L25" s="141"/>
      <c r="S25" s="35"/>
      <c r="T25" s="35"/>
      <c r="U25" s="35"/>
      <c r="V25" s="35"/>
      <c r="W25" s="35"/>
      <c r="X25" s="35"/>
      <c r="Y25" s="35"/>
      <c r="Z25" s="35"/>
      <c r="AA25" s="35"/>
      <c r="AB25" s="35"/>
      <c r="AC25" s="35"/>
      <c r="AD25" s="35"/>
      <c r="AE25" s="35"/>
    </row>
    <row r="26" hidden="1" s="2" customFormat="1" ht="12" customHeight="1">
      <c r="A26" s="35"/>
      <c r="B26" s="41"/>
      <c r="C26" s="35"/>
      <c r="D26" s="139" t="s">
        <v>34</v>
      </c>
      <c r="E26" s="35"/>
      <c r="F26" s="35"/>
      <c r="G26" s="35"/>
      <c r="H26" s="35"/>
      <c r="I26" s="35"/>
      <c r="J26" s="35"/>
      <c r="K26" s="35"/>
      <c r="L26" s="141"/>
      <c r="S26" s="35"/>
      <c r="T26" s="35"/>
      <c r="U26" s="35"/>
      <c r="V26" s="35"/>
      <c r="W26" s="35"/>
      <c r="X26" s="35"/>
      <c r="Y26" s="35"/>
      <c r="Z26" s="35"/>
      <c r="AA26" s="35"/>
      <c r="AB26" s="35"/>
      <c r="AC26" s="35"/>
      <c r="AD26" s="35"/>
      <c r="AE26" s="35"/>
    </row>
    <row r="27" hidden="1" s="8" customFormat="1" ht="16.5" customHeight="1">
      <c r="A27" s="144"/>
      <c r="B27" s="145"/>
      <c r="C27" s="144"/>
      <c r="D27" s="144"/>
      <c r="E27" s="146" t="s">
        <v>19</v>
      </c>
      <c r="F27" s="146"/>
      <c r="G27" s="146"/>
      <c r="H27" s="146"/>
      <c r="I27" s="144"/>
      <c r="J27" s="144"/>
      <c r="K27" s="144"/>
      <c r="L27" s="147"/>
      <c r="S27" s="144"/>
      <c r="T27" s="144"/>
      <c r="U27" s="144"/>
      <c r="V27" s="144"/>
      <c r="W27" s="144"/>
      <c r="X27" s="144"/>
      <c r="Y27" s="144"/>
      <c r="Z27" s="144"/>
      <c r="AA27" s="144"/>
      <c r="AB27" s="144"/>
      <c r="AC27" s="144"/>
      <c r="AD27" s="144"/>
      <c r="AE27" s="144"/>
    </row>
    <row r="28" hidden="1" s="2" customFormat="1" ht="6.96" customHeight="1">
      <c r="A28" s="35"/>
      <c r="B28" s="41"/>
      <c r="C28" s="35"/>
      <c r="D28" s="35"/>
      <c r="E28" s="35"/>
      <c r="F28" s="35"/>
      <c r="G28" s="35"/>
      <c r="H28" s="35"/>
      <c r="I28" s="35"/>
      <c r="J28" s="35"/>
      <c r="K28" s="35"/>
      <c r="L28" s="141"/>
      <c r="S28" s="35"/>
      <c r="T28" s="35"/>
      <c r="U28" s="35"/>
      <c r="V28" s="35"/>
      <c r="W28" s="35"/>
      <c r="X28" s="35"/>
      <c r="Y28" s="35"/>
      <c r="Z28" s="35"/>
      <c r="AA28" s="35"/>
      <c r="AB28" s="35"/>
      <c r="AC28" s="35"/>
      <c r="AD28" s="35"/>
      <c r="AE28" s="35"/>
    </row>
    <row r="29" hidden="1" s="2" customFormat="1" ht="6.96" customHeight="1">
      <c r="A29" s="35"/>
      <c r="B29" s="41"/>
      <c r="C29" s="35"/>
      <c r="D29" s="148"/>
      <c r="E29" s="148"/>
      <c r="F29" s="148"/>
      <c r="G29" s="148"/>
      <c r="H29" s="148"/>
      <c r="I29" s="148"/>
      <c r="J29" s="148"/>
      <c r="K29" s="148"/>
      <c r="L29" s="141"/>
      <c r="S29" s="35"/>
      <c r="T29" s="35"/>
      <c r="U29" s="35"/>
      <c r="V29" s="35"/>
      <c r="W29" s="35"/>
      <c r="X29" s="35"/>
      <c r="Y29" s="35"/>
      <c r="Z29" s="35"/>
      <c r="AA29" s="35"/>
      <c r="AB29" s="35"/>
      <c r="AC29" s="35"/>
      <c r="AD29" s="35"/>
      <c r="AE29" s="35"/>
    </row>
    <row r="30" hidden="1" s="2" customFormat="1" ht="25.44" customHeight="1">
      <c r="A30" s="35"/>
      <c r="B30" s="41"/>
      <c r="C30" s="35"/>
      <c r="D30" s="149" t="s">
        <v>36</v>
      </c>
      <c r="E30" s="35"/>
      <c r="F30" s="35"/>
      <c r="G30" s="35"/>
      <c r="H30" s="35"/>
      <c r="I30" s="35"/>
      <c r="J30" s="150">
        <f>ROUND(J79, 2)</f>
        <v>0</v>
      </c>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14.4" customHeight="1">
      <c r="A32" s="35"/>
      <c r="B32" s="41"/>
      <c r="C32" s="35"/>
      <c r="D32" s="35"/>
      <c r="E32" s="35"/>
      <c r="F32" s="151" t="s">
        <v>38</v>
      </c>
      <c r="G32" s="35"/>
      <c r="H32" s="35"/>
      <c r="I32" s="151" t="s">
        <v>37</v>
      </c>
      <c r="J32" s="151" t="s">
        <v>39</v>
      </c>
      <c r="K32" s="35"/>
      <c r="L32" s="141"/>
      <c r="S32" s="35"/>
      <c r="T32" s="35"/>
      <c r="U32" s="35"/>
      <c r="V32" s="35"/>
      <c r="W32" s="35"/>
      <c r="X32" s="35"/>
      <c r="Y32" s="35"/>
      <c r="Z32" s="35"/>
      <c r="AA32" s="35"/>
      <c r="AB32" s="35"/>
      <c r="AC32" s="35"/>
      <c r="AD32" s="35"/>
      <c r="AE32" s="35"/>
    </row>
    <row r="33" hidden="1" s="2" customFormat="1" ht="14.4" customHeight="1">
      <c r="A33" s="35"/>
      <c r="B33" s="41"/>
      <c r="C33" s="35"/>
      <c r="D33" s="152" t="s">
        <v>40</v>
      </c>
      <c r="E33" s="139" t="s">
        <v>41</v>
      </c>
      <c r="F33" s="153">
        <f>ROUND((SUM(BE79:BE167)),  2)</f>
        <v>0</v>
      </c>
      <c r="G33" s="35"/>
      <c r="H33" s="35"/>
      <c r="I33" s="154">
        <v>0.20999999999999999</v>
      </c>
      <c r="J33" s="153">
        <f>ROUND(((SUM(BE79:BE167))*I33),  2)</f>
        <v>0</v>
      </c>
      <c r="K33" s="35"/>
      <c r="L33" s="141"/>
      <c r="S33" s="35"/>
      <c r="T33" s="35"/>
      <c r="U33" s="35"/>
      <c r="V33" s="35"/>
      <c r="W33" s="35"/>
      <c r="X33" s="35"/>
      <c r="Y33" s="35"/>
      <c r="Z33" s="35"/>
      <c r="AA33" s="35"/>
      <c r="AB33" s="35"/>
      <c r="AC33" s="35"/>
      <c r="AD33" s="35"/>
      <c r="AE33" s="35"/>
    </row>
    <row r="34" hidden="1" s="2" customFormat="1" ht="14.4" customHeight="1">
      <c r="A34" s="35"/>
      <c r="B34" s="41"/>
      <c r="C34" s="35"/>
      <c r="D34" s="35"/>
      <c r="E34" s="139" t="s">
        <v>42</v>
      </c>
      <c r="F34" s="153">
        <f>ROUND((SUM(BF79:BF167)),  2)</f>
        <v>0</v>
      </c>
      <c r="G34" s="35"/>
      <c r="H34" s="35"/>
      <c r="I34" s="154">
        <v>0.14999999999999999</v>
      </c>
      <c r="J34" s="153">
        <f>ROUND(((SUM(BF79:BF167))*I34),  2)</f>
        <v>0</v>
      </c>
      <c r="K34" s="35"/>
      <c r="L34" s="141"/>
      <c r="S34" s="35"/>
      <c r="T34" s="35"/>
      <c r="U34" s="35"/>
      <c r="V34" s="35"/>
      <c r="W34" s="35"/>
      <c r="X34" s="35"/>
      <c r="Y34" s="35"/>
      <c r="Z34" s="35"/>
      <c r="AA34" s="35"/>
      <c r="AB34" s="35"/>
      <c r="AC34" s="35"/>
      <c r="AD34" s="35"/>
      <c r="AE34" s="35"/>
    </row>
    <row r="35" hidden="1" s="2" customFormat="1" ht="14.4" customHeight="1">
      <c r="A35" s="35"/>
      <c r="B35" s="41"/>
      <c r="C35" s="35"/>
      <c r="D35" s="35"/>
      <c r="E35" s="139" t="s">
        <v>43</v>
      </c>
      <c r="F35" s="153">
        <f>ROUND((SUM(BG79:BG167)),  2)</f>
        <v>0</v>
      </c>
      <c r="G35" s="35"/>
      <c r="H35" s="35"/>
      <c r="I35" s="154">
        <v>0.20999999999999999</v>
      </c>
      <c r="J35" s="153">
        <f>0</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44</v>
      </c>
      <c r="F36" s="153">
        <f>ROUND((SUM(BH79:BH167)),  2)</f>
        <v>0</v>
      </c>
      <c r="G36" s="35"/>
      <c r="H36" s="35"/>
      <c r="I36" s="154">
        <v>0.14999999999999999</v>
      </c>
      <c r="J36" s="153">
        <f>0</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45</v>
      </c>
      <c r="F37" s="153">
        <f>ROUND((SUM(BI79:BI167)),  2)</f>
        <v>0</v>
      </c>
      <c r="G37" s="35"/>
      <c r="H37" s="35"/>
      <c r="I37" s="154">
        <v>0</v>
      </c>
      <c r="J37" s="153">
        <f>0</f>
        <v>0</v>
      </c>
      <c r="K37" s="35"/>
      <c r="L37" s="141"/>
      <c r="S37" s="35"/>
      <c r="T37" s="35"/>
      <c r="U37" s="35"/>
      <c r="V37" s="35"/>
      <c r="W37" s="35"/>
      <c r="X37" s="35"/>
      <c r="Y37" s="35"/>
      <c r="Z37" s="35"/>
      <c r="AA37" s="35"/>
      <c r="AB37" s="35"/>
      <c r="AC37" s="35"/>
      <c r="AD37" s="35"/>
      <c r="AE37" s="35"/>
    </row>
    <row r="38" hidden="1" s="2" customFormat="1" ht="6.96" customHeight="1">
      <c r="A38" s="35"/>
      <c r="B38" s="41"/>
      <c r="C38" s="35"/>
      <c r="D38" s="35"/>
      <c r="E38" s="35"/>
      <c r="F38" s="35"/>
      <c r="G38" s="35"/>
      <c r="H38" s="35"/>
      <c r="I38" s="35"/>
      <c r="J38" s="35"/>
      <c r="K38" s="35"/>
      <c r="L38" s="141"/>
      <c r="S38" s="35"/>
      <c r="T38" s="35"/>
      <c r="U38" s="35"/>
      <c r="V38" s="35"/>
      <c r="W38" s="35"/>
      <c r="X38" s="35"/>
      <c r="Y38" s="35"/>
      <c r="Z38" s="35"/>
      <c r="AA38" s="35"/>
      <c r="AB38" s="35"/>
      <c r="AC38" s="35"/>
      <c r="AD38" s="35"/>
      <c r="AE38" s="35"/>
    </row>
    <row r="39" hidden="1" s="2" customFormat="1" ht="25.44" customHeight="1">
      <c r="A39" s="35"/>
      <c r="B39" s="41"/>
      <c r="C39" s="155"/>
      <c r="D39" s="156" t="s">
        <v>46</v>
      </c>
      <c r="E39" s="157"/>
      <c r="F39" s="157"/>
      <c r="G39" s="158" t="s">
        <v>47</v>
      </c>
      <c r="H39" s="159" t="s">
        <v>48</v>
      </c>
      <c r="I39" s="157"/>
      <c r="J39" s="160">
        <f>SUM(J30:J37)</f>
        <v>0</v>
      </c>
      <c r="K39" s="161"/>
      <c r="L39" s="141"/>
      <c r="S39" s="35"/>
      <c r="T39" s="35"/>
      <c r="U39" s="35"/>
      <c r="V39" s="35"/>
      <c r="W39" s="35"/>
      <c r="X39" s="35"/>
      <c r="Y39" s="35"/>
      <c r="Z39" s="35"/>
      <c r="AA39" s="35"/>
      <c r="AB39" s="35"/>
      <c r="AC39" s="35"/>
      <c r="AD39" s="35"/>
      <c r="AE39" s="35"/>
    </row>
    <row r="40" hidden="1" s="2" customFormat="1" ht="14.4" customHeight="1">
      <c r="A40" s="35"/>
      <c r="B40" s="162"/>
      <c r="C40" s="163"/>
      <c r="D40" s="163"/>
      <c r="E40" s="163"/>
      <c r="F40" s="163"/>
      <c r="G40" s="163"/>
      <c r="H40" s="163"/>
      <c r="I40" s="163"/>
      <c r="J40" s="163"/>
      <c r="K40" s="163"/>
      <c r="L40" s="141"/>
      <c r="S40" s="35"/>
      <c r="T40" s="35"/>
      <c r="U40" s="35"/>
      <c r="V40" s="35"/>
      <c r="W40" s="35"/>
      <c r="X40" s="35"/>
      <c r="Y40" s="35"/>
      <c r="Z40" s="35"/>
      <c r="AA40" s="35"/>
      <c r="AB40" s="35"/>
      <c r="AC40" s="35"/>
      <c r="AD40" s="35"/>
      <c r="AE40" s="35"/>
    </row>
    <row r="41" hidden="1"/>
    <row r="42" hidden="1"/>
    <row r="43" hidden="1"/>
    <row r="44" hidden="1" s="2" customFormat="1" ht="6.96" customHeight="1">
      <c r="A44" s="35"/>
      <c r="B44" s="164"/>
      <c r="C44" s="165"/>
      <c r="D44" s="165"/>
      <c r="E44" s="165"/>
      <c r="F44" s="165"/>
      <c r="G44" s="165"/>
      <c r="H44" s="165"/>
      <c r="I44" s="165"/>
      <c r="J44" s="165"/>
      <c r="K44" s="165"/>
      <c r="L44" s="141"/>
      <c r="S44" s="35"/>
      <c r="T44" s="35"/>
      <c r="U44" s="35"/>
      <c r="V44" s="35"/>
      <c r="W44" s="35"/>
      <c r="X44" s="35"/>
      <c r="Y44" s="35"/>
      <c r="Z44" s="35"/>
      <c r="AA44" s="35"/>
      <c r="AB44" s="35"/>
      <c r="AC44" s="35"/>
      <c r="AD44" s="35"/>
      <c r="AE44" s="35"/>
    </row>
    <row r="45" hidden="1" s="2" customFormat="1" ht="24.96" customHeight="1">
      <c r="A45" s="35"/>
      <c r="B45" s="36"/>
      <c r="C45" s="20" t="s">
        <v>261</v>
      </c>
      <c r="D45" s="37"/>
      <c r="E45" s="37"/>
      <c r="F45" s="37"/>
      <c r="G45" s="37"/>
      <c r="H45" s="37"/>
      <c r="I45" s="37"/>
      <c r="J45" s="37"/>
      <c r="K45" s="37"/>
      <c r="L45" s="141"/>
      <c r="S45" s="35"/>
      <c r="T45" s="35"/>
      <c r="U45" s="35"/>
      <c r="V45" s="35"/>
      <c r="W45" s="35"/>
      <c r="X45" s="35"/>
      <c r="Y45" s="35"/>
      <c r="Z45" s="35"/>
      <c r="AA45" s="35"/>
      <c r="AB45" s="35"/>
      <c r="AC45" s="35"/>
      <c r="AD45" s="35"/>
      <c r="AE45" s="35"/>
    </row>
    <row r="46" hidden="1" s="2" customFormat="1" ht="6.96" customHeight="1">
      <c r="A46" s="35"/>
      <c r="B46" s="36"/>
      <c r="C46" s="37"/>
      <c r="D46" s="37"/>
      <c r="E46" s="37"/>
      <c r="F46" s="37"/>
      <c r="G46" s="37"/>
      <c r="H46" s="37"/>
      <c r="I46" s="37"/>
      <c r="J46" s="37"/>
      <c r="K46" s="37"/>
      <c r="L46" s="141"/>
      <c r="S46" s="35"/>
      <c r="T46" s="35"/>
      <c r="U46" s="35"/>
      <c r="V46" s="35"/>
      <c r="W46" s="35"/>
      <c r="X46" s="35"/>
      <c r="Y46" s="35"/>
      <c r="Z46" s="35"/>
      <c r="AA46" s="35"/>
      <c r="AB46" s="35"/>
      <c r="AC46" s="35"/>
      <c r="AD46" s="35"/>
      <c r="AE46" s="35"/>
    </row>
    <row r="47" hidden="1" s="2" customFormat="1" ht="12" customHeight="1">
      <c r="A47" s="35"/>
      <c r="B47" s="36"/>
      <c r="C47" s="29" t="s">
        <v>16</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16.5" customHeight="1">
      <c r="A48" s="35"/>
      <c r="B48" s="36"/>
      <c r="C48" s="37"/>
      <c r="D48" s="37"/>
      <c r="E48" s="166" t="str">
        <f>E7</f>
        <v>Souvislá výměna kolejnic v obvodu Správy tratí Ústí nad Labem pro r. 2021</v>
      </c>
      <c r="F48" s="29"/>
      <c r="G48" s="29"/>
      <c r="H48" s="29"/>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257</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66" t="str">
        <f>E9</f>
        <v>12 - Materiál dodávaný objednatelem - NEOCEŇOVAT</v>
      </c>
      <c r="F50" s="37"/>
      <c r="G50" s="37"/>
      <c r="H50" s="37"/>
      <c r="I50" s="37"/>
      <c r="J50" s="37"/>
      <c r="K50" s="37"/>
      <c r="L50" s="141"/>
      <c r="S50" s="35"/>
      <c r="T50" s="35"/>
      <c r="U50" s="35"/>
      <c r="V50" s="35"/>
      <c r="W50" s="35"/>
      <c r="X50" s="35"/>
      <c r="Y50" s="35"/>
      <c r="Z50" s="35"/>
      <c r="AA50" s="35"/>
      <c r="AB50" s="35"/>
      <c r="AC50" s="35"/>
      <c r="AD50" s="35"/>
      <c r="AE50" s="35"/>
    </row>
    <row r="51" hidden="1" s="2" customFormat="1" ht="6.96" customHeight="1">
      <c r="A51" s="35"/>
      <c r="B51" s="36"/>
      <c r="C51" s="37"/>
      <c r="D51" s="37"/>
      <c r="E51" s="37"/>
      <c r="F51" s="37"/>
      <c r="G51" s="37"/>
      <c r="H51" s="37"/>
      <c r="I51" s="37"/>
      <c r="J51" s="37"/>
      <c r="K51" s="37"/>
      <c r="L51" s="141"/>
      <c r="S51" s="35"/>
      <c r="T51" s="35"/>
      <c r="U51" s="35"/>
      <c r="V51" s="35"/>
      <c r="W51" s="35"/>
      <c r="X51" s="35"/>
      <c r="Y51" s="35"/>
      <c r="Z51" s="35"/>
      <c r="AA51" s="35"/>
      <c r="AB51" s="35"/>
      <c r="AC51" s="35"/>
      <c r="AD51" s="35"/>
      <c r="AE51" s="35"/>
    </row>
    <row r="52" hidden="1" s="2" customFormat="1" ht="12" customHeight="1">
      <c r="A52" s="35"/>
      <c r="B52" s="36"/>
      <c r="C52" s="29" t="s">
        <v>21</v>
      </c>
      <c r="D52" s="37"/>
      <c r="E52" s="37"/>
      <c r="F52" s="24" t="str">
        <f>F12</f>
        <v xml:space="preserve"> </v>
      </c>
      <c r="G52" s="37"/>
      <c r="H52" s="37"/>
      <c r="I52" s="29" t="s">
        <v>23</v>
      </c>
      <c r="J52" s="69" t="str">
        <f>IF(J12="","",J12)</f>
        <v>4. 11. 2020</v>
      </c>
      <c r="K52" s="37"/>
      <c r="L52" s="141"/>
      <c r="S52" s="35"/>
      <c r="T52" s="35"/>
      <c r="U52" s="35"/>
      <c r="V52" s="35"/>
      <c r="W52" s="35"/>
      <c r="X52" s="35"/>
      <c r="Y52" s="35"/>
      <c r="Z52" s="35"/>
      <c r="AA52" s="35"/>
      <c r="AB52" s="35"/>
      <c r="AC52" s="35"/>
      <c r="AD52" s="35"/>
      <c r="AE52" s="35"/>
    </row>
    <row r="53" hidden="1" s="2" customFormat="1" ht="6.96" customHeight="1">
      <c r="A53" s="35"/>
      <c r="B53" s="36"/>
      <c r="C53" s="37"/>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5.15" customHeight="1">
      <c r="A54" s="35"/>
      <c r="B54" s="36"/>
      <c r="C54" s="29" t="s">
        <v>25</v>
      </c>
      <c r="D54" s="37"/>
      <c r="E54" s="37"/>
      <c r="F54" s="24" t="str">
        <f>E15</f>
        <v xml:space="preserve"> </v>
      </c>
      <c r="G54" s="37"/>
      <c r="H54" s="37"/>
      <c r="I54" s="29" t="s">
        <v>30</v>
      </c>
      <c r="J54" s="33" t="str">
        <f>E21</f>
        <v xml:space="preserve"> </v>
      </c>
      <c r="K54" s="37"/>
      <c r="L54" s="141"/>
      <c r="S54" s="35"/>
      <c r="T54" s="35"/>
      <c r="U54" s="35"/>
      <c r="V54" s="35"/>
      <c r="W54" s="35"/>
      <c r="X54" s="35"/>
      <c r="Y54" s="35"/>
      <c r="Z54" s="35"/>
      <c r="AA54" s="35"/>
      <c r="AB54" s="35"/>
      <c r="AC54" s="35"/>
      <c r="AD54" s="35"/>
      <c r="AE54" s="35"/>
    </row>
    <row r="55" hidden="1" s="2" customFormat="1" ht="15.15" customHeight="1">
      <c r="A55" s="35"/>
      <c r="B55" s="36"/>
      <c r="C55" s="29" t="s">
        <v>28</v>
      </c>
      <c r="D55" s="37"/>
      <c r="E55" s="37"/>
      <c r="F55" s="24" t="str">
        <f>IF(E18="","",E18)</f>
        <v>Vyplň údaj</v>
      </c>
      <c r="G55" s="37"/>
      <c r="H55" s="37"/>
      <c r="I55" s="29" t="s">
        <v>32</v>
      </c>
      <c r="J55" s="33" t="str">
        <f>E24</f>
        <v>Věra Trnková</v>
      </c>
      <c r="K55" s="37"/>
      <c r="L55" s="141"/>
      <c r="S55" s="35"/>
      <c r="T55" s="35"/>
      <c r="U55" s="35"/>
      <c r="V55" s="35"/>
      <c r="W55" s="35"/>
      <c r="X55" s="35"/>
      <c r="Y55" s="35"/>
      <c r="Z55" s="35"/>
      <c r="AA55" s="35"/>
      <c r="AB55" s="35"/>
      <c r="AC55" s="35"/>
      <c r="AD55" s="35"/>
      <c r="AE55" s="35"/>
    </row>
    <row r="56" hidden="1" s="2" customFormat="1" ht="10.32" customHeight="1">
      <c r="A56" s="35"/>
      <c r="B56" s="36"/>
      <c r="C56" s="37"/>
      <c r="D56" s="37"/>
      <c r="E56" s="37"/>
      <c r="F56" s="37"/>
      <c r="G56" s="37"/>
      <c r="H56" s="37"/>
      <c r="I56" s="37"/>
      <c r="J56" s="37"/>
      <c r="K56" s="37"/>
      <c r="L56" s="141"/>
      <c r="S56" s="35"/>
      <c r="T56" s="35"/>
      <c r="U56" s="35"/>
      <c r="V56" s="35"/>
      <c r="W56" s="35"/>
      <c r="X56" s="35"/>
      <c r="Y56" s="35"/>
      <c r="Z56" s="35"/>
      <c r="AA56" s="35"/>
      <c r="AB56" s="35"/>
      <c r="AC56" s="35"/>
      <c r="AD56" s="35"/>
      <c r="AE56" s="35"/>
    </row>
    <row r="57" hidden="1" s="2" customFormat="1" ht="29.28" customHeight="1">
      <c r="A57" s="35"/>
      <c r="B57" s="36"/>
      <c r="C57" s="167" t="s">
        <v>262</v>
      </c>
      <c r="D57" s="168"/>
      <c r="E57" s="168"/>
      <c r="F57" s="168"/>
      <c r="G57" s="168"/>
      <c r="H57" s="168"/>
      <c r="I57" s="168"/>
      <c r="J57" s="169" t="s">
        <v>263</v>
      </c>
      <c r="K57" s="168"/>
      <c r="L57" s="141"/>
      <c r="S57" s="35"/>
      <c r="T57" s="35"/>
      <c r="U57" s="35"/>
      <c r="V57" s="35"/>
      <c r="W57" s="35"/>
      <c r="X57" s="35"/>
      <c r="Y57" s="35"/>
      <c r="Z57" s="35"/>
      <c r="AA57" s="35"/>
      <c r="AB57" s="35"/>
      <c r="AC57" s="35"/>
      <c r="AD57" s="35"/>
      <c r="AE57" s="35"/>
    </row>
    <row r="58" hidden="1" s="2" customFormat="1" ht="10.32" customHeight="1">
      <c r="A58" s="35"/>
      <c r="B58" s="36"/>
      <c r="C58" s="37"/>
      <c r="D58" s="37"/>
      <c r="E58" s="37"/>
      <c r="F58" s="37"/>
      <c r="G58" s="37"/>
      <c r="H58" s="37"/>
      <c r="I58" s="37"/>
      <c r="J58" s="37"/>
      <c r="K58" s="37"/>
      <c r="L58" s="141"/>
      <c r="S58" s="35"/>
      <c r="T58" s="35"/>
      <c r="U58" s="35"/>
      <c r="V58" s="35"/>
      <c r="W58" s="35"/>
      <c r="X58" s="35"/>
      <c r="Y58" s="35"/>
      <c r="Z58" s="35"/>
      <c r="AA58" s="35"/>
      <c r="AB58" s="35"/>
      <c r="AC58" s="35"/>
      <c r="AD58" s="35"/>
      <c r="AE58" s="35"/>
    </row>
    <row r="59" hidden="1" s="2" customFormat="1" ht="22.8" customHeight="1">
      <c r="A59" s="35"/>
      <c r="B59" s="36"/>
      <c r="C59" s="170" t="s">
        <v>68</v>
      </c>
      <c r="D59" s="37"/>
      <c r="E59" s="37"/>
      <c r="F59" s="37"/>
      <c r="G59" s="37"/>
      <c r="H59" s="37"/>
      <c r="I59" s="37"/>
      <c r="J59" s="99">
        <f>J79</f>
        <v>0</v>
      </c>
      <c r="K59" s="37"/>
      <c r="L59" s="141"/>
      <c r="S59" s="35"/>
      <c r="T59" s="35"/>
      <c r="U59" s="35"/>
      <c r="V59" s="35"/>
      <c r="W59" s="35"/>
      <c r="X59" s="35"/>
      <c r="Y59" s="35"/>
      <c r="Z59" s="35"/>
      <c r="AA59" s="35"/>
      <c r="AB59" s="35"/>
      <c r="AC59" s="35"/>
      <c r="AD59" s="35"/>
      <c r="AE59" s="35"/>
      <c r="AU59" s="14" t="s">
        <v>264</v>
      </c>
    </row>
    <row r="60" hidden="1" s="2" customFormat="1" ht="21.84"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6.96" customHeight="1">
      <c r="A61" s="35"/>
      <c r="B61" s="56"/>
      <c r="C61" s="57"/>
      <c r="D61" s="57"/>
      <c r="E61" s="57"/>
      <c r="F61" s="57"/>
      <c r="G61" s="57"/>
      <c r="H61" s="57"/>
      <c r="I61" s="57"/>
      <c r="J61" s="57"/>
      <c r="K61" s="57"/>
      <c r="L61" s="141"/>
      <c r="S61" s="35"/>
      <c r="T61" s="35"/>
      <c r="U61" s="35"/>
      <c r="V61" s="35"/>
      <c r="W61" s="35"/>
      <c r="X61" s="35"/>
      <c r="Y61" s="35"/>
      <c r="Z61" s="35"/>
      <c r="AA61" s="35"/>
      <c r="AB61" s="35"/>
      <c r="AC61" s="35"/>
      <c r="AD61" s="35"/>
      <c r="AE61" s="35"/>
    </row>
    <row r="62" hidden="1"/>
    <row r="63" hidden="1"/>
    <row r="64" hidden="1"/>
    <row r="65" s="2" customFormat="1" ht="6.96" customHeight="1">
      <c r="A65" s="35"/>
      <c r="B65" s="58"/>
      <c r="C65" s="59"/>
      <c r="D65" s="59"/>
      <c r="E65" s="59"/>
      <c r="F65" s="59"/>
      <c r="G65" s="59"/>
      <c r="H65" s="59"/>
      <c r="I65" s="59"/>
      <c r="J65" s="59"/>
      <c r="K65" s="59"/>
      <c r="L65" s="141"/>
      <c r="S65" s="35"/>
      <c r="T65" s="35"/>
      <c r="U65" s="35"/>
      <c r="V65" s="35"/>
      <c r="W65" s="35"/>
      <c r="X65" s="35"/>
      <c r="Y65" s="35"/>
      <c r="Z65" s="35"/>
      <c r="AA65" s="35"/>
      <c r="AB65" s="35"/>
      <c r="AC65" s="35"/>
      <c r="AD65" s="35"/>
      <c r="AE65" s="35"/>
    </row>
    <row r="66" s="2" customFormat="1" ht="24.96" customHeight="1">
      <c r="A66" s="35"/>
      <c r="B66" s="36"/>
      <c r="C66" s="20" t="s">
        <v>265</v>
      </c>
      <c r="D66" s="37"/>
      <c r="E66" s="37"/>
      <c r="F66" s="37"/>
      <c r="G66" s="37"/>
      <c r="H66" s="37"/>
      <c r="I66" s="37"/>
      <c r="J66" s="37"/>
      <c r="K66" s="37"/>
      <c r="L66" s="141"/>
      <c r="S66" s="35"/>
      <c r="T66" s="35"/>
      <c r="U66" s="35"/>
      <c r="V66" s="35"/>
      <c r="W66" s="35"/>
      <c r="X66" s="35"/>
      <c r="Y66" s="35"/>
      <c r="Z66" s="35"/>
      <c r="AA66" s="35"/>
      <c r="AB66" s="35"/>
      <c r="AC66" s="35"/>
      <c r="AD66" s="35"/>
      <c r="AE66" s="35"/>
    </row>
    <row r="67" s="2" customFormat="1" ht="6.96" customHeight="1">
      <c r="A67" s="35"/>
      <c r="B67" s="36"/>
      <c r="C67" s="37"/>
      <c r="D67" s="37"/>
      <c r="E67" s="37"/>
      <c r="F67" s="37"/>
      <c r="G67" s="37"/>
      <c r="H67" s="37"/>
      <c r="I67" s="37"/>
      <c r="J67" s="37"/>
      <c r="K67" s="37"/>
      <c r="L67" s="141"/>
      <c r="S67" s="35"/>
      <c r="T67" s="35"/>
      <c r="U67" s="35"/>
      <c r="V67" s="35"/>
      <c r="W67" s="35"/>
      <c r="X67" s="35"/>
      <c r="Y67" s="35"/>
      <c r="Z67" s="35"/>
      <c r="AA67" s="35"/>
      <c r="AB67" s="35"/>
      <c r="AC67" s="35"/>
      <c r="AD67" s="35"/>
      <c r="AE67" s="35"/>
    </row>
    <row r="68" s="2" customFormat="1" ht="12" customHeight="1">
      <c r="A68" s="35"/>
      <c r="B68" s="36"/>
      <c r="C68" s="29" t="s">
        <v>16</v>
      </c>
      <c r="D68" s="37"/>
      <c r="E68" s="37"/>
      <c r="F68" s="37"/>
      <c r="G68" s="37"/>
      <c r="H68" s="37"/>
      <c r="I68" s="37"/>
      <c r="J68" s="37"/>
      <c r="K68" s="37"/>
      <c r="L68" s="141"/>
      <c r="S68" s="35"/>
      <c r="T68" s="35"/>
      <c r="U68" s="35"/>
      <c r="V68" s="35"/>
      <c r="W68" s="35"/>
      <c r="X68" s="35"/>
      <c r="Y68" s="35"/>
      <c r="Z68" s="35"/>
      <c r="AA68" s="35"/>
      <c r="AB68" s="35"/>
      <c r="AC68" s="35"/>
      <c r="AD68" s="35"/>
      <c r="AE68" s="35"/>
    </row>
    <row r="69" s="2" customFormat="1" ht="16.5" customHeight="1">
      <c r="A69" s="35"/>
      <c r="B69" s="36"/>
      <c r="C69" s="37"/>
      <c r="D69" s="37"/>
      <c r="E69" s="166" t="str">
        <f>E7</f>
        <v>Souvislá výměna kolejnic v obvodu Správy tratí Ústí nad Labem pro r. 2021</v>
      </c>
      <c r="F69" s="29"/>
      <c r="G69" s="29"/>
      <c r="H69" s="29"/>
      <c r="I69" s="37"/>
      <c r="J69" s="37"/>
      <c r="K69" s="37"/>
      <c r="L69" s="141"/>
      <c r="S69" s="35"/>
      <c r="T69" s="35"/>
      <c r="U69" s="35"/>
      <c r="V69" s="35"/>
      <c r="W69" s="35"/>
      <c r="X69" s="35"/>
      <c r="Y69" s="35"/>
      <c r="Z69" s="35"/>
      <c r="AA69" s="35"/>
      <c r="AB69" s="35"/>
      <c r="AC69" s="35"/>
      <c r="AD69" s="35"/>
      <c r="AE69" s="35"/>
    </row>
    <row r="70" s="2" customFormat="1" ht="12" customHeight="1">
      <c r="A70" s="35"/>
      <c r="B70" s="36"/>
      <c r="C70" s="29" t="s">
        <v>257</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16.5" customHeight="1">
      <c r="A71" s="35"/>
      <c r="B71" s="36"/>
      <c r="C71" s="37"/>
      <c r="D71" s="37"/>
      <c r="E71" s="66" t="str">
        <f>E9</f>
        <v>12 - Materiál dodávaný objednatelem - NEOCEŇOVAT</v>
      </c>
      <c r="F71" s="37"/>
      <c r="G71" s="37"/>
      <c r="H71" s="37"/>
      <c r="I71" s="37"/>
      <c r="J71" s="37"/>
      <c r="K71" s="37"/>
      <c r="L71" s="141"/>
      <c r="S71" s="35"/>
      <c r="T71" s="35"/>
      <c r="U71" s="35"/>
      <c r="V71" s="35"/>
      <c r="W71" s="35"/>
      <c r="X71" s="35"/>
      <c r="Y71" s="35"/>
      <c r="Z71" s="35"/>
      <c r="AA71" s="35"/>
      <c r="AB71" s="35"/>
      <c r="AC71" s="35"/>
      <c r="AD71" s="35"/>
      <c r="AE71" s="35"/>
    </row>
    <row r="72" s="2" customFormat="1" ht="6.96" customHeight="1">
      <c r="A72" s="35"/>
      <c r="B72" s="36"/>
      <c r="C72" s="37"/>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2" customHeight="1">
      <c r="A73" s="35"/>
      <c r="B73" s="36"/>
      <c r="C73" s="29" t="s">
        <v>21</v>
      </c>
      <c r="D73" s="37"/>
      <c r="E73" s="37"/>
      <c r="F73" s="24" t="str">
        <f>F12</f>
        <v xml:space="preserve"> </v>
      </c>
      <c r="G73" s="37"/>
      <c r="H73" s="37"/>
      <c r="I73" s="29" t="s">
        <v>23</v>
      </c>
      <c r="J73" s="69" t="str">
        <f>IF(J12="","",J12)</f>
        <v>4. 11. 2020</v>
      </c>
      <c r="K73" s="37"/>
      <c r="L73" s="141"/>
      <c r="S73" s="35"/>
      <c r="T73" s="35"/>
      <c r="U73" s="35"/>
      <c r="V73" s="35"/>
      <c r="W73" s="35"/>
      <c r="X73" s="35"/>
      <c r="Y73" s="35"/>
      <c r="Z73" s="35"/>
      <c r="AA73" s="35"/>
      <c r="AB73" s="35"/>
      <c r="AC73" s="35"/>
      <c r="AD73" s="35"/>
      <c r="AE73" s="35"/>
    </row>
    <row r="74" s="2" customFormat="1" ht="6.96" customHeight="1">
      <c r="A74" s="35"/>
      <c r="B74" s="36"/>
      <c r="C74" s="37"/>
      <c r="D74" s="37"/>
      <c r="E74" s="37"/>
      <c r="F74" s="37"/>
      <c r="G74" s="37"/>
      <c r="H74" s="37"/>
      <c r="I74" s="37"/>
      <c r="J74" s="37"/>
      <c r="K74" s="37"/>
      <c r="L74" s="141"/>
      <c r="S74" s="35"/>
      <c r="T74" s="35"/>
      <c r="U74" s="35"/>
      <c r="V74" s="35"/>
      <c r="W74" s="35"/>
      <c r="X74" s="35"/>
      <c r="Y74" s="35"/>
      <c r="Z74" s="35"/>
      <c r="AA74" s="35"/>
      <c r="AB74" s="35"/>
      <c r="AC74" s="35"/>
      <c r="AD74" s="35"/>
      <c r="AE74" s="35"/>
    </row>
    <row r="75" s="2" customFormat="1" ht="15.15" customHeight="1">
      <c r="A75" s="35"/>
      <c r="B75" s="36"/>
      <c r="C75" s="29" t="s">
        <v>25</v>
      </c>
      <c r="D75" s="37"/>
      <c r="E75" s="37"/>
      <c r="F75" s="24" t="str">
        <f>E15</f>
        <v xml:space="preserve"> </v>
      </c>
      <c r="G75" s="37"/>
      <c r="H75" s="37"/>
      <c r="I75" s="29" t="s">
        <v>30</v>
      </c>
      <c r="J75" s="33" t="str">
        <f>E21</f>
        <v xml:space="preserve"> </v>
      </c>
      <c r="K75" s="37"/>
      <c r="L75" s="141"/>
      <c r="S75" s="35"/>
      <c r="T75" s="35"/>
      <c r="U75" s="35"/>
      <c r="V75" s="35"/>
      <c r="W75" s="35"/>
      <c r="X75" s="35"/>
      <c r="Y75" s="35"/>
      <c r="Z75" s="35"/>
      <c r="AA75" s="35"/>
      <c r="AB75" s="35"/>
      <c r="AC75" s="35"/>
      <c r="AD75" s="35"/>
      <c r="AE75" s="35"/>
    </row>
    <row r="76" s="2" customFormat="1" ht="15.15" customHeight="1">
      <c r="A76" s="35"/>
      <c r="B76" s="36"/>
      <c r="C76" s="29" t="s">
        <v>28</v>
      </c>
      <c r="D76" s="37"/>
      <c r="E76" s="37"/>
      <c r="F76" s="24" t="str">
        <f>IF(E18="","",E18)</f>
        <v>Vyplň údaj</v>
      </c>
      <c r="G76" s="37"/>
      <c r="H76" s="37"/>
      <c r="I76" s="29" t="s">
        <v>32</v>
      </c>
      <c r="J76" s="33" t="str">
        <f>E24</f>
        <v>Věra Trnková</v>
      </c>
      <c r="K76" s="37"/>
      <c r="L76" s="141"/>
      <c r="S76" s="35"/>
      <c r="T76" s="35"/>
      <c r="U76" s="35"/>
      <c r="V76" s="35"/>
      <c r="W76" s="35"/>
      <c r="X76" s="35"/>
      <c r="Y76" s="35"/>
      <c r="Z76" s="35"/>
      <c r="AA76" s="35"/>
      <c r="AB76" s="35"/>
      <c r="AC76" s="35"/>
      <c r="AD76" s="35"/>
      <c r="AE76" s="35"/>
    </row>
    <row r="77" s="2" customFormat="1" ht="10.32" customHeight="1">
      <c r="A77" s="35"/>
      <c r="B77" s="36"/>
      <c r="C77" s="37"/>
      <c r="D77" s="37"/>
      <c r="E77" s="37"/>
      <c r="F77" s="37"/>
      <c r="G77" s="37"/>
      <c r="H77" s="37"/>
      <c r="I77" s="37"/>
      <c r="J77" s="37"/>
      <c r="K77" s="37"/>
      <c r="L77" s="141"/>
      <c r="S77" s="35"/>
      <c r="T77" s="35"/>
      <c r="U77" s="35"/>
      <c r="V77" s="35"/>
      <c r="W77" s="35"/>
      <c r="X77" s="35"/>
      <c r="Y77" s="35"/>
      <c r="Z77" s="35"/>
      <c r="AA77" s="35"/>
      <c r="AB77" s="35"/>
      <c r="AC77" s="35"/>
      <c r="AD77" s="35"/>
      <c r="AE77" s="35"/>
    </row>
    <row r="78" s="9" customFormat="1" ht="29.28" customHeight="1">
      <c r="A78" s="171"/>
      <c r="B78" s="172"/>
      <c r="C78" s="173" t="s">
        <v>266</v>
      </c>
      <c r="D78" s="174" t="s">
        <v>55</v>
      </c>
      <c r="E78" s="174" t="s">
        <v>51</v>
      </c>
      <c r="F78" s="174" t="s">
        <v>52</v>
      </c>
      <c r="G78" s="174" t="s">
        <v>267</v>
      </c>
      <c r="H78" s="174" t="s">
        <v>268</v>
      </c>
      <c r="I78" s="174" t="s">
        <v>269</v>
      </c>
      <c r="J78" s="175" t="s">
        <v>263</v>
      </c>
      <c r="K78" s="176" t="s">
        <v>270</v>
      </c>
      <c r="L78" s="177"/>
      <c r="M78" s="89" t="s">
        <v>19</v>
      </c>
      <c r="N78" s="90" t="s">
        <v>40</v>
      </c>
      <c r="O78" s="90" t="s">
        <v>271</v>
      </c>
      <c r="P78" s="90" t="s">
        <v>272</v>
      </c>
      <c r="Q78" s="90" t="s">
        <v>273</v>
      </c>
      <c r="R78" s="90" t="s">
        <v>274</v>
      </c>
      <c r="S78" s="90" t="s">
        <v>275</v>
      </c>
      <c r="T78" s="91" t="s">
        <v>276</v>
      </c>
      <c r="U78" s="171"/>
      <c r="V78" s="171"/>
      <c r="W78" s="171"/>
      <c r="X78" s="171"/>
      <c r="Y78" s="171"/>
      <c r="Z78" s="171"/>
      <c r="AA78" s="171"/>
      <c r="AB78" s="171"/>
      <c r="AC78" s="171"/>
      <c r="AD78" s="171"/>
      <c r="AE78" s="171"/>
    </row>
    <row r="79" s="2" customFormat="1" ht="22.8" customHeight="1">
      <c r="A79" s="35"/>
      <c r="B79" s="36"/>
      <c r="C79" s="96" t="s">
        <v>277</v>
      </c>
      <c r="D79" s="37"/>
      <c r="E79" s="37"/>
      <c r="F79" s="37"/>
      <c r="G79" s="37"/>
      <c r="H79" s="37"/>
      <c r="I79" s="37"/>
      <c r="J79" s="178">
        <f>BK79</f>
        <v>0</v>
      </c>
      <c r="K79" s="37"/>
      <c r="L79" s="41"/>
      <c r="M79" s="92"/>
      <c r="N79" s="179"/>
      <c r="O79" s="93"/>
      <c r="P79" s="180">
        <f>SUM(P80:P167)</f>
        <v>0</v>
      </c>
      <c r="Q79" s="93"/>
      <c r="R79" s="180">
        <f>SUM(R80:R167)</f>
        <v>1093.4571399999998</v>
      </c>
      <c r="S79" s="93"/>
      <c r="T79" s="181">
        <f>SUM(T80:T167)</f>
        <v>0</v>
      </c>
      <c r="U79" s="35"/>
      <c r="V79" s="35"/>
      <c r="W79" s="35"/>
      <c r="X79" s="35"/>
      <c r="Y79" s="35"/>
      <c r="Z79" s="35"/>
      <c r="AA79" s="35"/>
      <c r="AB79" s="35"/>
      <c r="AC79" s="35"/>
      <c r="AD79" s="35"/>
      <c r="AE79" s="35"/>
      <c r="AT79" s="14" t="s">
        <v>69</v>
      </c>
      <c r="AU79" s="14" t="s">
        <v>264</v>
      </c>
      <c r="BK79" s="182">
        <f>SUM(BK80:BK167)</f>
        <v>0</v>
      </c>
    </row>
    <row r="80" s="2" customFormat="1" ht="14.4" customHeight="1">
      <c r="A80" s="35"/>
      <c r="B80" s="36"/>
      <c r="C80" s="223" t="s">
        <v>77</v>
      </c>
      <c r="D80" s="223" t="s">
        <v>301</v>
      </c>
      <c r="E80" s="224" t="s">
        <v>2284</v>
      </c>
      <c r="F80" s="225" t="s">
        <v>2285</v>
      </c>
      <c r="G80" s="226" t="s">
        <v>281</v>
      </c>
      <c r="H80" s="227">
        <v>116</v>
      </c>
      <c r="I80" s="228"/>
      <c r="J80" s="229">
        <f>ROUND(I80*H80,2)</f>
        <v>0</v>
      </c>
      <c r="K80" s="230"/>
      <c r="L80" s="231"/>
      <c r="M80" s="232" t="s">
        <v>19</v>
      </c>
      <c r="N80" s="233" t="s">
        <v>41</v>
      </c>
      <c r="O80" s="81"/>
      <c r="P80" s="193">
        <f>O80*H80</f>
        <v>0</v>
      </c>
      <c r="Q80" s="193">
        <v>7.2035999999999998</v>
      </c>
      <c r="R80" s="193">
        <f>Q80*H80</f>
        <v>835.61759999999992</v>
      </c>
      <c r="S80" s="193">
        <v>0</v>
      </c>
      <c r="T80" s="194">
        <f>S80*H80</f>
        <v>0</v>
      </c>
      <c r="U80" s="35"/>
      <c r="V80" s="35"/>
      <c r="W80" s="35"/>
      <c r="X80" s="35"/>
      <c r="Y80" s="35"/>
      <c r="Z80" s="35"/>
      <c r="AA80" s="35"/>
      <c r="AB80" s="35"/>
      <c r="AC80" s="35"/>
      <c r="AD80" s="35"/>
      <c r="AE80" s="35"/>
      <c r="AR80" s="195" t="s">
        <v>304</v>
      </c>
      <c r="AT80" s="195" t="s">
        <v>301</v>
      </c>
      <c r="AU80" s="195" t="s">
        <v>70</v>
      </c>
      <c r="AY80" s="14" t="s">
        <v>283</v>
      </c>
      <c r="BE80" s="196">
        <f>IF(N80="základní",J80,0)</f>
        <v>0</v>
      </c>
      <c r="BF80" s="196">
        <f>IF(N80="snížená",J80,0)</f>
        <v>0</v>
      </c>
      <c r="BG80" s="196">
        <f>IF(N80="zákl. přenesená",J80,0)</f>
        <v>0</v>
      </c>
      <c r="BH80" s="196">
        <f>IF(N80="sníž. přenesená",J80,0)</f>
        <v>0</v>
      </c>
      <c r="BI80" s="196">
        <f>IF(N80="nulová",J80,0)</f>
        <v>0</v>
      </c>
      <c r="BJ80" s="14" t="s">
        <v>77</v>
      </c>
      <c r="BK80" s="196">
        <f>ROUND(I80*H80,2)</f>
        <v>0</v>
      </c>
      <c r="BL80" s="14" t="s">
        <v>282</v>
      </c>
      <c r="BM80" s="195" t="s">
        <v>2286</v>
      </c>
    </row>
    <row r="81" s="2" customFormat="1">
      <c r="A81" s="35"/>
      <c r="B81" s="36"/>
      <c r="C81" s="37"/>
      <c r="D81" s="197" t="s">
        <v>285</v>
      </c>
      <c r="E81" s="37"/>
      <c r="F81" s="198" t="s">
        <v>2285</v>
      </c>
      <c r="G81" s="37"/>
      <c r="H81" s="37"/>
      <c r="I81" s="199"/>
      <c r="J81" s="37"/>
      <c r="K81" s="37"/>
      <c r="L81" s="41"/>
      <c r="M81" s="200"/>
      <c r="N81" s="201"/>
      <c r="O81" s="81"/>
      <c r="P81" s="81"/>
      <c r="Q81" s="81"/>
      <c r="R81" s="81"/>
      <c r="S81" s="81"/>
      <c r="T81" s="82"/>
      <c r="U81" s="35"/>
      <c r="V81" s="35"/>
      <c r="W81" s="35"/>
      <c r="X81" s="35"/>
      <c r="Y81" s="35"/>
      <c r="Z81" s="35"/>
      <c r="AA81" s="35"/>
      <c r="AB81" s="35"/>
      <c r="AC81" s="35"/>
      <c r="AD81" s="35"/>
      <c r="AE81" s="35"/>
      <c r="AT81" s="14" t="s">
        <v>285</v>
      </c>
      <c r="AU81" s="14" t="s">
        <v>70</v>
      </c>
    </row>
    <row r="82" s="11" customFormat="1">
      <c r="A82" s="11"/>
      <c r="B82" s="212"/>
      <c r="C82" s="213"/>
      <c r="D82" s="197" t="s">
        <v>292</v>
      </c>
      <c r="E82" s="214" t="s">
        <v>19</v>
      </c>
      <c r="F82" s="215" t="s">
        <v>2287</v>
      </c>
      <c r="G82" s="213"/>
      <c r="H82" s="216">
        <v>2</v>
      </c>
      <c r="I82" s="217"/>
      <c r="J82" s="213"/>
      <c r="K82" s="213"/>
      <c r="L82" s="218"/>
      <c r="M82" s="219"/>
      <c r="N82" s="220"/>
      <c r="O82" s="220"/>
      <c r="P82" s="220"/>
      <c r="Q82" s="220"/>
      <c r="R82" s="220"/>
      <c r="S82" s="220"/>
      <c r="T82" s="221"/>
      <c r="U82" s="11"/>
      <c r="V82" s="11"/>
      <c r="W82" s="11"/>
      <c r="X82" s="11"/>
      <c r="Y82" s="11"/>
      <c r="Z82" s="11"/>
      <c r="AA82" s="11"/>
      <c r="AB82" s="11"/>
      <c r="AC82" s="11"/>
      <c r="AD82" s="11"/>
      <c r="AE82" s="11"/>
      <c r="AT82" s="222" t="s">
        <v>292</v>
      </c>
      <c r="AU82" s="222" t="s">
        <v>70</v>
      </c>
      <c r="AV82" s="11" t="s">
        <v>79</v>
      </c>
      <c r="AW82" s="11" t="s">
        <v>31</v>
      </c>
      <c r="AX82" s="11" t="s">
        <v>70</v>
      </c>
      <c r="AY82" s="222" t="s">
        <v>283</v>
      </c>
    </row>
    <row r="83" s="11" customFormat="1">
      <c r="A83" s="11"/>
      <c r="B83" s="212"/>
      <c r="C83" s="213"/>
      <c r="D83" s="197" t="s">
        <v>292</v>
      </c>
      <c r="E83" s="214" t="s">
        <v>19</v>
      </c>
      <c r="F83" s="215" t="s">
        <v>2288</v>
      </c>
      <c r="G83" s="213"/>
      <c r="H83" s="216">
        <v>4</v>
      </c>
      <c r="I83" s="217"/>
      <c r="J83" s="213"/>
      <c r="K83" s="213"/>
      <c r="L83" s="218"/>
      <c r="M83" s="219"/>
      <c r="N83" s="220"/>
      <c r="O83" s="220"/>
      <c r="P83" s="220"/>
      <c r="Q83" s="220"/>
      <c r="R83" s="220"/>
      <c r="S83" s="220"/>
      <c r="T83" s="221"/>
      <c r="U83" s="11"/>
      <c r="V83" s="11"/>
      <c r="W83" s="11"/>
      <c r="X83" s="11"/>
      <c r="Y83" s="11"/>
      <c r="Z83" s="11"/>
      <c r="AA83" s="11"/>
      <c r="AB83" s="11"/>
      <c r="AC83" s="11"/>
      <c r="AD83" s="11"/>
      <c r="AE83" s="11"/>
      <c r="AT83" s="222" t="s">
        <v>292</v>
      </c>
      <c r="AU83" s="222" t="s">
        <v>70</v>
      </c>
      <c r="AV83" s="11" t="s">
        <v>79</v>
      </c>
      <c r="AW83" s="11" t="s">
        <v>31</v>
      </c>
      <c r="AX83" s="11" t="s">
        <v>70</v>
      </c>
      <c r="AY83" s="222" t="s">
        <v>283</v>
      </c>
    </row>
    <row r="84" s="11" customFormat="1">
      <c r="A84" s="11"/>
      <c r="B84" s="212"/>
      <c r="C84" s="213"/>
      <c r="D84" s="197" t="s">
        <v>292</v>
      </c>
      <c r="E84" s="214" t="s">
        <v>19</v>
      </c>
      <c r="F84" s="215" t="s">
        <v>2289</v>
      </c>
      <c r="G84" s="213"/>
      <c r="H84" s="216">
        <v>1</v>
      </c>
      <c r="I84" s="217"/>
      <c r="J84" s="213"/>
      <c r="K84" s="213"/>
      <c r="L84" s="218"/>
      <c r="M84" s="219"/>
      <c r="N84" s="220"/>
      <c r="O84" s="220"/>
      <c r="P84" s="220"/>
      <c r="Q84" s="220"/>
      <c r="R84" s="220"/>
      <c r="S84" s="220"/>
      <c r="T84" s="221"/>
      <c r="U84" s="11"/>
      <c r="V84" s="11"/>
      <c r="W84" s="11"/>
      <c r="X84" s="11"/>
      <c r="Y84" s="11"/>
      <c r="Z84" s="11"/>
      <c r="AA84" s="11"/>
      <c r="AB84" s="11"/>
      <c r="AC84" s="11"/>
      <c r="AD84" s="11"/>
      <c r="AE84" s="11"/>
      <c r="AT84" s="222" t="s">
        <v>292</v>
      </c>
      <c r="AU84" s="222" t="s">
        <v>70</v>
      </c>
      <c r="AV84" s="11" t="s">
        <v>79</v>
      </c>
      <c r="AW84" s="11" t="s">
        <v>31</v>
      </c>
      <c r="AX84" s="11" t="s">
        <v>70</v>
      </c>
      <c r="AY84" s="222" t="s">
        <v>283</v>
      </c>
    </row>
    <row r="85" s="11" customFormat="1">
      <c r="A85" s="11"/>
      <c r="B85" s="212"/>
      <c r="C85" s="213"/>
      <c r="D85" s="197" t="s">
        <v>292</v>
      </c>
      <c r="E85" s="214" t="s">
        <v>19</v>
      </c>
      <c r="F85" s="215" t="s">
        <v>2290</v>
      </c>
      <c r="G85" s="213"/>
      <c r="H85" s="216">
        <v>3</v>
      </c>
      <c r="I85" s="217"/>
      <c r="J85" s="213"/>
      <c r="K85" s="213"/>
      <c r="L85" s="218"/>
      <c r="M85" s="219"/>
      <c r="N85" s="220"/>
      <c r="O85" s="220"/>
      <c r="P85" s="220"/>
      <c r="Q85" s="220"/>
      <c r="R85" s="220"/>
      <c r="S85" s="220"/>
      <c r="T85" s="221"/>
      <c r="U85" s="11"/>
      <c r="V85" s="11"/>
      <c r="W85" s="11"/>
      <c r="X85" s="11"/>
      <c r="Y85" s="11"/>
      <c r="Z85" s="11"/>
      <c r="AA85" s="11"/>
      <c r="AB85" s="11"/>
      <c r="AC85" s="11"/>
      <c r="AD85" s="11"/>
      <c r="AE85" s="11"/>
      <c r="AT85" s="222" t="s">
        <v>292</v>
      </c>
      <c r="AU85" s="222" t="s">
        <v>70</v>
      </c>
      <c r="AV85" s="11" t="s">
        <v>79</v>
      </c>
      <c r="AW85" s="11" t="s">
        <v>31</v>
      </c>
      <c r="AX85" s="11" t="s">
        <v>70</v>
      </c>
      <c r="AY85" s="222" t="s">
        <v>283</v>
      </c>
    </row>
    <row r="86" s="11" customFormat="1">
      <c r="A86" s="11"/>
      <c r="B86" s="212"/>
      <c r="C86" s="213"/>
      <c r="D86" s="197" t="s">
        <v>292</v>
      </c>
      <c r="E86" s="214" t="s">
        <v>19</v>
      </c>
      <c r="F86" s="215" t="s">
        <v>2291</v>
      </c>
      <c r="G86" s="213"/>
      <c r="H86" s="216">
        <v>2</v>
      </c>
      <c r="I86" s="217"/>
      <c r="J86" s="213"/>
      <c r="K86" s="213"/>
      <c r="L86" s="218"/>
      <c r="M86" s="219"/>
      <c r="N86" s="220"/>
      <c r="O86" s="220"/>
      <c r="P86" s="220"/>
      <c r="Q86" s="220"/>
      <c r="R86" s="220"/>
      <c r="S86" s="220"/>
      <c r="T86" s="221"/>
      <c r="U86" s="11"/>
      <c r="V86" s="11"/>
      <c r="W86" s="11"/>
      <c r="X86" s="11"/>
      <c r="Y86" s="11"/>
      <c r="Z86" s="11"/>
      <c r="AA86" s="11"/>
      <c r="AB86" s="11"/>
      <c r="AC86" s="11"/>
      <c r="AD86" s="11"/>
      <c r="AE86" s="11"/>
      <c r="AT86" s="222" t="s">
        <v>292</v>
      </c>
      <c r="AU86" s="222" t="s">
        <v>70</v>
      </c>
      <c r="AV86" s="11" t="s">
        <v>79</v>
      </c>
      <c r="AW86" s="11" t="s">
        <v>31</v>
      </c>
      <c r="AX86" s="11" t="s">
        <v>70</v>
      </c>
      <c r="AY86" s="222" t="s">
        <v>283</v>
      </c>
    </row>
    <row r="87" s="11" customFormat="1">
      <c r="A87" s="11"/>
      <c r="B87" s="212"/>
      <c r="C87" s="213"/>
      <c r="D87" s="197" t="s">
        <v>292</v>
      </c>
      <c r="E87" s="214" t="s">
        <v>19</v>
      </c>
      <c r="F87" s="215" t="s">
        <v>2292</v>
      </c>
      <c r="G87" s="213"/>
      <c r="H87" s="216">
        <v>2</v>
      </c>
      <c r="I87" s="217"/>
      <c r="J87" s="213"/>
      <c r="K87" s="213"/>
      <c r="L87" s="218"/>
      <c r="M87" s="219"/>
      <c r="N87" s="220"/>
      <c r="O87" s="220"/>
      <c r="P87" s="220"/>
      <c r="Q87" s="220"/>
      <c r="R87" s="220"/>
      <c r="S87" s="220"/>
      <c r="T87" s="221"/>
      <c r="U87" s="11"/>
      <c r="V87" s="11"/>
      <c r="W87" s="11"/>
      <c r="X87" s="11"/>
      <c r="Y87" s="11"/>
      <c r="Z87" s="11"/>
      <c r="AA87" s="11"/>
      <c r="AB87" s="11"/>
      <c r="AC87" s="11"/>
      <c r="AD87" s="11"/>
      <c r="AE87" s="11"/>
      <c r="AT87" s="222" t="s">
        <v>292</v>
      </c>
      <c r="AU87" s="222" t="s">
        <v>70</v>
      </c>
      <c r="AV87" s="11" t="s">
        <v>79</v>
      </c>
      <c r="AW87" s="11" t="s">
        <v>31</v>
      </c>
      <c r="AX87" s="11" t="s">
        <v>70</v>
      </c>
      <c r="AY87" s="222" t="s">
        <v>283</v>
      </c>
    </row>
    <row r="88" s="11" customFormat="1">
      <c r="A88" s="11"/>
      <c r="B88" s="212"/>
      <c r="C88" s="213"/>
      <c r="D88" s="197" t="s">
        <v>292</v>
      </c>
      <c r="E88" s="214" t="s">
        <v>19</v>
      </c>
      <c r="F88" s="215" t="s">
        <v>2293</v>
      </c>
      <c r="G88" s="213"/>
      <c r="H88" s="216">
        <v>4</v>
      </c>
      <c r="I88" s="217"/>
      <c r="J88" s="213"/>
      <c r="K88" s="213"/>
      <c r="L88" s="218"/>
      <c r="M88" s="219"/>
      <c r="N88" s="220"/>
      <c r="O88" s="220"/>
      <c r="P88" s="220"/>
      <c r="Q88" s="220"/>
      <c r="R88" s="220"/>
      <c r="S88" s="220"/>
      <c r="T88" s="221"/>
      <c r="U88" s="11"/>
      <c r="V88" s="11"/>
      <c r="W88" s="11"/>
      <c r="X88" s="11"/>
      <c r="Y88" s="11"/>
      <c r="Z88" s="11"/>
      <c r="AA88" s="11"/>
      <c r="AB88" s="11"/>
      <c r="AC88" s="11"/>
      <c r="AD88" s="11"/>
      <c r="AE88" s="11"/>
      <c r="AT88" s="222" t="s">
        <v>292</v>
      </c>
      <c r="AU88" s="222" t="s">
        <v>70</v>
      </c>
      <c r="AV88" s="11" t="s">
        <v>79</v>
      </c>
      <c r="AW88" s="11" t="s">
        <v>31</v>
      </c>
      <c r="AX88" s="11" t="s">
        <v>70</v>
      </c>
      <c r="AY88" s="222" t="s">
        <v>283</v>
      </c>
    </row>
    <row r="89" s="11" customFormat="1">
      <c r="A89" s="11"/>
      <c r="B89" s="212"/>
      <c r="C89" s="213"/>
      <c r="D89" s="197" t="s">
        <v>292</v>
      </c>
      <c r="E89" s="214" t="s">
        <v>19</v>
      </c>
      <c r="F89" s="215" t="s">
        <v>2294</v>
      </c>
      <c r="G89" s="213"/>
      <c r="H89" s="216">
        <v>3</v>
      </c>
      <c r="I89" s="217"/>
      <c r="J89" s="213"/>
      <c r="K89" s="213"/>
      <c r="L89" s="218"/>
      <c r="M89" s="219"/>
      <c r="N89" s="220"/>
      <c r="O89" s="220"/>
      <c r="P89" s="220"/>
      <c r="Q89" s="220"/>
      <c r="R89" s="220"/>
      <c r="S89" s="220"/>
      <c r="T89" s="221"/>
      <c r="U89" s="11"/>
      <c r="V89" s="11"/>
      <c r="W89" s="11"/>
      <c r="X89" s="11"/>
      <c r="Y89" s="11"/>
      <c r="Z89" s="11"/>
      <c r="AA89" s="11"/>
      <c r="AB89" s="11"/>
      <c r="AC89" s="11"/>
      <c r="AD89" s="11"/>
      <c r="AE89" s="11"/>
      <c r="AT89" s="222" t="s">
        <v>292</v>
      </c>
      <c r="AU89" s="222" t="s">
        <v>70</v>
      </c>
      <c r="AV89" s="11" t="s">
        <v>79</v>
      </c>
      <c r="AW89" s="11" t="s">
        <v>31</v>
      </c>
      <c r="AX89" s="11" t="s">
        <v>70</v>
      </c>
      <c r="AY89" s="222" t="s">
        <v>283</v>
      </c>
    </row>
    <row r="90" s="11" customFormat="1">
      <c r="A90" s="11"/>
      <c r="B90" s="212"/>
      <c r="C90" s="213"/>
      <c r="D90" s="197" t="s">
        <v>292</v>
      </c>
      <c r="E90" s="214" t="s">
        <v>19</v>
      </c>
      <c r="F90" s="215" t="s">
        <v>2295</v>
      </c>
      <c r="G90" s="213"/>
      <c r="H90" s="216">
        <v>4</v>
      </c>
      <c r="I90" s="217"/>
      <c r="J90" s="213"/>
      <c r="K90" s="213"/>
      <c r="L90" s="218"/>
      <c r="M90" s="219"/>
      <c r="N90" s="220"/>
      <c r="O90" s="220"/>
      <c r="P90" s="220"/>
      <c r="Q90" s="220"/>
      <c r="R90" s="220"/>
      <c r="S90" s="220"/>
      <c r="T90" s="221"/>
      <c r="U90" s="11"/>
      <c r="V90" s="11"/>
      <c r="W90" s="11"/>
      <c r="X90" s="11"/>
      <c r="Y90" s="11"/>
      <c r="Z90" s="11"/>
      <c r="AA90" s="11"/>
      <c r="AB90" s="11"/>
      <c r="AC90" s="11"/>
      <c r="AD90" s="11"/>
      <c r="AE90" s="11"/>
      <c r="AT90" s="222" t="s">
        <v>292</v>
      </c>
      <c r="AU90" s="222" t="s">
        <v>70</v>
      </c>
      <c r="AV90" s="11" t="s">
        <v>79</v>
      </c>
      <c r="AW90" s="11" t="s">
        <v>31</v>
      </c>
      <c r="AX90" s="11" t="s">
        <v>70</v>
      </c>
      <c r="AY90" s="222" t="s">
        <v>283</v>
      </c>
    </row>
    <row r="91" s="11" customFormat="1">
      <c r="A91" s="11"/>
      <c r="B91" s="212"/>
      <c r="C91" s="213"/>
      <c r="D91" s="197" t="s">
        <v>292</v>
      </c>
      <c r="E91" s="214" t="s">
        <v>19</v>
      </c>
      <c r="F91" s="215" t="s">
        <v>2296</v>
      </c>
      <c r="G91" s="213"/>
      <c r="H91" s="216">
        <v>6</v>
      </c>
      <c r="I91" s="217"/>
      <c r="J91" s="213"/>
      <c r="K91" s="213"/>
      <c r="L91" s="218"/>
      <c r="M91" s="219"/>
      <c r="N91" s="220"/>
      <c r="O91" s="220"/>
      <c r="P91" s="220"/>
      <c r="Q91" s="220"/>
      <c r="R91" s="220"/>
      <c r="S91" s="220"/>
      <c r="T91" s="221"/>
      <c r="U91" s="11"/>
      <c r="V91" s="11"/>
      <c r="W91" s="11"/>
      <c r="X91" s="11"/>
      <c r="Y91" s="11"/>
      <c r="Z91" s="11"/>
      <c r="AA91" s="11"/>
      <c r="AB91" s="11"/>
      <c r="AC91" s="11"/>
      <c r="AD91" s="11"/>
      <c r="AE91" s="11"/>
      <c r="AT91" s="222" t="s">
        <v>292</v>
      </c>
      <c r="AU91" s="222" t="s">
        <v>70</v>
      </c>
      <c r="AV91" s="11" t="s">
        <v>79</v>
      </c>
      <c r="AW91" s="11" t="s">
        <v>31</v>
      </c>
      <c r="AX91" s="11" t="s">
        <v>70</v>
      </c>
      <c r="AY91" s="222" t="s">
        <v>283</v>
      </c>
    </row>
    <row r="92" s="11" customFormat="1">
      <c r="A92" s="11"/>
      <c r="B92" s="212"/>
      <c r="C92" s="213"/>
      <c r="D92" s="197" t="s">
        <v>292</v>
      </c>
      <c r="E92" s="214" t="s">
        <v>19</v>
      </c>
      <c r="F92" s="215" t="s">
        <v>2297</v>
      </c>
      <c r="G92" s="213"/>
      <c r="H92" s="216">
        <v>4</v>
      </c>
      <c r="I92" s="217"/>
      <c r="J92" s="213"/>
      <c r="K92" s="213"/>
      <c r="L92" s="218"/>
      <c r="M92" s="219"/>
      <c r="N92" s="220"/>
      <c r="O92" s="220"/>
      <c r="P92" s="220"/>
      <c r="Q92" s="220"/>
      <c r="R92" s="220"/>
      <c r="S92" s="220"/>
      <c r="T92" s="221"/>
      <c r="U92" s="11"/>
      <c r="V92" s="11"/>
      <c r="W92" s="11"/>
      <c r="X92" s="11"/>
      <c r="Y92" s="11"/>
      <c r="Z92" s="11"/>
      <c r="AA92" s="11"/>
      <c r="AB92" s="11"/>
      <c r="AC92" s="11"/>
      <c r="AD92" s="11"/>
      <c r="AE92" s="11"/>
      <c r="AT92" s="222" t="s">
        <v>292</v>
      </c>
      <c r="AU92" s="222" t="s">
        <v>70</v>
      </c>
      <c r="AV92" s="11" t="s">
        <v>79</v>
      </c>
      <c r="AW92" s="11" t="s">
        <v>31</v>
      </c>
      <c r="AX92" s="11" t="s">
        <v>70</v>
      </c>
      <c r="AY92" s="222" t="s">
        <v>283</v>
      </c>
    </row>
    <row r="93" s="11" customFormat="1">
      <c r="A93" s="11"/>
      <c r="B93" s="212"/>
      <c r="C93" s="213"/>
      <c r="D93" s="197" t="s">
        <v>292</v>
      </c>
      <c r="E93" s="214" t="s">
        <v>19</v>
      </c>
      <c r="F93" s="215" t="s">
        <v>2298</v>
      </c>
      <c r="G93" s="213"/>
      <c r="H93" s="216">
        <v>5</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2299</v>
      </c>
      <c r="G94" s="213"/>
      <c r="H94" s="216">
        <v>1</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1" customFormat="1">
      <c r="A95" s="11"/>
      <c r="B95" s="212"/>
      <c r="C95" s="213"/>
      <c r="D95" s="197" t="s">
        <v>292</v>
      </c>
      <c r="E95" s="214" t="s">
        <v>19</v>
      </c>
      <c r="F95" s="215" t="s">
        <v>2300</v>
      </c>
      <c r="G95" s="213"/>
      <c r="H95" s="216">
        <v>5</v>
      </c>
      <c r="I95" s="217"/>
      <c r="J95" s="213"/>
      <c r="K95" s="213"/>
      <c r="L95" s="218"/>
      <c r="M95" s="219"/>
      <c r="N95" s="220"/>
      <c r="O95" s="220"/>
      <c r="P95" s="220"/>
      <c r="Q95" s="220"/>
      <c r="R95" s="220"/>
      <c r="S95" s="220"/>
      <c r="T95" s="221"/>
      <c r="U95" s="11"/>
      <c r="V95" s="11"/>
      <c r="W95" s="11"/>
      <c r="X95" s="11"/>
      <c r="Y95" s="11"/>
      <c r="Z95" s="11"/>
      <c r="AA95" s="11"/>
      <c r="AB95" s="11"/>
      <c r="AC95" s="11"/>
      <c r="AD95" s="11"/>
      <c r="AE95" s="11"/>
      <c r="AT95" s="222" t="s">
        <v>292</v>
      </c>
      <c r="AU95" s="222" t="s">
        <v>70</v>
      </c>
      <c r="AV95" s="11" t="s">
        <v>79</v>
      </c>
      <c r="AW95" s="11" t="s">
        <v>31</v>
      </c>
      <c r="AX95" s="11" t="s">
        <v>70</v>
      </c>
      <c r="AY95" s="222" t="s">
        <v>283</v>
      </c>
    </row>
    <row r="96" s="11" customFormat="1">
      <c r="A96" s="11"/>
      <c r="B96" s="212"/>
      <c r="C96" s="213"/>
      <c r="D96" s="197" t="s">
        <v>292</v>
      </c>
      <c r="E96" s="214" t="s">
        <v>19</v>
      </c>
      <c r="F96" s="215" t="s">
        <v>2301</v>
      </c>
      <c r="G96" s="213"/>
      <c r="H96" s="216">
        <v>2</v>
      </c>
      <c r="I96" s="217"/>
      <c r="J96" s="213"/>
      <c r="K96" s="213"/>
      <c r="L96" s="218"/>
      <c r="M96" s="219"/>
      <c r="N96" s="220"/>
      <c r="O96" s="220"/>
      <c r="P96" s="220"/>
      <c r="Q96" s="220"/>
      <c r="R96" s="220"/>
      <c r="S96" s="220"/>
      <c r="T96" s="221"/>
      <c r="U96" s="11"/>
      <c r="V96" s="11"/>
      <c r="W96" s="11"/>
      <c r="X96" s="11"/>
      <c r="Y96" s="11"/>
      <c r="Z96" s="11"/>
      <c r="AA96" s="11"/>
      <c r="AB96" s="11"/>
      <c r="AC96" s="11"/>
      <c r="AD96" s="11"/>
      <c r="AE96" s="11"/>
      <c r="AT96" s="222" t="s">
        <v>292</v>
      </c>
      <c r="AU96" s="222" t="s">
        <v>70</v>
      </c>
      <c r="AV96" s="11" t="s">
        <v>79</v>
      </c>
      <c r="AW96" s="11" t="s">
        <v>31</v>
      </c>
      <c r="AX96" s="11" t="s">
        <v>70</v>
      </c>
      <c r="AY96" s="222" t="s">
        <v>283</v>
      </c>
    </row>
    <row r="97" s="11" customFormat="1">
      <c r="A97" s="11"/>
      <c r="B97" s="212"/>
      <c r="C97" s="213"/>
      <c r="D97" s="197" t="s">
        <v>292</v>
      </c>
      <c r="E97" s="214" t="s">
        <v>19</v>
      </c>
      <c r="F97" s="215" t="s">
        <v>2302</v>
      </c>
      <c r="G97" s="213"/>
      <c r="H97" s="216">
        <v>2</v>
      </c>
      <c r="I97" s="217"/>
      <c r="J97" s="213"/>
      <c r="K97" s="213"/>
      <c r="L97" s="218"/>
      <c r="M97" s="219"/>
      <c r="N97" s="220"/>
      <c r="O97" s="220"/>
      <c r="P97" s="220"/>
      <c r="Q97" s="220"/>
      <c r="R97" s="220"/>
      <c r="S97" s="220"/>
      <c r="T97" s="221"/>
      <c r="U97" s="11"/>
      <c r="V97" s="11"/>
      <c r="W97" s="11"/>
      <c r="X97" s="11"/>
      <c r="Y97" s="11"/>
      <c r="Z97" s="11"/>
      <c r="AA97" s="11"/>
      <c r="AB97" s="11"/>
      <c r="AC97" s="11"/>
      <c r="AD97" s="11"/>
      <c r="AE97" s="11"/>
      <c r="AT97" s="222" t="s">
        <v>292</v>
      </c>
      <c r="AU97" s="222" t="s">
        <v>70</v>
      </c>
      <c r="AV97" s="11" t="s">
        <v>79</v>
      </c>
      <c r="AW97" s="11" t="s">
        <v>31</v>
      </c>
      <c r="AX97" s="11" t="s">
        <v>70</v>
      </c>
      <c r="AY97" s="222" t="s">
        <v>283</v>
      </c>
    </row>
    <row r="98" s="11" customFormat="1">
      <c r="A98" s="11"/>
      <c r="B98" s="212"/>
      <c r="C98" s="213"/>
      <c r="D98" s="197" t="s">
        <v>292</v>
      </c>
      <c r="E98" s="214" t="s">
        <v>19</v>
      </c>
      <c r="F98" s="215" t="s">
        <v>2303</v>
      </c>
      <c r="G98" s="213"/>
      <c r="H98" s="216">
        <v>2</v>
      </c>
      <c r="I98" s="217"/>
      <c r="J98" s="213"/>
      <c r="K98" s="213"/>
      <c r="L98" s="218"/>
      <c r="M98" s="219"/>
      <c r="N98" s="220"/>
      <c r="O98" s="220"/>
      <c r="P98" s="220"/>
      <c r="Q98" s="220"/>
      <c r="R98" s="220"/>
      <c r="S98" s="220"/>
      <c r="T98" s="221"/>
      <c r="U98" s="11"/>
      <c r="V98" s="11"/>
      <c r="W98" s="11"/>
      <c r="X98" s="11"/>
      <c r="Y98" s="11"/>
      <c r="Z98" s="11"/>
      <c r="AA98" s="11"/>
      <c r="AB98" s="11"/>
      <c r="AC98" s="11"/>
      <c r="AD98" s="11"/>
      <c r="AE98" s="11"/>
      <c r="AT98" s="222" t="s">
        <v>292</v>
      </c>
      <c r="AU98" s="222" t="s">
        <v>70</v>
      </c>
      <c r="AV98" s="11" t="s">
        <v>79</v>
      </c>
      <c r="AW98" s="11" t="s">
        <v>31</v>
      </c>
      <c r="AX98" s="11" t="s">
        <v>70</v>
      </c>
      <c r="AY98" s="222" t="s">
        <v>283</v>
      </c>
    </row>
    <row r="99" s="11" customFormat="1">
      <c r="A99" s="11"/>
      <c r="B99" s="212"/>
      <c r="C99" s="213"/>
      <c r="D99" s="197" t="s">
        <v>292</v>
      </c>
      <c r="E99" s="214" t="s">
        <v>19</v>
      </c>
      <c r="F99" s="215" t="s">
        <v>2304</v>
      </c>
      <c r="G99" s="213"/>
      <c r="H99" s="216">
        <v>3</v>
      </c>
      <c r="I99" s="217"/>
      <c r="J99" s="213"/>
      <c r="K99" s="213"/>
      <c r="L99" s="218"/>
      <c r="M99" s="219"/>
      <c r="N99" s="220"/>
      <c r="O99" s="220"/>
      <c r="P99" s="220"/>
      <c r="Q99" s="220"/>
      <c r="R99" s="220"/>
      <c r="S99" s="220"/>
      <c r="T99" s="221"/>
      <c r="U99" s="11"/>
      <c r="V99" s="11"/>
      <c r="W99" s="11"/>
      <c r="X99" s="11"/>
      <c r="Y99" s="11"/>
      <c r="Z99" s="11"/>
      <c r="AA99" s="11"/>
      <c r="AB99" s="11"/>
      <c r="AC99" s="11"/>
      <c r="AD99" s="11"/>
      <c r="AE99" s="11"/>
      <c r="AT99" s="222" t="s">
        <v>292</v>
      </c>
      <c r="AU99" s="222" t="s">
        <v>70</v>
      </c>
      <c r="AV99" s="11" t="s">
        <v>79</v>
      </c>
      <c r="AW99" s="11" t="s">
        <v>31</v>
      </c>
      <c r="AX99" s="11" t="s">
        <v>70</v>
      </c>
      <c r="AY99" s="222" t="s">
        <v>283</v>
      </c>
    </row>
    <row r="100" s="11" customFormat="1">
      <c r="A100" s="11"/>
      <c r="B100" s="212"/>
      <c r="C100" s="213"/>
      <c r="D100" s="197" t="s">
        <v>292</v>
      </c>
      <c r="E100" s="214" t="s">
        <v>19</v>
      </c>
      <c r="F100" s="215" t="s">
        <v>2305</v>
      </c>
      <c r="G100" s="213"/>
      <c r="H100" s="216">
        <v>3</v>
      </c>
      <c r="I100" s="217"/>
      <c r="J100" s="213"/>
      <c r="K100" s="213"/>
      <c r="L100" s="218"/>
      <c r="M100" s="219"/>
      <c r="N100" s="220"/>
      <c r="O100" s="220"/>
      <c r="P100" s="220"/>
      <c r="Q100" s="220"/>
      <c r="R100" s="220"/>
      <c r="S100" s="220"/>
      <c r="T100" s="221"/>
      <c r="U100" s="11"/>
      <c r="V100" s="11"/>
      <c r="W100" s="11"/>
      <c r="X100" s="11"/>
      <c r="Y100" s="11"/>
      <c r="Z100" s="11"/>
      <c r="AA100" s="11"/>
      <c r="AB100" s="11"/>
      <c r="AC100" s="11"/>
      <c r="AD100" s="11"/>
      <c r="AE100" s="11"/>
      <c r="AT100" s="222" t="s">
        <v>292</v>
      </c>
      <c r="AU100" s="222" t="s">
        <v>70</v>
      </c>
      <c r="AV100" s="11" t="s">
        <v>79</v>
      </c>
      <c r="AW100" s="11" t="s">
        <v>31</v>
      </c>
      <c r="AX100" s="11" t="s">
        <v>70</v>
      </c>
      <c r="AY100" s="222" t="s">
        <v>283</v>
      </c>
    </row>
    <row r="101" s="11" customFormat="1">
      <c r="A101" s="11"/>
      <c r="B101" s="212"/>
      <c r="C101" s="213"/>
      <c r="D101" s="197" t="s">
        <v>292</v>
      </c>
      <c r="E101" s="214" t="s">
        <v>19</v>
      </c>
      <c r="F101" s="215" t="s">
        <v>2306</v>
      </c>
      <c r="G101" s="213"/>
      <c r="H101" s="216">
        <v>4</v>
      </c>
      <c r="I101" s="217"/>
      <c r="J101" s="213"/>
      <c r="K101" s="213"/>
      <c r="L101" s="218"/>
      <c r="M101" s="219"/>
      <c r="N101" s="220"/>
      <c r="O101" s="220"/>
      <c r="P101" s="220"/>
      <c r="Q101" s="220"/>
      <c r="R101" s="220"/>
      <c r="S101" s="220"/>
      <c r="T101" s="221"/>
      <c r="U101" s="11"/>
      <c r="V101" s="11"/>
      <c r="W101" s="11"/>
      <c r="X101" s="11"/>
      <c r="Y101" s="11"/>
      <c r="Z101" s="11"/>
      <c r="AA101" s="11"/>
      <c r="AB101" s="11"/>
      <c r="AC101" s="11"/>
      <c r="AD101" s="11"/>
      <c r="AE101" s="11"/>
      <c r="AT101" s="222" t="s">
        <v>292</v>
      </c>
      <c r="AU101" s="222" t="s">
        <v>70</v>
      </c>
      <c r="AV101" s="11" t="s">
        <v>79</v>
      </c>
      <c r="AW101" s="11" t="s">
        <v>31</v>
      </c>
      <c r="AX101" s="11" t="s">
        <v>70</v>
      </c>
      <c r="AY101" s="222" t="s">
        <v>283</v>
      </c>
    </row>
    <row r="102" s="11" customFormat="1">
      <c r="A102" s="11"/>
      <c r="B102" s="212"/>
      <c r="C102" s="213"/>
      <c r="D102" s="197" t="s">
        <v>292</v>
      </c>
      <c r="E102" s="214" t="s">
        <v>19</v>
      </c>
      <c r="F102" s="215" t="s">
        <v>2307</v>
      </c>
      <c r="G102" s="213"/>
      <c r="H102" s="216">
        <v>4</v>
      </c>
      <c r="I102" s="217"/>
      <c r="J102" s="213"/>
      <c r="K102" s="213"/>
      <c r="L102" s="218"/>
      <c r="M102" s="219"/>
      <c r="N102" s="220"/>
      <c r="O102" s="220"/>
      <c r="P102" s="220"/>
      <c r="Q102" s="220"/>
      <c r="R102" s="220"/>
      <c r="S102" s="220"/>
      <c r="T102" s="221"/>
      <c r="U102" s="11"/>
      <c r="V102" s="11"/>
      <c r="W102" s="11"/>
      <c r="X102" s="11"/>
      <c r="Y102" s="11"/>
      <c r="Z102" s="11"/>
      <c r="AA102" s="11"/>
      <c r="AB102" s="11"/>
      <c r="AC102" s="11"/>
      <c r="AD102" s="11"/>
      <c r="AE102" s="11"/>
      <c r="AT102" s="222" t="s">
        <v>292</v>
      </c>
      <c r="AU102" s="222" t="s">
        <v>70</v>
      </c>
      <c r="AV102" s="11" t="s">
        <v>79</v>
      </c>
      <c r="AW102" s="11" t="s">
        <v>31</v>
      </c>
      <c r="AX102" s="11" t="s">
        <v>70</v>
      </c>
      <c r="AY102" s="222" t="s">
        <v>283</v>
      </c>
    </row>
    <row r="103" s="11" customFormat="1">
      <c r="A103" s="11"/>
      <c r="B103" s="212"/>
      <c r="C103" s="213"/>
      <c r="D103" s="197" t="s">
        <v>292</v>
      </c>
      <c r="E103" s="214" t="s">
        <v>19</v>
      </c>
      <c r="F103" s="215" t="s">
        <v>2308</v>
      </c>
      <c r="G103" s="213"/>
      <c r="H103" s="216">
        <v>13</v>
      </c>
      <c r="I103" s="217"/>
      <c r="J103" s="213"/>
      <c r="K103" s="213"/>
      <c r="L103" s="218"/>
      <c r="M103" s="219"/>
      <c r="N103" s="220"/>
      <c r="O103" s="220"/>
      <c r="P103" s="220"/>
      <c r="Q103" s="220"/>
      <c r="R103" s="220"/>
      <c r="S103" s="220"/>
      <c r="T103" s="221"/>
      <c r="U103" s="11"/>
      <c r="V103" s="11"/>
      <c r="W103" s="11"/>
      <c r="X103" s="11"/>
      <c r="Y103" s="11"/>
      <c r="Z103" s="11"/>
      <c r="AA103" s="11"/>
      <c r="AB103" s="11"/>
      <c r="AC103" s="11"/>
      <c r="AD103" s="11"/>
      <c r="AE103" s="11"/>
      <c r="AT103" s="222" t="s">
        <v>292</v>
      </c>
      <c r="AU103" s="222" t="s">
        <v>70</v>
      </c>
      <c r="AV103" s="11" t="s">
        <v>79</v>
      </c>
      <c r="AW103" s="11" t="s">
        <v>31</v>
      </c>
      <c r="AX103" s="11" t="s">
        <v>70</v>
      </c>
      <c r="AY103" s="222" t="s">
        <v>283</v>
      </c>
    </row>
    <row r="104" s="11" customFormat="1">
      <c r="A104" s="11"/>
      <c r="B104" s="212"/>
      <c r="C104" s="213"/>
      <c r="D104" s="197" t="s">
        <v>292</v>
      </c>
      <c r="E104" s="214" t="s">
        <v>19</v>
      </c>
      <c r="F104" s="215" t="s">
        <v>2309</v>
      </c>
      <c r="G104" s="213"/>
      <c r="H104" s="216">
        <v>12</v>
      </c>
      <c r="I104" s="217"/>
      <c r="J104" s="213"/>
      <c r="K104" s="213"/>
      <c r="L104" s="218"/>
      <c r="M104" s="219"/>
      <c r="N104" s="220"/>
      <c r="O104" s="220"/>
      <c r="P104" s="220"/>
      <c r="Q104" s="220"/>
      <c r="R104" s="220"/>
      <c r="S104" s="220"/>
      <c r="T104" s="221"/>
      <c r="U104" s="11"/>
      <c r="V104" s="11"/>
      <c r="W104" s="11"/>
      <c r="X104" s="11"/>
      <c r="Y104" s="11"/>
      <c r="Z104" s="11"/>
      <c r="AA104" s="11"/>
      <c r="AB104" s="11"/>
      <c r="AC104" s="11"/>
      <c r="AD104" s="11"/>
      <c r="AE104" s="11"/>
      <c r="AT104" s="222" t="s">
        <v>292</v>
      </c>
      <c r="AU104" s="222" t="s">
        <v>70</v>
      </c>
      <c r="AV104" s="11" t="s">
        <v>79</v>
      </c>
      <c r="AW104" s="11" t="s">
        <v>31</v>
      </c>
      <c r="AX104" s="11" t="s">
        <v>70</v>
      </c>
      <c r="AY104" s="222" t="s">
        <v>283</v>
      </c>
    </row>
    <row r="105" s="11" customFormat="1">
      <c r="A105" s="11"/>
      <c r="B105" s="212"/>
      <c r="C105" s="213"/>
      <c r="D105" s="197" t="s">
        <v>292</v>
      </c>
      <c r="E105" s="214" t="s">
        <v>19</v>
      </c>
      <c r="F105" s="215" t="s">
        <v>2310</v>
      </c>
      <c r="G105" s="213"/>
      <c r="H105" s="216">
        <v>5</v>
      </c>
      <c r="I105" s="217"/>
      <c r="J105" s="213"/>
      <c r="K105" s="213"/>
      <c r="L105" s="218"/>
      <c r="M105" s="219"/>
      <c r="N105" s="220"/>
      <c r="O105" s="220"/>
      <c r="P105" s="220"/>
      <c r="Q105" s="220"/>
      <c r="R105" s="220"/>
      <c r="S105" s="220"/>
      <c r="T105" s="221"/>
      <c r="U105" s="11"/>
      <c r="V105" s="11"/>
      <c r="W105" s="11"/>
      <c r="X105" s="11"/>
      <c r="Y105" s="11"/>
      <c r="Z105" s="11"/>
      <c r="AA105" s="11"/>
      <c r="AB105" s="11"/>
      <c r="AC105" s="11"/>
      <c r="AD105" s="11"/>
      <c r="AE105" s="11"/>
      <c r="AT105" s="222" t="s">
        <v>292</v>
      </c>
      <c r="AU105" s="222" t="s">
        <v>70</v>
      </c>
      <c r="AV105" s="11" t="s">
        <v>79</v>
      </c>
      <c r="AW105" s="11" t="s">
        <v>31</v>
      </c>
      <c r="AX105" s="11" t="s">
        <v>70</v>
      </c>
      <c r="AY105" s="222" t="s">
        <v>283</v>
      </c>
    </row>
    <row r="106" s="11" customFormat="1">
      <c r="A106" s="11"/>
      <c r="B106" s="212"/>
      <c r="C106" s="213"/>
      <c r="D106" s="197" t="s">
        <v>292</v>
      </c>
      <c r="E106" s="214" t="s">
        <v>19</v>
      </c>
      <c r="F106" s="215" t="s">
        <v>2311</v>
      </c>
      <c r="G106" s="213"/>
      <c r="H106" s="216">
        <v>11</v>
      </c>
      <c r="I106" s="217"/>
      <c r="J106" s="213"/>
      <c r="K106" s="213"/>
      <c r="L106" s="218"/>
      <c r="M106" s="219"/>
      <c r="N106" s="220"/>
      <c r="O106" s="220"/>
      <c r="P106" s="220"/>
      <c r="Q106" s="220"/>
      <c r="R106" s="220"/>
      <c r="S106" s="220"/>
      <c r="T106" s="221"/>
      <c r="U106" s="11"/>
      <c r="V106" s="11"/>
      <c r="W106" s="11"/>
      <c r="X106" s="11"/>
      <c r="Y106" s="11"/>
      <c r="Z106" s="11"/>
      <c r="AA106" s="11"/>
      <c r="AB106" s="11"/>
      <c r="AC106" s="11"/>
      <c r="AD106" s="11"/>
      <c r="AE106" s="11"/>
      <c r="AT106" s="222" t="s">
        <v>292</v>
      </c>
      <c r="AU106" s="222" t="s">
        <v>70</v>
      </c>
      <c r="AV106" s="11" t="s">
        <v>79</v>
      </c>
      <c r="AW106" s="11" t="s">
        <v>31</v>
      </c>
      <c r="AX106" s="11" t="s">
        <v>70</v>
      </c>
      <c r="AY106" s="222" t="s">
        <v>283</v>
      </c>
    </row>
    <row r="107" s="11" customFormat="1">
      <c r="A107" s="11"/>
      <c r="B107" s="212"/>
      <c r="C107" s="213"/>
      <c r="D107" s="197" t="s">
        <v>292</v>
      </c>
      <c r="E107" s="214" t="s">
        <v>19</v>
      </c>
      <c r="F107" s="215" t="s">
        <v>2312</v>
      </c>
      <c r="G107" s="213"/>
      <c r="H107" s="216">
        <v>4</v>
      </c>
      <c r="I107" s="217"/>
      <c r="J107" s="213"/>
      <c r="K107" s="213"/>
      <c r="L107" s="218"/>
      <c r="M107" s="219"/>
      <c r="N107" s="220"/>
      <c r="O107" s="220"/>
      <c r="P107" s="220"/>
      <c r="Q107" s="220"/>
      <c r="R107" s="220"/>
      <c r="S107" s="220"/>
      <c r="T107" s="221"/>
      <c r="U107" s="11"/>
      <c r="V107" s="11"/>
      <c r="W107" s="11"/>
      <c r="X107" s="11"/>
      <c r="Y107" s="11"/>
      <c r="Z107" s="11"/>
      <c r="AA107" s="11"/>
      <c r="AB107" s="11"/>
      <c r="AC107" s="11"/>
      <c r="AD107" s="11"/>
      <c r="AE107" s="11"/>
      <c r="AT107" s="222" t="s">
        <v>292</v>
      </c>
      <c r="AU107" s="222" t="s">
        <v>70</v>
      </c>
      <c r="AV107" s="11" t="s">
        <v>79</v>
      </c>
      <c r="AW107" s="11" t="s">
        <v>31</v>
      </c>
      <c r="AX107" s="11" t="s">
        <v>70</v>
      </c>
      <c r="AY107" s="222" t="s">
        <v>283</v>
      </c>
    </row>
    <row r="108" s="11" customFormat="1">
      <c r="A108" s="11"/>
      <c r="B108" s="212"/>
      <c r="C108" s="213"/>
      <c r="D108" s="197" t="s">
        <v>292</v>
      </c>
      <c r="E108" s="214" t="s">
        <v>19</v>
      </c>
      <c r="F108" s="215" t="s">
        <v>2313</v>
      </c>
      <c r="G108" s="213"/>
      <c r="H108" s="216">
        <v>5</v>
      </c>
      <c r="I108" s="217"/>
      <c r="J108" s="213"/>
      <c r="K108" s="213"/>
      <c r="L108" s="218"/>
      <c r="M108" s="219"/>
      <c r="N108" s="220"/>
      <c r="O108" s="220"/>
      <c r="P108" s="220"/>
      <c r="Q108" s="220"/>
      <c r="R108" s="220"/>
      <c r="S108" s="220"/>
      <c r="T108" s="221"/>
      <c r="U108" s="11"/>
      <c r="V108" s="11"/>
      <c r="W108" s="11"/>
      <c r="X108" s="11"/>
      <c r="Y108" s="11"/>
      <c r="Z108" s="11"/>
      <c r="AA108" s="11"/>
      <c r="AB108" s="11"/>
      <c r="AC108" s="11"/>
      <c r="AD108" s="11"/>
      <c r="AE108" s="11"/>
      <c r="AT108" s="222" t="s">
        <v>292</v>
      </c>
      <c r="AU108" s="222" t="s">
        <v>70</v>
      </c>
      <c r="AV108" s="11" t="s">
        <v>79</v>
      </c>
      <c r="AW108" s="11" t="s">
        <v>31</v>
      </c>
      <c r="AX108" s="11" t="s">
        <v>70</v>
      </c>
      <c r="AY108" s="222" t="s">
        <v>283</v>
      </c>
    </row>
    <row r="109" s="12" customFormat="1">
      <c r="A109" s="12"/>
      <c r="B109" s="234"/>
      <c r="C109" s="235"/>
      <c r="D109" s="197" t="s">
        <v>292</v>
      </c>
      <c r="E109" s="236" t="s">
        <v>19</v>
      </c>
      <c r="F109" s="237" t="s">
        <v>317</v>
      </c>
      <c r="G109" s="235"/>
      <c r="H109" s="238">
        <v>116</v>
      </c>
      <c r="I109" s="239"/>
      <c r="J109" s="235"/>
      <c r="K109" s="235"/>
      <c r="L109" s="240"/>
      <c r="M109" s="241"/>
      <c r="N109" s="242"/>
      <c r="O109" s="242"/>
      <c r="P109" s="242"/>
      <c r="Q109" s="242"/>
      <c r="R109" s="242"/>
      <c r="S109" s="242"/>
      <c r="T109" s="243"/>
      <c r="U109" s="12"/>
      <c r="V109" s="12"/>
      <c r="W109" s="12"/>
      <c r="X109" s="12"/>
      <c r="Y109" s="12"/>
      <c r="Z109" s="12"/>
      <c r="AA109" s="12"/>
      <c r="AB109" s="12"/>
      <c r="AC109" s="12"/>
      <c r="AD109" s="12"/>
      <c r="AE109" s="12"/>
      <c r="AT109" s="244" t="s">
        <v>292</v>
      </c>
      <c r="AU109" s="244" t="s">
        <v>70</v>
      </c>
      <c r="AV109" s="12" t="s">
        <v>282</v>
      </c>
      <c r="AW109" s="12" t="s">
        <v>31</v>
      </c>
      <c r="AX109" s="12" t="s">
        <v>77</v>
      </c>
      <c r="AY109" s="244" t="s">
        <v>283</v>
      </c>
    </row>
    <row r="110" s="2" customFormat="1" ht="14.4" customHeight="1">
      <c r="A110" s="35"/>
      <c r="B110" s="36"/>
      <c r="C110" s="223" t="s">
        <v>79</v>
      </c>
      <c r="D110" s="223" t="s">
        <v>301</v>
      </c>
      <c r="E110" s="224" t="s">
        <v>2314</v>
      </c>
      <c r="F110" s="225" t="s">
        <v>2315</v>
      </c>
      <c r="G110" s="226" t="s">
        <v>281</v>
      </c>
      <c r="H110" s="227">
        <v>17</v>
      </c>
      <c r="I110" s="228"/>
      <c r="J110" s="229">
        <f>ROUND(I110*H110,2)</f>
        <v>0</v>
      </c>
      <c r="K110" s="230"/>
      <c r="L110" s="231"/>
      <c r="M110" s="232" t="s">
        <v>19</v>
      </c>
      <c r="N110" s="233" t="s">
        <v>41</v>
      </c>
      <c r="O110" s="81"/>
      <c r="P110" s="193">
        <f>O110*H110</f>
        <v>0</v>
      </c>
      <c r="Q110" s="193">
        <v>5.9268000000000001</v>
      </c>
      <c r="R110" s="193">
        <f>Q110*H110</f>
        <v>100.7556</v>
      </c>
      <c r="S110" s="193">
        <v>0</v>
      </c>
      <c r="T110" s="194">
        <f>S110*H110</f>
        <v>0</v>
      </c>
      <c r="U110" s="35"/>
      <c r="V110" s="35"/>
      <c r="W110" s="35"/>
      <c r="X110" s="35"/>
      <c r="Y110" s="35"/>
      <c r="Z110" s="35"/>
      <c r="AA110" s="35"/>
      <c r="AB110" s="35"/>
      <c r="AC110" s="35"/>
      <c r="AD110" s="35"/>
      <c r="AE110" s="35"/>
      <c r="AR110" s="195" t="s">
        <v>304</v>
      </c>
      <c r="AT110" s="195" t="s">
        <v>301</v>
      </c>
      <c r="AU110" s="195" t="s">
        <v>70</v>
      </c>
      <c r="AY110" s="14" t="s">
        <v>283</v>
      </c>
      <c r="BE110" s="196">
        <f>IF(N110="základní",J110,0)</f>
        <v>0</v>
      </c>
      <c r="BF110" s="196">
        <f>IF(N110="snížená",J110,0)</f>
        <v>0</v>
      </c>
      <c r="BG110" s="196">
        <f>IF(N110="zákl. přenesená",J110,0)</f>
        <v>0</v>
      </c>
      <c r="BH110" s="196">
        <f>IF(N110="sníž. přenesená",J110,0)</f>
        <v>0</v>
      </c>
      <c r="BI110" s="196">
        <f>IF(N110="nulová",J110,0)</f>
        <v>0</v>
      </c>
      <c r="BJ110" s="14" t="s">
        <v>77</v>
      </c>
      <c r="BK110" s="196">
        <f>ROUND(I110*H110,2)</f>
        <v>0</v>
      </c>
      <c r="BL110" s="14" t="s">
        <v>282</v>
      </c>
      <c r="BM110" s="195" t="s">
        <v>2316</v>
      </c>
    </row>
    <row r="111" s="2" customFormat="1">
      <c r="A111" s="35"/>
      <c r="B111" s="36"/>
      <c r="C111" s="37"/>
      <c r="D111" s="197" t="s">
        <v>285</v>
      </c>
      <c r="E111" s="37"/>
      <c r="F111" s="198" t="s">
        <v>2315</v>
      </c>
      <c r="G111" s="37"/>
      <c r="H111" s="37"/>
      <c r="I111" s="199"/>
      <c r="J111" s="37"/>
      <c r="K111" s="37"/>
      <c r="L111" s="41"/>
      <c r="M111" s="200"/>
      <c r="N111" s="201"/>
      <c r="O111" s="81"/>
      <c r="P111" s="81"/>
      <c r="Q111" s="81"/>
      <c r="R111" s="81"/>
      <c r="S111" s="81"/>
      <c r="T111" s="82"/>
      <c r="U111" s="35"/>
      <c r="V111" s="35"/>
      <c r="W111" s="35"/>
      <c r="X111" s="35"/>
      <c r="Y111" s="35"/>
      <c r="Z111" s="35"/>
      <c r="AA111" s="35"/>
      <c r="AB111" s="35"/>
      <c r="AC111" s="35"/>
      <c r="AD111" s="35"/>
      <c r="AE111" s="35"/>
      <c r="AT111" s="14" t="s">
        <v>285</v>
      </c>
      <c r="AU111" s="14" t="s">
        <v>70</v>
      </c>
    </row>
    <row r="112" s="11" customFormat="1">
      <c r="A112" s="11"/>
      <c r="B112" s="212"/>
      <c r="C112" s="213"/>
      <c r="D112" s="197" t="s">
        <v>292</v>
      </c>
      <c r="E112" s="214" t="s">
        <v>19</v>
      </c>
      <c r="F112" s="215" t="s">
        <v>2317</v>
      </c>
      <c r="G112" s="213"/>
      <c r="H112" s="216">
        <v>4</v>
      </c>
      <c r="I112" s="217"/>
      <c r="J112" s="213"/>
      <c r="K112" s="213"/>
      <c r="L112" s="218"/>
      <c r="M112" s="219"/>
      <c r="N112" s="220"/>
      <c r="O112" s="220"/>
      <c r="P112" s="220"/>
      <c r="Q112" s="220"/>
      <c r="R112" s="220"/>
      <c r="S112" s="220"/>
      <c r="T112" s="221"/>
      <c r="U112" s="11"/>
      <c r="V112" s="11"/>
      <c r="W112" s="11"/>
      <c r="X112" s="11"/>
      <c r="Y112" s="11"/>
      <c r="Z112" s="11"/>
      <c r="AA112" s="11"/>
      <c r="AB112" s="11"/>
      <c r="AC112" s="11"/>
      <c r="AD112" s="11"/>
      <c r="AE112" s="11"/>
      <c r="AT112" s="222" t="s">
        <v>292</v>
      </c>
      <c r="AU112" s="222" t="s">
        <v>70</v>
      </c>
      <c r="AV112" s="11" t="s">
        <v>79</v>
      </c>
      <c r="AW112" s="11" t="s">
        <v>31</v>
      </c>
      <c r="AX112" s="11" t="s">
        <v>70</v>
      </c>
      <c r="AY112" s="222" t="s">
        <v>283</v>
      </c>
    </row>
    <row r="113" s="11" customFormat="1">
      <c r="A113" s="11"/>
      <c r="B113" s="212"/>
      <c r="C113" s="213"/>
      <c r="D113" s="197" t="s">
        <v>292</v>
      </c>
      <c r="E113" s="214" t="s">
        <v>19</v>
      </c>
      <c r="F113" s="215" t="s">
        <v>2318</v>
      </c>
      <c r="G113" s="213"/>
      <c r="H113" s="216">
        <v>2</v>
      </c>
      <c r="I113" s="217"/>
      <c r="J113" s="213"/>
      <c r="K113" s="213"/>
      <c r="L113" s="218"/>
      <c r="M113" s="219"/>
      <c r="N113" s="220"/>
      <c r="O113" s="220"/>
      <c r="P113" s="220"/>
      <c r="Q113" s="220"/>
      <c r="R113" s="220"/>
      <c r="S113" s="220"/>
      <c r="T113" s="221"/>
      <c r="U113" s="11"/>
      <c r="V113" s="11"/>
      <c r="W113" s="11"/>
      <c r="X113" s="11"/>
      <c r="Y113" s="11"/>
      <c r="Z113" s="11"/>
      <c r="AA113" s="11"/>
      <c r="AB113" s="11"/>
      <c r="AC113" s="11"/>
      <c r="AD113" s="11"/>
      <c r="AE113" s="11"/>
      <c r="AT113" s="222" t="s">
        <v>292</v>
      </c>
      <c r="AU113" s="222" t="s">
        <v>70</v>
      </c>
      <c r="AV113" s="11" t="s">
        <v>79</v>
      </c>
      <c r="AW113" s="11" t="s">
        <v>31</v>
      </c>
      <c r="AX113" s="11" t="s">
        <v>70</v>
      </c>
      <c r="AY113" s="222" t="s">
        <v>283</v>
      </c>
    </row>
    <row r="114" s="11" customFormat="1">
      <c r="A114" s="11"/>
      <c r="B114" s="212"/>
      <c r="C114" s="213"/>
      <c r="D114" s="197" t="s">
        <v>292</v>
      </c>
      <c r="E114" s="214" t="s">
        <v>19</v>
      </c>
      <c r="F114" s="215" t="s">
        <v>2319</v>
      </c>
      <c r="G114" s="213"/>
      <c r="H114" s="216">
        <v>5</v>
      </c>
      <c r="I114" s="217"/>
      <c r="J114" s="213"/>
      <c r="K114" s="213"/>
      <c r="L114" s="218"/>
      <c r="M114" s="219"/>
      <c r="N114" s="220"/>
      <c r="O114" s="220"/>
      <c r="P114" s="220"/>
      <c r="Q114" s="220"/>
      <c r="R114" s="220"/>
      <c r="S114" s="220"/>
      <c r="T114" s="221"/>
      <c r="U114" s="11"/>
      <c r="V114" s="11"/>
      <c r="W114" s="11"/>
      <c r="X114" s="11"/>
      <c r="Y114" s="11"/>
      <c r="Z114" s="11"/>
      <c r="AA114" s="11"/>
      <c r="AB114" s="11"/>
      <c r="AC114" s="11"/>
      <c r="AD114" s="11"/>
      <c r="AE114" s="11"/>
      <c r="AT114" s="222" t="s">
        <v>292</v>
      </c>
      <c r="AU114" s="222" t="s">
        <v>70</v>
      </c>
      <c r="AV114" s="11" t="s">
        <v>79</v>
      </c>
      <c r="AW114" s="11" t="s">
        <v>31</v>
      </c>
      <c r="AX114" s="11" t="s">
        <v>70</v>
      </c>
      <c r="AY114" s="222" t="s">
        <v>283</v>
      </c>
    </row>
    <row r="115" s="11" customFormat="1">
      <c r="A115" s="11"/>
      <c r="B115" s="212"/>
      <c r="C115" s="213"/>
      <c r="D115" s="197" t="s">
        <v>292</v>
      </c>
      <c r="E115" s="214" t="s">
        <v>19</v>
      </c>
      <c r="F115" s="215" t="s">
        <v>2320</v>
      </c>
      <c r="G115" s="213"/>
      <c r="H115" s="216">
        <v>2</v>
      </c>
      <c r="I115" s="217"/>
      <c r="J115" s="213"/>
      <c r="K115" s="213"/>
      <c r="L115" s="218"/>
      <c r="M115" s="219"/>
      <c r="N115" s="220"/>
      <c r="O115" s="220"/>
      <c r="P115" s="220"/>
      <c r="Q115" s="220"/>
      <c r="R115" s="220"/>
      <c r="S115" s="220"/>
      <c r="T115" s="221"/>
      <c r="U115" s="11"/>
      <c r="V115" s="11"/>
      <c r="W115" s="11"/>
      <c r="X115" s="11"/>
      <c r="Y115" s="11"/>
      <c r="Z115" s="11"/>
      <c r="AA115" s="11"/>
      <c r="AB115" s="11"/>
      <c r="AC115" s="11"/>
      <c r="AD115" s="11"/>
      <c r="AE115" s="11"/>
      <c r="AT115" s="222" t="s">
        <v>292</v>
      </c>
      <c r="AU115" s="222" t="s">
        <v>70</v>
      </c>
      <c r="AV115" s="11" t="s">
        <v>79</v>
      </c>
      <c r="AW115" s="11" t="s">
        <v>31</v>
      </c>
      <c r="AX115" s="11" t="s">
        <v>70</v>
      </c>
      <c r="AY115" s="222" t="s">
        <v>283</v>
      </c>
    </row>
    <row r="116" s="11" customFormat="1">
      <c r="A116" s="11"/>
      <c r="B116" s="212"/>
      <c r="C116" s="213"/>
      <c r="D116" s="197" t="s">
        <v>292</v>
      </c>
      <c r="E116" s="214" t="s">
        <v>19</v>
      </c>
      <c r="F116" s="215" t="s">
        <v>2321</v>
      </c>
      <c r="G116" s="213"/>
      <c r="H116" s="216">
        <v>4</v>
      </c>
      <c r="I116" s="217"/>
      <c r="J116" s="213"/>
      <c r="K116" s="213"/>
      <c r="L116" s="218"/>
      <c r="M116" s="219"/>
      <c r="N116" s="220"/>
      <c r="O116" s="220"/>
      <c r="P116" s="220"/>
      <c r="Q116" s="220"/>
      <c r="R116" s="220"/>
      <c r="S116" s="220"/>
      <c r="T116" s="221"/>
      <c r="U116" s="11"/>
      <c r="V116" s="11"/>
      <c r="W116" s="11"/>
      <c r="X116" s="11"/>
      <c r="Y116" s="11"/>
      <c r="Z116" s="11"/>
      <c r="AA116" s="11"/>
      <c r="AB116" s="11"/>
      <c r="AC116" s="11"/>
      <c r="AD116" s="11"/>
      <c r="AE116" s="11"/>
      <c r="AT116" s="222" t="s">
        <v>292</v>
      </c>
      <c r="AU116" s="222" t="s">
        <v>70</v>
      </c>
      <c r="AV116" s="11" t="s">
        <v>79</v>
      </c>
      <c r="AW116" s="11" t="s">
        <v>31</v>
      </c>
      <c r="AX116" s="11" t="s">
        <v>70</v>
      </c>
      <c r="AY116" s="222" t="s">
        <v>283</v>
      </c>
    </row>
    <row r="117" s="12" customFormat="1">
      <c r="A117" s="12"/>
      <c r="B117" s="234"/>
      <c r="C117" s="235"/>
      <c r="D117" s="197" t="s">
        <v>292</v>
      </c>
      <c r="E117" s="236" t="s">
        <v>19</v>
      </c>
      <c r="F117" s="237" t="s">
        <v>317</v>
      </c>
      <c r="G117" s="235"/>
      <c r="H117" s="238">
        <v>17</v>
      </c>
      <c r="I117" s="239"/>
      <c r="J117" s="235"/>
      <c r="K117" s="235"/>
      <c r="L117" s="240"/>
      <c r="M117" s="241"/>
      <c r="N117" s="242"/>
      <c r="O117" s="242"/>
      <c r="P117" s="242"/>
      <c r="Q117" s="242"/>
      <c r="R117" s="242"/>
      <c r="S117" s="242"/>
      <c r="T117" s="243"/>
      <c r="U117" s="12"/>
      <c r="V117" s="12"/>
      <c r="W117" s="12"/>
      <c r="X117" s="12"/>
      <c r="Y117" s="12"/>
      <c r="Z117" s="12"/>
      <c r="AA117" s="12"/>
      <c r="AB117" s="12"/>
      <c r="AC117" s="12"/>
      <c r="AD117" s="12"/>
      <c r="AE117" s="12"/>
      <c r="AT117" s="244" t="s">
        <v>292</v>
      </c>
      <c r="AU117" s="244" t="s">
        <v>70</v>
      </c>
      <c r="AV117" s="12" t="s">
        <v>282</v>
      </c>
      <c r="AW117" s="12" t="s">
        <v>31</v>
      </c>
      <c r="AX117" s="12" t="s">
        <v>77</v>
      </c>
      <c r="AY117" s="244" t="s">
        <v>283</v>
      </c>
    </row>
    <row r="118" s="2" customFormat="1" ht="14.4" customHeight="1">
      <c r="A118" s="35"/>
      <c r="B118" s="36"/>
      <c r="C118" s="223" t="s">
        <v>295</v>
      </c>
      <c r="D118" s="223" t="s">
        <v>301</v>
      </c>
      <c r="E118" s="224" t="s">
        <v>2322</v>
      </c>
      <c r="F118" s="225" t="s">
        <v>2323</v>
      </c>
      <c r="G118" s="226" t="s">
        <v>281</v>
      </c>
      <c r="H118" s="227">
        <v>22</v>
      </c>
      <c r="I118" s="228"/>
      <c r="J118" s="229">
        <f>ROUND(I118*H118,2)</f>
        <v>0</v>
      </c>
      <c r="K118" s="230"/>
      <c r="L118" s="231"/>
      <c r="M118" s="232" t="s">
        <v>19</v>
      </c>
      <c r="N118" s="233" t="s">
        <v>41</v>
      </c>
      <c r="O118" s="81"/>
      <c r="P118" s="193">
        <f>O118*H118</f>
        <v>0</v>
      </c>
      <c r="Q118" s="193">
        <v>4.5022500000000001</v>
      </c>
      <c r="R118" s="193">
        <f>Q118*H118</f>
        <v>99.049499999999995</v>
      </c>
      <c r="S118" s="193">
        <v>0</v>
      </c>
      <c r="T118" s="194">
        <f>S118*H118</f>
        <v>0</v>
      </c>
      <c r="U118" s="35"/>
      <c r="V118" s="35"/>
      <c r="W118" s="35"/>
      <c r="X118" s="35"/>
      <c r="Y118" s="35"/>
      <c r="Z118" s="35"/>
      <c r="AA118" s="35"/>
      <c r="AB118" s="35"/>
      <c r="AC118" s="35"/>
      <c r="AD118" s="35"/>
      <c r="AE118" s="35"/>
      <c r="AR118" s="195" t="s">
        <v>304</v>
      </c>
      <c r="AT118" s="195" t="s">
        <v>301</v>
      </c>
      <c r="AU118" s="195" t="s">
        <v>70</v>
      </c>
      <c r="AY118" s="14" t="s">
        <v>283</v>
      </c>
      <c r="BE118" s="196">
        <f>IF(N118="základní",J118,0)</f>
        <v>0</v>
      </c>
      <c r="BF118" s="196">
        <f>IF(N118="snížená",J118,0)</f>
        <v>0</v>
      </c>
      <c r="BG118" s="196">
        <f>IF(N118="zákl. přenesená",J118,0)</f>
        <v>0</v>
      </c>
      <c r="BH118" s="196">
        <f>IF(N118="sníž. přenesená",J118,0)</f>
        <v>0</v>
      </c>
      <c r="BI118" s="196">
        <f>IF(N118="nulová",J118,0)</f>
        <v>0</v>
      </c>
      <c r="BJ118" s="14" t="s">
        <v>77</v>
      </c>
      <c r="BK118" s="196">
        <f>ROUND(I118*H118,2)</f>
        <v>0</v>
      </c>
      <c r="BL118" s="14" t="s">
        <v>282</v>
      </c>
      <c r="BM118" s="195" t="s">
        <v>2324</v>
      </c>
    </row>
    <row r="119" s="2" customFormat="1">
      <c r="A119" s="35"/>
      <c r="B119" s="36"/>
      <c r="C119" s="37"/>
      <c r="D119" s="197" t="s">
        <v>285</v>
      </c>
      <c r="E119" s="37"/>
      <c r="F119" s="198" t="s">
        <v>2323</v>
      </c>
      <c r="G119" s="37"/>
      <c r="H119" s="37"/>
      <c r="I119" s="199"/>
      <c r="J119" s="37"/>
      <c r="K119" s="37"/>
      <c r="L119" s="41"/>
      <c r="M119" s="200"/>
      <c r="N119" s="201"/>
      <c r="O119" s="81"/>
      <c r="P119" s="81"/>
      <c r="Q119" s="81"/>
      <c r="R119" s="81"/>
      <c r="S119" s="81"/>
      <c r="T119" s="82"/>
      <c r="U119" s="35"/>
      <c r="V119" s="35"/>
      <c r="W119" s="35"/>
      <c r="X119" s="35"/>
      <c r="Y119" s="35"/>
      <c r="Z119" s="35"/>
      <c r="AA119" s="35"/>
      <c r="AB119" s="35"/>
      <c r="AC119" s="35"/>
      <c r="AD119" s="35"/>
      <c r="AE119" s="35"/>
      <c r="AT119" s="14" t="s">
        <v>285</v>
      </c>
      <c r="AU119" s="14" t="s">
        <v>70</v>
      </c>
    </row>
    <row r="120" s="11" customFormat="1">
      <c r="A120" s="11"/>
      <c r="B120" s="212"/>
      <c r="C120" s="213"/>
      <c r="D120" s="197" t="s">
        <v>292</v>
      </c>
      <c r="E120" s="214" t="s">
        <v>19</v>
      </c>
      <c r="F120" s="215" t="s">
        <v>2325</v>
      </c>
      <c r="G120" s="213"/>
      <c r="H120" s="216">
        <v>17</v>
      </c>
      <c r="I120" s="217"/>
      <c r="J120" s="213"/>
      <c r="K120" s="213"/>
      <c r="L120" s="218"/>
      <c r="M120" s="219"/>
      <c r="N120" s="220"/>
      <c r="O120" s="220"/>
      <c r="P120" s="220"/>
      <c r="Q120" s="220"/>
      <c r="R120" s="220"/>
      <c r="S120" s="220"/>
      <c r="T120" s="221"/>
      <c r="U120" s="11"/>
      <c r="V120" s="11"/>
      <c r="W120" s="11"/>
      <c r="X120" s="11"/>
      <c r="Y120" s="11"/>
      <c r="Z120" s="11"/>
      <c r="AA120" s="11"/>
      <c r="AB120" s="11"/>
      <c r="AC120" s="11"/>
      <c r="AD120" s="11"/>
      <c r="AE120" s="11"/>
      <c r="AT120" s="222" t="s">
        <v>292</v>
      </c>
      <c r="AU120" s="222" t="s">
        <v>70</v>
      </c>
      <c r="AV120" s="11" t="s">
        <v>79</v>
      </c>
      <c r="AW120" s="11" t="s">
        <v>31</v>
      </c>
      <c r="AX120" s="11" t="s">
        <v>70</v>
      </c>
      <c r="AY120" s="222" t="s">
        <v>283</v>
      </c>
    </row>
    <row r="121" s="11" customFormat="1">
      <c r="A121" s="11"/>
      <c r="B121" s="212"/>
      <c r="C121" s="213"/>
      <c r="D121" s="197" t="s">
        <v>292</v>
      </c>
      <c r="E121" s="214" t="s">
        <v>19</v>
      </c>
      <c r="F121" s="215" t="s">
        <v>2326</v>
      </c>
      <c r="G121" s="213"/>
      <c r="H121" s="216">
        <v>5</v>
      </c>
      <c r="I121" s="217"/>
      <c r="J121" s="213"/>
      <c r="K121" s="213"/>
      <c r="L121" s="218"/>
      <c r="M121" s="219"/>
      <c r="N121" s="220"/>
      <c r="O121" s="220"/>
      <c r="P121" s="220"/>
      <c r="Q121" s="220"/>
      <c r="R121" s="220"/>
      <c r="S121" s="220"/>
      <c r="T121" s="221"/>
      <c r="U121" s="11"/>
      <c r="V121" s="11"/>
      <c r="W121" s="11"/>
      <c r="X121" s="11"/>
      <c r="Y121" s="11"/>
      <c r="Z121" s="11"/>
      <c r="AA121" s="11"/>
      <c r="AB121" s="11"/>
      <c r="AC121" s="11"/>
      <c r="AD121" s="11"/>
      <c r="AE121" s="11"/>
      <c r="AT121" s="222" t="s">
        <v>292</v>
      </c>
      <c r="AU121" s="222" t="s">
        <v>70</v>
      </c>
      <c r="AV121" s="11" t="s">
        <v>79</v>
      </c>
      <c r="AW121" s="11" t="s">
        <v>31</v>
      </c>
      <c r="AX121" s="11" t="s">
        <v>70</v>
      </c>
      <c r="AY121" s="222" t="s">
        <v>283</v>
      </c>
    </row>
    <row r="122" s="12" customFormat="1">
      <c r="A122" s="12"/>
      <c r="B122" s="234"/>
      <c r="C122" s="235"/>
      <c r="D122" s="197" t="s">
        <v>292</v>
      </c>
      <c r="E122" s="236" t="s">
        <v>19</v>
      </c>
      <c r="F122" s="237" t="s">
        <v>317</v>
      </c>
      <c r="G122" s="235"/>
      <c r="H122" s="238">
        <v>22</v>
      </c>
      <c r="I122" s="239"/>
      <c r="J122" s="235"/>
      <c r="K122" s="235"/>
      <c r="L122" s="240"/>
      <c r="M122" s="241"/>
      <c r="N122" s="242"/>
      <c r="O122" s="242"/>
      <c r="P122" s="242"/>
      <c r="Q122" s="242"/>
      <c r="R122" s="242"/>
      <c r="S122" s="242"/>
      <c r="T122" s="243"/>
      <c r="U122" s="12"/>
      <c r="V122" s="12"/>
      <c r="W122" s="12"/>
      <c r="X122" s="12"/>
      <c r="Y122" s="12"/>
      <c r="Z122" s="12"/>
      <c r="AA122" s="12"/>
      <c r="AB122" s="12"/>
      <c r="AC122" s="12"/>
      <c r="AD122" s="12"/>
      <c r="AE122" s="12"/>
      <c r="AT122" s="244" t="s">
        <v>292</v>
      </c>
      <c r="AU122" s="244" t="s">
        <v>70</v>
      </c>
      <c r="AV122" s="12" t="s">
        <v>282</v>
      </c>
      <c r="AW122" s="12" t="s">
        <v>31</v>
      </c>
      <c r="AX122" s="12" t="s">
        <v>77</v>
      </c>
      <c r="AY122" s="244" t="s">
        <v>283</v>
      </c>
    </row>
    <row r="123" s="2" customFormat="1" ht="14.4" customHeight="1">
      <c r="A123" s="35"/>
      <c r="B123" s="36"/>
      <c r="C123" s="223" t="s">
        <v>282</v>
      </c>
      <c r="D123" s="223" t="s">
        <v>301</v>
      </c>
      <c r="E123" s="224" t="s">
        <v>2327</v>
      </c>
      <c r="F123" s="225" t="s">
        <v>2328</v>
      </c>
      <c r="G123" s="226" t="s">
        <v>281</v>
      </c>
      <c r="H123" s="227">
        <v>14</v>
      </c>
      <c r="I123" s="228"/>
      <c r="J123" s="229">
        <f>ROUND(I123*H123,2)</f>
        <v>0</v>
      </c>
      <c r="K123" s="230"/>
      <c r="L123" s="231"/>
      <c r="M123" s="232" t="s">
        <v>19</v>
      </c>
      <c r="N123" s="233" t="s">
        <v>41</v>
      </c>
      <c r="O123" s="81"/>
      <c r="P123" s="193">
        <f>O123*H123</f>
        <v>0</v>
      </c>
      <c r="Q123" s="193">
        <v>3.70425</v>
      </c>
      <c r="R123" s="193">
        <f>Q123*H123</f>
        <v>51.859499999999997</v>
      </c>
      <c r="S123" s="193">
        <v>0</v>
      </c>
      <c r="T123" s="194">
        <f>S123*H123</f>
        <v>0</v>
      </c>
      <c r="U123" s="35"/>
      <c r="V123" s="35"/>
      <c r="W123" s="35"/>
      <c r="X123" s="35"/>
      <c r="Y123" s="35"/>
      <c r="Z123" s="35"/>
      <c r="AA123" s="35"/>
      <c r="AB123" s="35"/>
      <c r="AC123" s="35"/>
      <c r="AD123" s="35"/>
      <c r="AE123" s="35"/>
      <c r="AR123" s="195" t="s">
        <v>304</v>
      </c>
      <c r="AT123" s="195" t="s">
        <v>301</v>
      </c>
      <c r="AU123" s="195" t="s">
        <v>70</v>
      </c>
      <c r="AY123" s="14" t="s">
        <v>283</v>
      </c>
      <c r="BE123" s="196">
        <f>IF(N123="základní",J123,0)</f>
        <v>0</v>
      </c>
      <c r="BF123" s="196">
        <f>IF(N123="snížená",J123,0)</f>
        <v>0</v>
      </c>
      <c r="BG123" s="196">
        <f>IF(N123="zákl. přenesená",J123,0)</f>
        <v>0</v>
      </c>
      <c r="BH123" s="196">
        <f>IF(N123="sníž. přenesená",J123,0)</f>
        <v>0</v>
      </c>
      <c r="BI123" s="196">
        <f>IF(N123="nulová",J123,0)</f>
        <v>0</v>
      </c>
      <c r="BJ123" s="14" t="s">
        <v>77</v>
      </c>
      <c r="BK123" s="196">
        <f>ROUND(I123*H123,2)</f>
        <v>0</v>
      </c>
      <c r="BL123" s="14" t="s">
        <v>282</v>
      </c>
      <c r="BM123" s="195" t="s">
        <v>2329</v>
      </c>
    </row>
    <row r="124" s="2" customFormat="1">
      <c r="A124" s="35"/>
      <c r="B124" s="36"/>
      <c r="C124" s="37"/>
      <c r="D124" s="197" t="s">
        <v>285</v>
      </c>
      <c r="E124" s="37"/>
      <c r="F124" s="198" t="s">
        <v>2328</v>
      </c>
      <c r="G124" s="37"/>
      <c r="H124" s="37"/>
      <c r="I124" s="199"/>
      <c r="J124" s="37"/>
      <c r="K124" s="37"/>
      <c r="L124" s="41"/>
      <c r="M124" s="200"/>
      <c r="N124" s="201"/>
      <c r="O124" s="81"/>
      <c r="P124" s="81"/>
      <c r="Q124" s="81"/>
      <c r="R124" s="81"/>
      <c r="S124" s="81"/>
      <c r="T124" s="82"/>
      <c r="U124" s="35"/>
      <c r="V124" s="35"/>
      <c r="W124" s="35"/>
      <c r="X124" s="35"/>
      <c r="Y124" s="35"/>
      <c r="Z124" s="35"/>
      <c r="AA124" s="35"/>
      <c r="AB124" s="35"/>
      <c r="AC124" s="35"/>
      <c r="AD124" s="35"/>
      <c r="AE124" s="35"/>
      <c r="AT124" s="14" t="s">
        <v>285</v>
      </c>
      <c r="AU124" s="14" t="s">
        <v>70</v>
      </c>
    </row>
    <row r="125" s="11" customFormat="1">
      <c r="A125" s="11"/>
      <c r="B125" s="212"/>
      <c r="C125" s="213"/>
      <c r="D125" s="197" t="s">
        <v>292</v>
      </c>
      <c r="E125" s="214" t="s">
        <v>19</v>
      </c>
      <c r="F125" s="215" t="s">
        <v>2330</v>
      </c>
      <c r="G125" s="213"/>
      <c r="H125" s="216">
        <v>10</v>
      </c>
      <c r="I125" s="217"/>
      <c r="J125" s="213"/>
      <c r="K125" s="213"/>
      <c r="L125" s="218"/>
      <c r="M125" s="219"/>
      <c r="N125" s="220"/>
      <c r="O125" s="220"/>
      <c r="P125" s="220"/>
      <c r="Q125" s="220"/>
      <c r="R125" s="220"/>
      <c r="S125" s="220"/>
      <c r="T125" s="221"/>
      <c r="U125" s="11"/>
      <c r="V125" s="11"/>
      <c r="W125" s="11"/>
      <c r="X125" s="11"/>
      <c r="Y125" s="11"/>
      <c r="Z125" s="11"/>
      <c r="AA125" s="11"/>
      <c r="AB125" s="11"/>
      <c r="AC125" s="11"/>
      <c r="AD125" s="11"/>
      <c r="AE125" s="11"/>
      <c r="AT125" s="222" t="s">
        <v>292</v>
      </c>
      <c r="AU125" s="222" t="s">
        <v>70</v>
      </c>
      <c r="AV125" s="11" t="s">
        <v>79</v>
      </c>
      <c r="AW125" s="11" t="s">
        <v>31</v>
      </c>
      <c r="AX125" s="11" t="s">
        <v>70</v>
      </c>
      <c r="AY125" s="222" t="s">
        <v>283</v>
      </c>
    </row>
    <row r="126" s="11" customFormat="1">
      <c r="A126" s="11"/>
      <c r="B126" s="212"/>
      <c r="C126" s="213"/>
      <c r="D126" s="197" t="s">
        <v>292</v>
      </c>
      <c r="E126" s="214" t="s">
        <v>19</v>
      </c>
      <c r="F126" s="215" t="s">
        <v>2331</v>
      </c>
      <c r="G126" s="213"/>
      <c r="H126" s="216">
        <v>3</v>
      </c>
      <c r="I126" s="217"/>
      <c r="J126" s="213"/>
      <c r="K126" s="213"/>
      <c r="L126" s="218"/>
      <c r="M126" s="219"/>
      <c r="N126" s="220"/>
      <c r="O126" s="220"/>
      <c r="P126" s="220"/>
      <c r="Q126" s="220"/>
      <c r="R126" s="220"/>
      <c r="S126" s="220"/>
      <c r="T126" s="221"/>
      <c r="U126" s="11"/>
      <c r="V126" s="11"/>
      <c r="W126" s="11"/>
      <c r="X126" s="11"/>
      <c r="Y126" s="11"/>
      <c r="Z126" s="11"/>
      <c r="AA126" s="11"/>
      <c r="AB126" s="11"/>
      <c r="AC126" s="11"/>
      <c r="AD126" s="11"/>
      <c r="AE126" s="11"/>
      <c r="AT126" s="222" t="s">
        <v>292</v>
      </c>
      <c r="AU126" s="222" t="s">
        <v>70</v>
      </c>
      <c r="AV126" s="11" t="s">
        <v>79</v>
      </c>
      <c r="AW126" s="11" t="s">
        <v>31</v>
      </c>
      <c r="AX126" s="11" t="s">
        <v>70</v>
      </c>
      <c r="AY126" s="222" t="s">
        <v>283</v>
      </c>
    </row>
    <row r="127" s="11" customFormat="1">
      <c r="A127" s="11"/>
      <c r="B127" s="212"/>
      <c r="C127" s="213"/>
      <c r="D127" s="197" t="s">
        <v>292</v>
      </c>
      <c r="E127" s="214" t="s">
        <v>19</v>
      </c>
      <c r="F127" s="215" t="s">
        <v>2332</v>
      </c>
      <c r="G127" s="213"/>
      <c r="H127" s="216">
        <v>1</v>
      </c>
      <c r="I127" s="217"/>
      <c r="J127" s="213"/>
      <c r="K127" s="213"/>
      <c r="L127" s="218"/>
      <c r="M127" s="219"/>
      <c r="N127" s="220"/>
      <c r="O127" s="220"/>
      <c r="P127" s="220"/>
      <c r="Q127" s="220"/>
      <c r="R127" s="220"/>
      <c r="S127" s="220"/>
      <c r="T127" s="221"/>
      <c r="U127" s="11"/>
      <c r="V127" s="11"/>
      <c r="W127" s="11"/>
      <c r="X127" s="11"/>
      <c r="Y127" s="11"/>
      <c r="Z127" s="11"/>
      <c r="AA127" s="11"/>
      <c r="AB127" s="11"/>
      <c r="AC127" s="11"/>
      <c r="AD127" s="11"/>
      <c r="AE127" s="11"/>
      <c r="AT127" s="222" t="s">
        <v>292</v>
      </c>
      <c r="AU127" s="222" t="s">
        <v>70</v>
      </c>
      <c r="AV127" s="11" t="s">
        <v>79</v>
      </c>
      <c r="AW127" s="11" t="s">
        <v>31</v>
      </c>
      <c r="AX127" s="11" t="s">
        <v>70</v>
      </c>
      <c r="AY127" s="222" t="s">
        <v>283</v>
      </c>
    </row>
    <row r="128" s="12" customFormat="1">
      <c r="A128" s="12"/>
      <c r="B128" s="234"/>
      <c r="C128" s="235"/>
      <c r="D128" s="197" t="s">
        <v>292</v>
      </c>
      <c r="E128" s="236" t="s">
        <v>19</v>
      </c>
      <c r="F128" s="237" t="s">
        <v>317</v>
      </c>
      <c r="G128" s="235"/>
      <c r="H128" s="238">
        <v>14</v>
      </c>
      <c r="I128" s="239"/>
      <c r="J128" s="235"/>
      <c r="K128" s="235"/>
      <c r="L128" s="240"/>
      <c r="M128" s="241"/>
      <c r="N128" s="242"/>
      <c r="O128" s="242"/>
      <c r="P128" s="242"/>
      <c r="Q128" s="242"/>
      <c r="R128" s="242"/>
      <c r="S128" s="242"/>
      <c r="T128" s="243"/>
      <c r="U128" s="12"/>
      <c r="V128" s="12"/>
      <c r="W128" s="12"/>
      <c r="X128" s="12"/>
      <c r="Y128" s="12"/>
      <c r="Z128" s="12"/>
      <c r="AA128" s="12"/>
      <c r="AB128" s="12"/>
      <c r="AC128" s="12"/>
      <c r="AD128" s="12"/>
      <c r="AE128" s="12"/>
      <c r="AT128" s="244" t="s">
        <v>292</v>
      </c>
      <c r="AU128" s="244" t="s">
        <v>70</v>
      </c>
      <c r="AV128" s="12" t="s">
        <v>282</v>
      </c>
      <c r="AW128" s="12" t="s">
        <v>31</v>
      </c>
      <c r="AX128" s="12" t="s">
        <v>77</v>
      </c>
      <c r="AY128" s="244" t="s">
        <v>283</v>
      </c>
    </row>
    <row r="129" s="2" customFormat="1" ht="14.4" customHeight="1">
      <c r="A129" s="35"/>
      <c r="B129" s="36"/>
      <c r="C129" s="223" t="s">
        <v>306</v>
      </c>
      <c r="D129" s="223" t="s">
        <v>301</v>
      </c>
      <c r="E129" s="224" t="s">
        <v>2333</v>
      </c>
      <c r="F129" s="225" t="s">
        <v>2334</v>
      </c>
      <c r="G129" s="226" t="s">
        <v>281</v>
      </c>
      <c r="H129" s="227">
        <v>1</v>
      </c>
      <c r="I129" s="228"/>
      <c r="J129" s="229">
        <f>ROUND(I129*H129,2)</f>
        <v>0</v>
      </c>
      <c r="K129" s="230"/>
      <c r="L129" s="231"/>
      <c r="M129" s="232" t="s">
        <v>19</v>
      </c>
      <c r="N129" s="233" t="s">
        <v>41</v>
      </c>
      <c r="O129" s="81"/>
      <c r="P129" s="193">
        <f>O129*H129</f>
        <v>0</v>
      </c>
      <c r="Q129" s="193">
        <v>4.8734999999999999</v>
      </c>
      <c r="R129" s="193">
        <f>Q129*H129</f>
        <v>4.8734999999999999</v>
      </c>
      <c r="S129" s="193">
        <v>0</v>
      </c>
      <c r="T129" s="194">
        <f>S129*H129</f>
        <v>0</v>
      </c>
      <c r="U129" s="35"/>
      <c r="V129" s="35"/>
      <c r="W129" s="35"/>
      <c r="X129" s="35"/>
      <c r="Y129" s="35"/>
      <c r="Z129" s="35"/>
      <c r="AA129" s="35"/>
      <c r="AB129" s="35"/>
      <c r="AC129" s="35"/>
      <c r="AD129" s="35"/>
      <c r="AE129" s="35"/>
      <c r="AR129" s="195" t="s">
        <v>304</v>
      </c>
      <c r="AT129" s="195" t="s">
        <v>301</v>
      </c>
      <c r="AU129" s="195" t="s">
        <v>70</v>
      </c>
      <c r="AY129" s="14" t="s">
        <v>283</v>
      </c>
      <c r="BE129" s="196">
        <f>IF(N129="základní",J129,0)</f>
        <v>0</v>
      </c>
      <c r="BF129" s="196">
        <f>IF(N129="snížená",J129,0)</f>
        <v>0</v>
      </c>
      <c r="BG129" s="196">
        <f>IF(N129="zákl. přenesená",J129,0)</f>
        <v>0</v>
      </c>
      <c r="BH129" s="196">
        <f>IF(N129="sníž. přenesená",J129,0)</f>
        <v>0</v>
      </c>
      <c r="BI129" s="196">
        <f>IF(N129="nulová",J129,0)</f>
        <v>0</v>
      </c>
      <c r="BJ129" s="14" t="s">
        <v>77</v>
      </c>
      <c r="BK129" s="196">
        <f>ROUND(I129*H129,2)</f>
        <v>0</v>
      </c>
      <c r="BL129" s="14" t="s">
        <v>282</v>
      </c>
      <c r="BM129" s="195" t="s">
        <v>2335</v>
      </c>
    </row>
    <row r="130" s="2" customFormat="1">
      <c r="A130" s="35"/>
      <c r="B130" s="36"/>
      <c r="C130" s="37"/>
      <c r="D130" s="197" t="s">
        <v>285</v>
      </c>
      <c r="E130" s="37"/>
      <c r="F130" s="198" t="s">
        <v>2334</v>
      </c>
      <c r="G130" s="37"/>
      <c r="H130" s="37"/>
      <c r="I130" s="199"/>
      <c r="J130" s="37"/>
      <c r="K130" s="37"/>
      <c r="L130" s="41"/>
      <c r="M130" s="200"/>
      <c r="N130" s="201"/>
      <c r="O130" s="81"/>
      <c r="P130" s="81"/>
      <c r="Q130" s="81"/>
      <c r="R130" s="81"/>
      <c r="S130" s="81"/>
      <c r="T130" s="82"/>
      <c r="U130" s="35"/>
      <c r="V130" s="35"/>
      <c r="W130" s="35"/>
      <c r="X130" s="35"/>
      <c r="Y130" s="35"/>
      <c r="Z130" s="35"/>
      <c r="AA130" s="35"/>
      <c r="AB130" s="35"/>
      <c r="AC130" s="35"/>
      <c r="AD130" s="35"/>
      <c r="AE130" s="35"/>
      <c r="AT130" s="14" t="s">
        <v>285</v>
      </c>
      <c r="AU130" s="14" t="s">
        <v>70</v>
      </c>
    </row>
    <row r="131" s="11" customFormat="1">
      <c r="A131" s="11"/>
      <c r="B131" s="212"/>
      <c r="C131" s="213"/>
      <c r="D131" s="197" t="s">
        <v>292</v>
      </c>
      <c r="E131" s="214" t="s">
        <v>19</v>
      </c>
      <c r="F131" s="215" t="s">
        <v>2332</v>
      </c>
      <c r="G131" s="213"/>
      <c r="H131" s="216">
        <v>1</v>
      </c>
      <c r="I131" s="217"/>
      <c r="J131" s="213"/>
      <c r="K131" s="213"/>
      <c r="L131" s="218"/>
      <c r="M131" s="219"/>
      <c r="N131" s="220"/>
      <c r="O131" s="220"/>
      <c r="P131" s="220"/>
      <c r="Q131" s="220"/>
      <c r="R131" s="220"/>
      <c r="S131" s="220"/>
      <c r="T131" s="221"/>
      <c r="U131" s="11"/>
      <c r="V131" s="11"/>
      <c r="W131" s="11"/>
      <c r="X131" s="11"/>
      <c r="Y131" s="11"/>
      <c r="Z131" s="11"/>
      <c r="AA131" s="11"/>
      <c r="AB131" s="11"/>
      <c r="AC131" s="11"/>
      <c r="AD131" s="11"/>
      <c r="AE131" s="11"/>
      <c r="AT131" s="222" t="s">
        <v>292</v>
      </c>
      <c r="AU131" s="222" t="s">
        <v>70</v>
      </c>
      <c r="AV131" s="11" t="s">
        <v>79</v>
      </c>
      <c r="AW131" s="11" t="s">
        <v>31</v>
      </c>
      <c r="AX131" s="11" t="s">
        <v>70</v>
      </c>
      <c r="AY131" s="222" t="s">
        <v>283</v>
      </c>
    </row>
    <row r="132" s="12" customFormat="1">
      <c r="A132" s="12"/>
      <c r="B132" s="234"/>
      <c r="C132" s="235"/>
      <c r="D132" s="197" t="s">
        <v>292</v>
      </c>
      <c r="E132" s="236" t="s">
        <v>19</v>
      </c>
      <c r="F132" s="237" t="s">
        <v>317</v>
      </c>
      <c r="G132" s="235"/>
      <c r="H132" s="238">
        <v>1</v>
      </c>
      <c r="I132" s="239"/>
      <c r="J132" s="235"/>
      <c r="K132" s="235"/>
      <c r="L132" s="240"/>
      <c r="M132" s="241"/>
      <c r="N132" s="242"/>
      <c r="O132" s="242"/>
      <c r="P132" s="242"/>
      <c r="Q132" s="242"/>
      <c r="R132" s="242"/>
      <c r="S132" s="242"/>
      <c r="T132" s="243"/>
      <c r="U132" s="12"/>
      <c r="V132" s="12"/>
      <c r="W132" s="12"/>
      <c r="X132" s="12"/>
      <c r="Y132" s="12"/>
      <c r="Z132" s="12"/>
      <c r="AA132" s="12"/>
      <c r="AB132" s="12"/>
      <c r="AC132" s="12"/>
      <c r="AD132" s="12"/>
      <c r="AE132" s="12"/>
      <c r="AT132" s="244" t="s">
        <v>292</v>
      </c>
      <c r="AU132" s="244" t="s">
        <v>70</v>
      </c>
      <c r="AV132" s="12" t="s">
        <v>282</v>
      </c>
      <c r="AW132" s="12" t="s">
        <v>31</v>
      </c>
      <c r="AX132" s="12" t="s">
        <v>77</v>
      </c>
      <c r="AY132" s="244" t="s">
        <v>283</v>
      </c>
    </row>
    <row r="133" s="2" customFormat="1" ht="14.4" customHeight="1">
      <c r="A133" s="35"/>
      <c r="B133" s="36"/>
      <c r="C133" s="223" t="s">
        <v>310</v>
      </c>
      <c r="D133" s="223" t="s">
        <v>301</v>
      </c>
      <c r="E133" s="224" t="s">
        <v>2336</v>
      </c>
      <c r="F133" s="225" t="s">
        <v>2337</v>
      </c>
      <c r="G133" s="226" t="s">
        <v>289</v>
      </c>
      <c r="H133" s="227">
        <v>17</v>
      </c>
      <c r="I133" s="228"/>
      <c r="J133" s="229">
        <f>ROUND(I133*H133,2)</f>
        <v>0</v>
      </c>
      <c r="K133" s="230"/>
      <c r="L133" s="231"/>
      <c r="M133" s="232" t="s">
        <v>19</v>
      </c>
      <c r="N133" s="233" t="s">
        <v>41</v>
      </c>
      <c r="O133" s="81"/>
      <c r="P133" s="193">
        <f>O133*H133</f>
        <v>0</v>
      </c>
      <c r="Q133" s="193">
        <v>0.06003</v>
      </c>
      <c r="R133" s="193">
        <f>Q133*H133</f>
        <v>1.02051</v>
      </c>
      <c r="S133" s="193">
        <v>0</v>
      </c>
      <c r="T133" s="194">
        <f>S133*H133</f>
        <v>0</v>
      </c>
      <c r="U133" s="35"/>
      <c r="V133" s="35"/>
      <c r="W133" s="35"/>
      <c r="X133" s="35"/>
      <c r="Y133" s="35"/>
      <c r="Z133" s="35"/>
      <c r="AA133" s="35"/>
      <c r="AB133" s="35"/>
      <c r="AC133" s="35"/>
      <c r="AD133" s="35"/>
      <c r="AE133" s="35"/>
      <c r="AR133" s="195" t="s">
        <v>304</v>
      </c>
      <c r="AT133" s="195" t="s">
        <v>301</v>
      </c>
      <c r="AU133" s="195" t="s">
        <v>70</v>
      </c>
      <c r="AY133" s="14" t="s">
        <v>283</v>
      </c>
      <c r="BE133" s="196">
        <f>IF(N133="základní",J133,0)</f>
        <v>0</v>
      </c>
      <c r="BF133" s="196">
        <f>IF(N133="snížená",J133,0)</f>
        <v>0</v>
      </c>
      <c r="BG133" s="196">
        <f>IF(N133="zákl. přenesená",J133,0)</f>
        <v>0</v>
      </c>
      <c r="BH133" s="196">
        <f>IF(N133="sníž. přenesená",J133,0)</f>
        <v>0</v>
      </c>
      <c r="BI133" s="196">
        <f>IF(N133="nulová",J133,0)</f>
        <v>0</v>
      </c>
      <c r="BJ133" s="14" t="s">
        <v>77</v>
      </c>
      <c r="BK133" s="196">
        <f>ROUND(I133*H133,2)</f>
        <v>0</v>
      </c>
      <c r="BL133" s="14" t="s">
        <v>282</v>
      </c>
      <c r="BM133" s="195" t="s">
        <v>2338</v>
      </c>
    </row>
    <row r="134" s="2" customFormat="1">
      <c r="A134" s="35"/>
      <c r="B134" s="36"/>
      <c r="C134" s="37"/>
      <c r="D134" s="197" t="s">
        <v>285</v>
      </c>
      <c r="E134" s="37"/>
      <c r="F134" s="198" t="s">
        <v>2337</v>
      </c>
      <c r="G134" s="37"/>
      <c r="H134" s="37"/>
      <c r="I134" s="199"/>
      <c r="J134" s="37"/>
      <c r="K134" s="37"/>
      <c r="L134" s="41"/>
      <c r="M134" s="200"/>
      <c r="N134" s="201"/>
      <c r="O134" s="81"/>
      <c r="P134" s="81"/>
      <c r="Q134" s="81"/>
      <c r="R134" s="81"/>
      <c r="S134" s="81"/>
      <c r="T134" s="82"/>
      <c r="U134" s="35"/>
      <c r="V134" s="35"/>
      <c r="W134" s="35"/>
      <c r="X134" s="35"/>
      <c r="Y134" s="35"/>
      <c r="Z134" s="35"/>
      <c r="AA134" s="35"/>
      <c r="AB134" s="35"/>
      <c r="AC134" s="35"/>
      <c r="AD134" s="35"/>
      <c r="AE134" s="35"/>
      <c r="AT134" s="14" t="s">
        <v>285</v>
      </c>
      <c r="AU134" s="14" t="s">
        <v>70</v>
      </c>
    </row>
    <row r="135" s="11" customFormat="1">
      <c r="A135" s="11"/>
      <c r="B135" s="212"/>
      <c r="C135" s="213"/>
      <c r="D135" s="197" t="s">
        <v>292</v>
      </c>
      <c r="E135" s="214" t="s">
        <v>19</v>
      </c>
      <c r="F135" s="215" t="s">
        <v>2339</v>
      </c>
      <c r="G135" s="213"/>
      <c r="H135" s="216">
        <v>17</v>
      </c>
      <c r="I135" s="217"/>
      <c r="J135" s="213"/>
      <c r="K135" s="213"/>
      <c r="L135" s="218"/>
      <c r="M135" s="219"/>
      <c r="N135" s="220"/>
      <c r="O135" s="220"/>
      <c r="P135" s="220"/>
      <c r="Q135" s="220"/>
      <c r="R135" s="220"/>
      <c r="S135" s="220"/>
      <c r="T135" s="221"/>
      <c r="U135" s="11"/>
      <c r="V135" s="11"/>
      <c r="W135" s="11"/>
      <c r="X135" s="11"/>
      <c r="Y135" s="11"/>
      <c r="Z135" s="11"/>
      <c r="AA135" s="11"/>
      <c r="AB135" s="11"/>
      <c r="AC135" s="11"/>
      <c r="AD135" s="11"/>
      <c r="AE135" s="11"/>
      <c r="AT135" s="222" t="s">
        <v>292</v>
      </c>
      <c r="AU135" s="222" t="s">
        <v>70</v>
      </c>
      <c r="AV135" s="11" t="s">
        <v>79</v>
      </c>
      <c r="AW135" s="11" t="s">
        <v>31</v>
      </c>
      <c r="AX135" s="11" t="s">
        <v>77</v>
      </c>
      <c r="AY135" s="222" t="s">
        <v>283</v>
      </c>
    </row>
    <row r="136" s="2" customFormat="1" ht="14.4" customHeight="1">
      <c r="A136" s="35"/>
      <c r="B136" s="36"/>
      <c r="C136" s="223" t="s">
        <v>318</v>
      </c>
      <c r="D136" s="223" t="s">
        <v>301</v>
      </c>
      <c r="E136" s="224" t="s">
        <v>2340</v>
      </c>
      <c r="F136" s="225" t="s">
        <v>2341</v>
      </c>
      <c r="G136" s="226" t="s">
        <v>289</v>
      </c>
      <c r="H136" s="227">
        <v>207</v>
      </c>
      <c r="I136" s="228"/>
      <c r="J136" s="229">
        <f>ROUND(I136*H136,2)</f>
        <v>0</v>
      </c>
      <c r="K136" s="230"/>
      <c r="L136" s="231"/>
      <c r="M136" s="232" t="s">
        <v>19</v>
      </c>
      <c r="N136" s="233" t="s">
        <v>41</v>
      </c>
      <c r="O136" s="81"/>
      <c r="P136" s="193">
        <f>O136*H136</f>
        <v>0</v>
      </c>
      <c r="Q136" s="193">
        <v>0</v>
      </c>
      <c r="R136" s="193">
        <f>Q136*H136</f>
        <v>0</v>
      </c>
      <c r="S136" s="193">
        <v>0</v>
      </c>
      <c r="T136" s="194">
        <f>S136*H136</f>
        <v>0</v>
      </c>
      <c r="U136" s="35"/>
      <c r="V136" s="35"/>
      <c r="W136" s="35"/>
      <c r="X136" s="35"/>
      <c r="Y136" s="35"/>
      <c r="Z136" s="35"/>
      <c r="AA136" s="35"/>
      <c r="AB136" s="35"/>
      <c r="AC136" s="35"/>
      <c r="AD136" s="35"/>
      <c r="AE136" s="35"/>
      <c r="AR136" s="195" t="s">
        <v>304</v>
      </c>
      <c r="AT136" s="195" t="s">
        <v>301</v>
      </c>
      <c r="AU136" s="195" t="s">
        <v>70</v>
      </c>
      <c r="AY136" s="14" t="s">
        <v>283</v>
      </c>
      <c r="BE136" s="196">
        <f>IF(N136="základní",J136,0)</f>
        <v>0</v>
      </c>
      <c r="BF136" s="196">
        <f>IF(N136="snížená",J136,0)</f>
        <v>0</v>
      </c>
      <c r="BG136" s="196">
        <f>IF(N136="zákl. přenesená",J136,0)</f>
        <v>0</v>
      </c>
      <c r="BH136" s="196">
        <f>IF(N136="sníž. přenesená",J136,0)</f>
        <v>0</v>
      </c>
      <c r="BI136" s="196">
        <f>IF(N136="nulová",J136,0)</f>
        <v>0</v>
      </c>
      <c r="BJ136" s="14" t="s">
        <v>77</v>
      </c>
      <c r="BK136" s="196">
        <f>ROUND(I136*H136,2)</f>
        <v>0</v>
      </c>
      <c r="BL136" s="14" t="s">
        <v>282</v>
      </c>
      <c r="BM136" s="195" t="s">
        <v>2342</v>
      </c>
    </row>
    <row r="137" s="2" customFormat="1">
      <c r="A137" s="35"/>
      <c r="B137" s="36"/>
      <c r="C137" s="37"/>
      <c r="D137" s="197" t="s">
        <v>285</v>
      </c>
      <c r="E137" s="37"/>
      <c r="F137" s="198" t="s">
        <v>2341</v>
      </c>
      <c r="G137" s="37"/>
      <c r="H137" s="37"/>
      <c r="I137" s="199"/>
      <c r="J137" s="37"/>
      <c r="K137" s="37"/>
      <c r="L137" s="41"/>
      <c r="M137" s="200"/>
      <c r="N137" s="201"/>
      <c r="O137" s="81"/>
      <c r="P137" s="81"/>
      <c r="Q137" s="81"/>
      <c r="R137" s="81"/>
      <c r="S137" s="81"/>
      <c r="T137" s="82"/>
      <c r="U137" s="35"/>
      <c r="V137" s="35"/>
      <c r="W137" s="35"/>
      <c r="X137" s="35"/>
      <c r="Y137" s="35"/>
      <c r="Z137" s="35"/>
      <c r="AA137" s="35"/>
      <c r="AB137" s="35"/>
      <c r="AC137" s="35"/>
      <c r="AD137" s="35"/>
      <c r="AE137" s="35"/>
      <c r="AT137" s="14" t="s">
        <v>285</v>
      </c>
      <c r="AU137" s="14" t="s">
        <v>70</v>
      </c>
    </row>
    <row r="138" s="11" customFormat="1">
      <c r="A138" s="11"/>
      <c r="B138" s="212"/>
      <c r="C138" s="213"/>
      <c r="D138" s="197" t="s">
        <v>292</v>
      </c>
      <c r="E138" s="214" t="s">
        <v>19</v>
      </c>
      <c r="F138" s="215" t="s">
        <v>2343</v>
      </c>
      <c r="G138" s="213"/>
      <c r="H138" s="216">
        <v>20</v>
      </c>
      <c r="I138" s="217"/>
      <c r="J138" s="213"/>
      <c r="K138" s="213"/>
      <c r="L138" s="218"/>
      <c r="M138" s="219"/>
      <c r="N138" s="220"/>
      <c r="O138" s="220"/>
      <c r="P138" s="220"/>
      <c r="Q138" s="220"/>
      <c r="R138" s="220"/>
      <c r="S138" s="220"/>
      <c r="T138" s="221"/>
      <c r="U138" s="11"/>
      <c r="V138" s="11"/>
      <c r="W138" s="11"/>
      <c r="X138" s="11"/>
      <c r="Y138" s="11"/>
      <c r="Z138" s="11"/>
      <c r="AA138" s="11"/>
      <c r="AB138" s="11"/>
      <c r="AC138" s="11"/>
      <c r="AD138" s="11"/>
      <c r="AE138" s="11"/>
      <c r="AT138" s="222" t="s">
        <v>292</v>
      </c>
      <c r="AU138" s="222" t="s">
        <v>70</v>
      </c>
      <c r="AV138" s="11" t="s">
        <v>79</v>
      </c>
      <c r="AW138" s="11" t="s">
        <v>31</v>
      </c>
      <c r="AX138" s="11" t="s">
        <v>70</v>
      </c>
      <c r="AY138" s="222" t="s">
        <v>283</v>
      </c>
    </row>
    <row r="139" s="11" customFormat="1">
      <c r="A139" s="11"/>
      <c r="B139" s="212"/>
      <c r="C139" s="213"/>
      <c r="D139" s="197" t="s">
        <v>292</v>
      </c>
      <c r="E139" s="214" t="s">
        <v>19</v>
      </c>
      <c r="F139" s="215" t="s">
        <v>2344</v>
      </c>
      <c r="G139" s="213"/>
      <c r="H139" s="216">
        <v>5</v>
      </c>
      <c r="I139" s="217"/>
      <c r="J139" s="213"/>
      <c r="K139" s="213"/>
      <c r="L139" s="218"/>
      <c r="M139" s="219"/>
      <c r="N139" s="220"/>
      <c r="O139" s="220"/>
      <c r="P139" s="220"/>
      <c r="Q139" s="220"/>
      <c r="R139" s="220"/>
      <c r="S139" s="220"/>
      <c r="T139" s="221"/>
      <c r="U139" s="11"/>
      <c r="V139" s="11"/>
      <c r="W139" s="11"/>
      <c r="X139" s="11"/>
      <c r="Y139" s="11"/>
      <c r="Z139" s="11"/>
      <c r="AA139" s="11"/>
      <c r="AB139" s="11"/>
      <c r="AC139" s="11"/>
      <c r="AD139" s="11"/>
      <c r="AE139" s="11"/>
      <c r="AT139" s="222" t="s">
        <v>292</v>
      </c>
      <c r="AU139" s="222" t="s">
        <v>70</v>
      </c>
      <c r="AV139" s="11" t="s">
        <v>79</v>
      </c>
      <c r="AW139" s="11" t="s">
        <v>31</v>
      </c>
      <c r="AX139" s="11" t="s">
        <v>70</v>
      </c>
      <c r="AY139" s="222" t="s">
        <v>283</v>
      </c>
    </row>
    <row r="140" s="11" customFormat="1">
      <c r="A140" s="11"/>
      <c r="B140" s="212"/>
      <c r="C140" s="213"/>
      <c r="D140" s="197" t="s">
        <v>292</v>
      </c>
      <c r="E140" s="214" t="s">
        <v>19</v>
      </c>
      <c r="F140" s="215" t="s">
        <v>2345</v>
      </c>
      <c r="G140" s="213"/>
      <c r="H140" s="216">
        <v>20</v>
      </c>
      <c r="I140" s="217"/>
      <c r="J140" s="213"/>
      <c r="K140" s="213"/>
      <c r="L140" s="218"/>
      <c r="M140" s="219"/>
      <c r="N140" s="220"/>
      <c r="O140" s="220"/>
      <c r="P140" s="220"/>
      <c r="Q140" s="220"/>
      <c r="R140" s="220"/>
      <c r="S140" s="220"/>
      <c r="T140" s="221"/>
      <c r="U140" s="11"/>
      <c r="V140" s="11"/>
      <c r="W140" s="11"/>
      <c r="X140" s="11"/>
      <c r="Y140" s="11"/>
      <c r="Z140" s="11"/>
      <c r="AA140" s="11"/>
      <c r="AB140" s="11"/>
      <c r="AC140" s="11"/>
      <c r="AD140" s="11"/>
      <c r="AE140" s="11"/>
      <c r="AT140" s="222" t="s">
        <v>292</v>
      </c>
      <c r="AU140" s="222" t="s">
        <v>70</v>
      </c>
      <c r="AV140" s="11" t="s">
        <v>79</v>
      </c>
      <c r="AW140" s="11" t="s">
        <v>31</v>
      </c>
      <c r="AX140" s="11" t="s">
        <v>70</v>
      </c>
      <c r="AY140" s="222" t="s">
        <v>283</v>
      </c>
    </row>
    <row r="141" s="11" customFormat="1">
      <c r="A141" s="11"/>
      <c r="B141" s="212"/>
      <c r="C141" s="213"/>
      <c r="D141" s="197" t="s">
        <v>292</v>
      </c>
      <c r="E141" s="214" t="s">
        <v>19</v>
      </c>
      <c r="F141" s="215" t="s">
        <v>2346</v>
      </c>
      <c r="G141" s="213"/>
      <c r="H141" s="216">
        <v>22</v>
      </c>
      <c r="I141" s="217"/>
      <c r="J141" s="213"/>
      <c r="K141" s="213"/>
      <c r="L141" s="218"/>
      <c r="M141" s="219"/>
      <c r="N141" s="220"/>
      <c r="O141" s="220"/>
      <c r="P141" s="220"/>
      <c r="Q141" s="220"/>
      <c r="R141" s="220"/>
      <c r="S141" s="220"/>
      <c r="T141" s="221"/>
      <c r="U141" s="11"/>
      <c r="V141" s="11"/>
      <c r="W141" s="11"/>
      <c r="X141" s="11"/>
      <c r="Y141" s="11"/>
      <c r="Z141" s="11"/>
      <c r="AA141" s="11"/>
      <c r="AB141" s="11"/>
      <c r="AC141" s="11"/>
      <c r="AD141" s="11"/>
      <c r="AE141" s="11"/>
      <c r="AT141" s="222" t="s">
        <v>292</v>
      </c>
      <c r="AU141" s="222" t="s">
        <v>70</v>
      </c>
      <c r="AV141" s="11" t="s">
        <v>79</v>
      </c>
      <c r="AW141" s="11" t="s">
        <v>31</v>
      </c>
      <c r="AX141" s="11" t="s">
        <v>70</v>
      </c>
      <c r="AY141" s="222" t="s">
        <v>283</v>
      </c>
    </row>
    <row r="142" s="11" customFormat="1">
      <c r="A142" s="11"/>
      <c r="B142" s="212"/>
      <c r="C142" s="213"/>
      <c r="D142" s="197" t="s">
        <v>292</v>
      </c>
      <c r="E142" s="214" t="s">
        <v>19</v>
      </c>
      <c r="F142" s="215" t="s">
        <v>2347</v>
      </c>
      <c r="G142" s="213"/>
      <c r="H142" s="216">
        <v>48</v>
      </c>
      <c r="I142" s="217"/>
      <c r="J142" s="213"/>
      <c r="K142" s="213"/>
      <c r="L142" s="218"/>
      <c r="M142" s="219"/>
      <c r="N142" s="220"/>
      <c r="O142" s="220"/>
      <c r="P142" s="220"/>
      <c r="Q142" s="220"/>
      <c r="R142" s="220"/>
      <c r="S142" s="220"/>
      <c r="T142" s="221"/>
      <c r="U142" s="11"/>
      <c r="V142" s="11"/>
      <c r="W142" s="11"/>
      <c r="X142" s="11"/>
      <c r="Y142" s="11"/>
      <c r="Z142" s="11"/>
      <c r="AA142" s="11"/>
      <c r="AB142" s="11"/>
      <c r="AC142" s="11"/>
      <c r="AD142" s="11"/>
      <c r="AE142" s="11"/>
      <c r="AT142" s="222" t="s">
        <v>292</v>
      </c>
      <c r="AU142" s="222" t="s">
        <v>70</v>
      </c>
      <c r="AV142" s="11" t="s">
        <v>79</v>
      </c>
      <c r="AW142" s="11" t="s">
        <v>31</v>
      </c>
      <c r="AX142" s="11" t="s">
        <v>70</v>
      </c>
      <c r="AY142" s="222" t="s">
        <v>283</v>
      </c>
    </row>
    <row r="143" s="11" customFormat="1">
      <c r="A143" s="11"/>
      <c r="B143" s="212"/>
      <c r="C143" s="213"/>
      <c r="D143" s="197" t="s">
        <v>292</v>
      </c>
      <c r="E143" s="214" t="s">
        <v>19</v>
      </c>
      <c r="F143" s="215" t="s">
        <v>2348</v>
      </c>
      <c r="G143" s="213"/>
      <c r="H143" s="216">
        <v>12</v>
      </c>
      <c r="I143" s="217"/>
      <c r="J143" s="213"/>
      <c r="K143" s="213"/>
      <c r="L143" s="218"/>
      <c r="M143" s="219"/>
      <c r="N143" s="220"/>
      <c r="O143" s="220"/>
      <c r="P143" s="220"/>
      <c r="Q143" s="220"/>
      <c r="R143" s="220"/>
      <c r="S143" s="220"/>
      <c r="T143" s="221"/>
      <c r="U143" s="11"/>
      <c r="V143" s="11"/>
      <c r="W143" s="11"/>
      <c r="X143" s="11"/>
      <c r="Y143" s="11"/>
      <c r="Z143" s="11"/>
      <c r="AA143" s="11"/>
      <c r="AB143" s="11"/>
      <c r="AC143" s="11"/>
      <c r="AD143" s="11"/>
      <c r="AE143" s="11"/>
      <c r="AT143" s="222" t="s">
        <v>292</v>
      </c>
      <c r="AU143" s="222" t="s">
        <v>70</v>
      </c>
      <c r="AV143" s="11" t="s">
        <v>79</v>
      </c>
      <c r="AW143" s="11" t="s">
        <v>31</v>
      </c>
      <c r="AX143" s="11" t="s">
        <v>70</v>
      </c>
      <c r="AY143" s="222" t="s">
        <v>283</v>
      </c>
    </row>
    <row r="144" s="11" customFormat="1">
      <c r="A144" s="11"/>
      <c r="B144" s="212"/>
      <c r="C144" s="213"/>
      <c r="D144" s="197" t="s">
        <v>292</v>
      </c>
      <c r="E144" s="214" t="s">
        <v>19</v>
      </c>
      <c r="F144" s="215" t="s">
        <v>2349</v>
      </c>
      <c r="G144" s="213"/>
      <c r="H144" s="216">
        <v>20</v>
      </c>
      <c r="I144" s="217"/>
      <c r="J144" s="213"/>
      <c r="K144" s="213"/>
      <c r="L144" s="218"/>
      <c r="M144" s="219"/>
      <c r="N144" s="220"/>
      <c r="O144" s="220"/>
      <c r="P144" s="220"/>
      <c r="Q144" s="220"/>
      <c r="R144" s="220"/>
      <c r="S144" s="220"/>
      <c r="T144" s="221"/>
      <c r="U144" s="11"/>
      <c r="V144" s="11"/>
      <c r="W144" s="11"/>
      <c r="X144" s="11"/>
      <c r="Y144" s="11"/>
      <c r="Z144" s="11"/>
      <c r="AA144" s="11"/>
      <c r="AB144" s="11"/>
      <c r="AC144" s="11"/>
      <c r="AD144" s="11"/>
      <c r="AE144" s="11"/>
      <c r="AT144" s="222" t="s">
        <v>292</v>
      </c>
      <c r="AU144" s="222" t="s">
        <v>70</v>
      </c>
      <c r="AV144" s="11" t="s">
        <v>79</v>
      </c>
      <c r="AW144" s="11" t="s">
        <v>31</v>
      </c>
      <c r="AX144" s="11" t="s">
        <v>70</v>
      </c>
      <c r="AY144" s="222" t="s">
        <v>283</v>
      </c>
    </row>
    <row r="145" s="11" customFormat="1">
      <c r="A145" s="11"/>
      <c r="B145" s="212"/>
      <c r="C145" s="213"/>
      <c r="D145" s="197" t="s">
        <v>292</v>
      </c>
      <c r="E145" s="214" t="s">
        <v>19</v>
      </c>
      <c r="F145" s="215" t="s">
        <v>2350</v>
      </c>
      <c r="G145" s="213"/>
      <c r="H145" s="216">
        <v>60</v>
      </c>
      <c r="I145" s="217"/>
      <c r="J145" s="213"/>
      <c r="K145" s="213"/>
      <c r="L145" s="218"/>
      <c r="M145" s="219"/>
      <c r="N145" s="220"/>
      <c r="O145" s="220"/>
      <c r="P145" s="220"/>
      <c r="Q145" s="220"/>
      <c r="R145" s="220"/>
      <c r="S145" s="220"/>
      <c r="T145" s="221"/>
      <c r="U145" s="11"/>
      <c r="V145" s="11"/>
      <c r="W145" s="11"/>
      <c r="X145" s="11"/>
      <c r="Y145" s="11"/>
      <c r="Z145" s="11"/>
      <c r="AA145" s="11"/>
      <c r="AB145" s="11"/>
      <c r="AC145" s="11"/>
      <c r="AD145" s="11"/>
      <c r="AE145" s="11"/>
      <c r="AT145" s="222" t="s">
        <v>292</v>
      </c>
      <c r="AU145" s="222" t="s">
        <v>70</v>
      </c>
      <c r="AV145" s="11" t="s">
        <v>79</v>
      </c>
      <c r="AW145" s="11" t="s">
        <v>31</v>
      </c>
      <c r="AX145" s="11" t="s">
        <v>70</v>
      </c>
      <c r="AY145" s="222" t="s">
        <v>283</v>
      </c>
    </row>
    <row r="146" s="12" customFormat="1">
      <c r="A146" s="12"/>
      <c r="B146" s="234"/>
      <c r="C146" s="235"/>
      <c r="D146" s="197" t="s">
        <v>292</v>
      </c>
      <c r="E146" s="236" t="s">
        <v>19</v>
      </c>
      <c r="F146" s="237" t="s">
        <v>317</v>
      </c>
      <c r="G146" s="235"/>
      <c r="H146" s="238">
        <v>207</v>
      </c>
      <c r="I146" s="239"/>
      <c r="J146" s="235"/>
      <c r="K146" s="235"/>
      <c r="L146" s="240"/>
      <c r="M146" s="241"/>
      <c r="N146" s="242"/>
      <c r="O146" s="242"/>
      <c r="P146" s="242"/>
      <c r="Q146" s="242"/>
      <c r="R146" s="242"/>
      <c r="S146" s="242"/>
      <c r="T146" s="243"/>
      <c r="U146" s="12"/>
      <c r="V146" s="12"/>
      <c r="W146" s="12"/>
      <c r="X146" s="12"/>
      <c r="Y146" s="12"/>
      <c r="Z146" s="12"/>
      <c r="AA146" s="12"/>
      <c r="AB146" s="12"/>
      <c r="AC146" s="12"/>
      <c r="AD146" s="12"/>
      <c r="AE146" s="12"/>
      <c r="AT146" s="244" t="s">
        <v>292</v>
      </c>
      <c r="AU146" s="244" t="s">
        <v>70</v>
      </c>
      <c r="AV146" s="12" t="s">
        <v>282</v>
      </c>
      <c r="AW146" s="12" t="s">
        <v>31</v>
      </c>
      <c r="AX146" s="12" t="s">
        <v>77</v>
      </c>
      <c r="AY146" s="244" t="s">
        <v>283</v>
      </c>
    </row>
    <row r="147" s="2" customFormat="1" ht="14.4" customHeight="1">
      <c r="A147" s="35"/>
      <c r="B147" s="36"/>
      <c r="C147" s="223" t="s">
        <v>304</v>
      </c>
      <c r="D147" s="223" t="s">
        <v>301</v>
      </c>
      <c r="E147" s="224" t="s">
        <v>2351</v>
      </c>
      <c r="F147" s="225" t="s">
        <v>2352</v>
      </c>
      <c r="G147" s="226" t="s">
        <v>289</v>
      </c>
      <c r="H147" s="227">
        <v>187</v>
      </c>
      <c r="I147" s="228"/>
      <c r="J147" s="229">
        <f>ROUND(I147*H147,2)</f>
        <v>0</v>
      </c>
      <c r="K147" s="230"/>
      <c r="L147" s="231"/>
      <c r="M147" s="232" t="s">
        <v>19</v>
      </c>
      <c r="N147" s="233" t="s">
        <v>41</v>
      </c>
      <c r="O147" s="81"/>
      <c r="P147" s="193">
        <f>O147*H147</f>
        <v>0</v>
      </c>
      <c r="Q147" s="193">
        <v>0</v>
      </c>
      <c r="R147" s="193">
        <f>Q147*H147</f>
        <v>0</v>
      </c>
      <c r="S147" s="193">
        <v>0</v>
      </c>
      <c r="T147" s="194">
        <f>S147*H147</f>
        <v>0</v>
      </c>
      <c r="U147" s="35"/>
      <c r="V147" s="35"/>
      <c r="W147" s="35"/>
      <c r="X147" s="35"/>
      <c r="Y147" s="35"/>
      <c r="Z147" s="35"/>
      <c r="AA147" s="35"/>
      <c r="AB147" s="35"/>
      <c r="AC147" s="35"/>
      <c r="AD147" s="35"/>
      <c r="AE147" s="35"/>
      <c r="AR147" s="195" t="s">
        <v>304</v>
      </c>
      <c r="AT147" s="195" t="s">
        <v>301</v>
      </c>
      <c r="AU147" s="195" t="s">
        <v>70</v>
      </c>
      <c r="AY147" s="14" t="s">
        <v>283</v>
      </c>
      <c r="BE147" s="196">
        <f>IF(N147="základní",J147,0)</f>
        <v>0</v>
      </c>
      <c r="BF147" s="196">
        <f>IF(N147="snížená",J147,0)</f>
        <v>0</v>
      </c>
      <c r="BG147" s="196">
        <f>IF(N147="zákl. přenesená",J147,0)</f>
        <v>0</v>
      </c>
      <c r="BH147" s="196">
        <f>IF(N147="sníž. přenesená",J147,0)</f>
        <v>0</v>
      </c>
      <c r="BI147" s="196">
        <f>IF(N147="nulová",J147,0)</f>
        <v>0</v>
      </c>
      <c r="BJ147" s="14" t="s">
        <v>77</v>
      </c>
      <c r="BK147" s="196">
        <f>ROUND(I147*H147,2)</f>
        <v>0</v>
      </c>
      <c r="BL147" s="14" t="s">
        <v>282</v>
      </c>
      <c r="BM147" s="195" t="s">
        <v>2353</v>
      </c>
    </row>
    <row r="148" s="2" customFormat="1">
      <c r="A148" s="35"/>
      <c r="B148" s="36"/>
      <c r="C148" s="37"/>
      <c r="D148" s="197" t="s">
        <v>285</v>
      </c>
      <c r="E148" s="37"/>
      <c r="F148" s="198" t="s">
        <v>2352</v>
      </c>
      <c r="G148" s="37"/>
      <c r="H148" s="37"/>
      <c r="I148" s="199"/>
      <c r="J148" s="37"/>
      <c r="K148" s="37"/>
      <c r="L148" s="41"/>
      <c r="M148" s="200"/>
      <c r="N148" s="201"/>
      <c r="O148" s="81"/>
      <c r="P148" s="81"/>
      <c r="Q148" s="81"/>
      <c r="R148" s="81"/>
      <c r="S148" s="81"/>
      <c r="T148" s="82"/>
      <c r="U148" s="35"/>
      <c r="V148" s="35"/>
      <c r="W148" s="35"/>
      <c r="X148" s="35"/>
      <c r="Y148" s="35"/>
      <c r="Z148" s="35"/>
      <c r="AA148" s="35"/>
      <c r="AB148" s="35"/>
      <c r="AC148" s="35"/>
      <c r="AD148" s="35"/>
      <c r="AE148" s="35"/>
      <c r="AT148" s="14" t="s">
        <v>285</v>
      </c>
      <c r="AU148" s="14" t="s">
        <v>70</v>
      </c>
    </row>
    <row r="149" s="11" customFormat="1">
      <c r="A149" s="11"/>
      <c r="B149" s="212"/>
      <c r="C149" s="213"/>
      <c r="D149" s="197" t="s">
        <v>292</v>
      </c>
      <c r="E149" s="214" t="s">
        <v>19</v>
      </c>
      <c r="F149" s="215" t="s">
        <v>2354</v>
      </c>
      <c r="G149" s="213"/>
      <c r="H149" s="216">
        <v>40</v>
      </c>
      <c r="I149" s="217"/>
      <c r="J149" s="213"/>
      <c r="K149" s="213"/>
      <c r="L149" s="218"/>
      <c r="M149" s="219"/>
      <c r="N149" s="220"/>
      <c r="O149" s="220"/>
      <c r="P149" s="220"/>
      <c r="Q149" s="220"/>
      <c r="R149" s="220"/>
      <c r="S149" s="220"/>
      <c r="T149" s="221"/>
      <c r="U149" s="11"/>
      <c r="V149" s="11"/>
      <c r="W149" s="11"/>
      <c r="X149" s="11"/>
      <c r="Y149" s="11"/>
      <c r="Z149" s="11"/>
      <c r="AA149" s="11"/>
      <c r="AB149" s="11"/>
      <c r="AC149" s="11"/>
      <c r="AD149" s="11"/>
      <c r="AE149" s="11"/>
      <c r="AT149" s="222" t="s">
        <v>292</v>
      </c>
      <c r="AU149" s="222" t="s">
        <v>70</v>
      </c>
      <c r="AV149" s="11" t="s">
        <v>79</v>
      </c>
      <c r="AW149" s="11" t="s">
        <v>31</v>
      </c>
      <c r="AX149" s="11" t="s">
        <v>70</v>
      </c>
      <c r="AY149" s="222" t="s">
        <v>283</v>
      </c>
    </row>
    <row r="150" s="11" customFormat="1">
      <c r="A150" s="11"/>
      <c r="B150" s="212"/>
      <c r="C150" s="213"/>
      <c r="D150" s="197" t="s">
        <v>292</v>
      </c>
      <c r="E150" s="214" t="s">
        <v>19</v>
      </c>
      <c r="F150" s="215" t="s">
        <v>2355</v>
      </c>
      <c r="G150" s="213"/>
      <c r="H150" s="216">
        <v>10</v>
      </c>
      <c r="I150" s="217"/>
      <c r="J150" s="213"/>
      <c r="K150" s="213"/>
      <c r="L150" s="218"/>
      <c r="M150" s="219"/>
      <c r="N150" s="220"/>
      <c r="O150" s="220"/>
      <c r="P150" s="220"/>
      <c r="Q150" s="220"/>
      <c r="R150" s="220"/>
      <c r="S150" s="220"/>
      <c r="T150" s="221"/>
      <c r="U150" s="11"/>
      <c r="V150" s="11"/>
      <c r="W150" s="11"/>
      <c r="X150" s="11"/>
      <c r="Y150" s="11"/>
      <c r="Z150" s="11"/>
      <c r="AA150" s="11"/>
      <c r="AB150" s="11"/>
      <c r="AC150" s="11"/>
      <c r="AD150" s="11"/>
      <c r="AE150" s="11"/>
      <c r="AT150" s="222" t="s">
        <v>292</v>
      </c>
      <c r="AU150" s="222" t="s">
        <v>70</v>
      </c>
      <c r="AV150" s="11" t="s">
        <v>79</v>
      </c>
      <c r="AW150" s="11" t="s">
        <v>31</v>
      </c>
      <c r="AX150" s="11" t="s">
        <v>70</v>
      </c>
      <c r="AY150" s="222" t="s">
        <v>283</v>
      </c>
    </row>
    <row r="151" s="11" customFormat="1">
      <c r="A151" s="11"/>
      <c r="B151" s="212"/>
      <c r="C151" s="213"/>
      <c r="D151" s="197" t="s">
        <v>292</v>
      </c>
      <c r="E151" s="214" t="s">
        <v>19</v>
      </c>
      <c r="F151" s="215" t="s">
        <v>2356</v>
      </c>
      <c r="G151" s="213"/>
      <c r="H151" s="216">
        <v>20</v>
      </c>
      <c r="I151" s="217"/>
      <c r="J151" s="213"/>
      <c r="K151" s="213"/>
      <c r="L151" s="218"/>
      <c r="M151" s="219"/>
      <c r="N151" s="220"/>
      <c r="O151" s="220"/>
      <c r="P151" s="220"/>
      <c r="Q151" s="220"/>
      <c r="R151" s="220"/>
      <c r="S151" s="220"/>
      <c r="T151" s="221"/>
      <c r="U151" s="11"/>
      <c r="V151" s="11"/>
      <c r="W151" s="11"/>
      <c r="X151" s="11"/>
      <c r="Y151" s="11"/>
      <c r="Z151" s="11"/>
      <c r="AA151" s="11"/>
      <c r="AB151" s="11"/>
      <c r="AC151" s="11"/>
      <c r="AD151" s="11"/>
      <c r="AE151" s="11"/>
      <c r="AT151" s="222" t="s">
        <v>292</v>
      </c>
      <c r="AU151" s="222" t="s">
        <v>70</v>
      </c>
      <c r="AV151" s="11" t="s">
        <v>79</v>
      </c>
      <c r="AW151" s="11" t="s">
        <v>31</v>
      </c>
      <c r="AX151" s="11" t="s">
        <v>70</v>
      </c>
      <c r="AY151" s="222" t="s">
        <v>283</v>
      </c>
    </row>
    <row r="152" s="11" customFormat="1">
      <c r="A152" s="11"/>
      <c r="B152" s="212"/>
      <c r="C152" s="213"/>
      <c r="D152" s="197" t="s">
        <v>292</v>
      </c>
      <c r="E152" s="214" t="s">
        <v>19</v>
      </c>
      <c r="F152" s="215" t="s">
        <v>2357</v>
      </c>
      <c r="G152" s="213"/>
      <c r="H152" s="216">
        <v>30</v>
      </c>
      <c r="I152" s="217"/>
      <c r="J152" s="213"/>
      <c r="K152" s="213"/>
      <c r="L152" s="218"/>
      <c r="M152" s="219"/>
      <c r="N152" s="220"/>
      <c r="O152" s="220"/>
      <c r="P152" s="220"/>
      <c r="Q152" s="220"/>
      <c r="R152" s="220"/>
      <c r="S152" s="220"/>
      <c r="T152" s="221"/>
      <c r="U152" s="11"/>
      <c r="V152" s="11"/>
      <c r="W152" s="11"/>
      <c r="X152" s="11"/>
      <c r="Y152" s="11"/>
      <c r="Z152" s="11"/>
      <c r="AA152" s="11"/>
      <c r="AB152" s="11"/>
      <c r="AC152" s="11"/>
      <c r="AD152" s="11"/>
      <c r="AE152" s="11"/>
      <c r="AT152" s="222" t="s">
        <v>292</v>
      </c>
      <c r="AU152" s="222" t="s">
        <v>70</v>
      </c>
      <c r="AV152" s="11" t="s">
        <v>79</v>
      </c>
      <c r="AW152" s="11" t="s">
        <v>31</v>
      </c>
      <c r="AX152" s="11" t="s">
        <v>70</v>
      </c>
      <c r="AY152" s="222" t="s">
        <v>283</v>
      </c>
    </row>
    <row r="153" s="11" customFormat="1">
      <c r="A153" s="11"/>
      <c r="B153" s="212"/>
      <c r="C153" s="213"/>
      <c r="D153" s="197" t="s">
        <v>292</v>
      </c>
      <c r="E153" s="214" t="s">
        <v>19</v>
      </c>
      <c r="F153" s="215" t="s">
        <v>2358</v>
      </c>
      <c r="G153" s="213"/>
      <c r="H153" s="216">
        <v>38</v>
      </c>
      <c r="I153" s="217"/>
      <c r="J153" s="213"/>
      <c r="K153" s="213"/>
      <c r="L153" s="218"/>
      <c r="M153" s="219"/>
      <c r="N153" s="220"/>
      <c r="O153" s="220"/>
      <c r="P153" s="220"/>
      <c r="Q153" s="220"/>
      <c r="R153" s="220"/>
      <c r="S153" s="220"/>
      <c r="T153" s="221"/>
      <c r="U153" s="11"/>
      <c r="V153" s="11"/>
      <c r="W153" s="11"/>
      <c r="X153" s="11"/>
      <c r="Y153" s="11"/>
      <c r="Z153" s="11"/>
      <c r="AA153" s="11"/>
      <c r="AB153" s="11"/>
      <c r="AC153" s="11"/>
      <c r="AD153" s="11"/>
      <c r="AE153" s="11"/>
      <c r="AT153" s="222" t="s">
        <v>292</v>
      </c>
      <c r="AU153" s="222" t="s">
        <v>70</v>
      </c>
      <c r="AV153" s="11" t="s">
        <v>79</v>
      </c>
      <c r="AW153" s="11" t="s">
        <v>31</v>
      </c>
      <c r="AX153" s="11" t="s">
        <v>70</v>
      </c>
      <c r="AY153" s="222" t="s">
        <v>283</v>
      </c>
    </row>
    <row r="154" s="11" customFormat="1">
      <c r="A154" s="11"/>
      <c r="B154" s="212"/>
      <c r="C154" s="213"/>
      <c r="D154" s="197" t="s">
        <v>292</v>
      </c>
      <c r="E154" s="214" t="s">
        <v>19</v>
      </c>
      <c r="F154" s="215" t="s">
        <v>2359</v>
      </c>
      <c r="G154" s="213"/>
      <c r="H154" s="216">
        <v>10</v>
      </c>
      <c r="I154" s="217"/>
      <c r="J154" s="213"/>
      <c r="K154" s="213"/>
      <c r="L154" s="218"/>
      <c r="M154" s="219"/>
      <c r="N154" s="220"/>
      <c r="O154" s="220"/>
      <c r="P154" s="220"/>
      <c r="Q154" s="220"/>
      <c r="R154" s="220"/>
      <c r="S154" s="220"/>
      <c r="T154" s="221"/>
      <c r="U154" s="11"/>
      <c r="V154" s="11"/>
      <c r="W154" s="11"/>
      <c r="X154" s="11"/>
      <c r="Y154" s="11"/>
      <c r="Z154" s="11"/>
      <c r="AA154" s="11"/>
      <c r="AB154" s="11"/>
      <c r="AC154" s="11"/>
      <c r="AD154" s="11"/>
      <c r="AE154" s="11"/>
      <c r="AT154" s="222" t="s">
        <v>292</v>
      </c>
      <c r="AU154" s="222" t="s">
        <v>70</v>
      </c>
      <c r="AV154" s="11" t="s">
        <v>79</v>
      </c>
      <c r="AW154" s="11" t="s">
        <v>31</v>
      </c>
      <c r="AX154" s="11" t="s">
        <v>70</v>
      </c>
      <c r="AY154" s="222" t="s">
        <v>283</v>
      </c>
    </row>
    <row r="155" s="11" customFormat="1">
      <c r="A155" s="11"/>
      <c r="B155" s="212"/>
      <c r="C155" s="213"/>
      <c r="D155" s="197" t="s">
        <v>292</v>
      </c>
      <c r="E155" s="214" t="s">
        <v>19</v>
      </c>
      <c r="F155" s="215" t="s">
        <v>2360</v>
      </c>
      <c r="G155" s="213"/>
      <c r="H155" s="216">
        <v>39</v>
      </c>
      <c r="I155" s="217"/>
      <c r="J155" s="213"/>
      <c r="K155" s="213"/>
      <c r="L155" s="218"/>
      <c r="M155" s="219"/>
      <c r="N155" s="220"/>
      <c r="O155" s="220"/>
      <c r="P155" s="220"/>
      <c r="Q155" s="220"/>
      <c r="R155" s="220"/>
      <c r="S155" s="220"/>
      <c r="T155" s="221"/>
      <c r="U155" s="11"/>
      <c r="V155" s="11"/>
      <c r="W155" s="11"/>
      <c r="X155" s="11"/>
      <c r="Y155" s="11"/>
      <c r="Z155" s="11"/>
      <c r="AA155" s="11"/>
      <c r="AB155" s="11"/>
      <c r="AC155" s="11"/>
      <c r="AD155" s="11"/>
      <c r="AE155" s="11"/>
      <c r="AT155" s="222" t="s">
        <v>292</v>
      </c>
      <c r="AU155" s="222" t="s">
        <v>70</v>
      </c>
      <c r="AV155" s="11" t="s">
        <v>79</v>
      </c>
      <c r="AW155" s="11" t="s">
        <v>31</v>
      </c>
      <c r="AX155" s="11" t="s">
        <v>70</v>
      </c>
      <c r="AY155" s="222" t="s">
        <v>283</v>
      </c>
    </row>
    <row r="156" s="12" customFormat="1">
      <c r="A156" s="12"/>
      <c r="B156" s="234"/>
      <c r="C156" s="235"/>
      <c r="D156" s="197" t="s">
        <v>292</v>
      </c>
      <c r="E156" s="236" t="s">
        <v>19</v>
      </c>
      <c r="F156" s="237" t="s">
        <v>317</v>
      </c>
      <c r="G156" s="235"/>
      <c r="H156" s="238">
        <v>187</v>
      </c>
      <c r="I156" s="239"/>
      <c r="J156" s="235"/>
      <c r="K156" s="235"/>
      <c r="L156" s="240"/>
      <c r="M156" s="241"/>
      <c r="N156" s="242"/>
      <c r="O156" s="242"/>
      <c r="P156" s="242"/>
      <c r="Q156" s="242"/>
      <c r="R156" s="242"/>
      <c r="S156" s="242"/>
      <c r="T156" s="243"/>
      <c r="U156" s="12"/>
      <c r="V156" s="12"/>
      <c r="W156" s="12"/>
      <c r="X156" s="12"/>
      <c r="Y156" s="12"/>
      <c r="Z156" s="12"/>
      <c r="AA156" s="12"/>
      <c r="AB156" s="12"/>
      <c r="AC156" s="12"/>
      <c r="AD156" s="12"/>
      <c r="AE156" s="12"/>
      <c r="AT156" s="244" t="s">
        <v>292</v>
      </c>
      <c r="AU156" s="244" t="s">
        <v>70</v>
      </c>
      <c r="AV156" s="12" t="s">
        <v>282</v>
      </c>
      <c r="AW156" s="12" t="s">
        <v>31</v>
      </c>
      <c r="AX156" s="12" t="s">
        <v>77</v>
      </c>
      <c r="AY156" s="244" t="s">
        <v>283</v>
      </c>
    </row>
    <row r="157" s="2" customFormat="1" ht="14.4" customHeight="1">
      <c r="A157" s="35"/>
      <c r="B157" s="36"/>
      <c r="C157" s="223" t="s">
        <v>329</v>
      </c>
      <c r="D157" s="223" t="s">
        <v>301</v>
      </c>
      <c r="E157" s="224" t="s">
        <v>2361</v>
      </c>
      <c r="F157" s="225" t="s">
        <v>2362</v>
      </c>
      <c r="G157" s="226" t="s">
        <v>289</v>
      </c>
      <c r="H157" s="227">
        <v>28</v>
      </c>
      <c r="I157" s="228"/>
      <c r="J157" s="229">
        <f>ROUND(I157*H157,2)</f>
        <v>0</v>
      </c>
      <c r="K157" s="230"/>
      <c r="L157" s="231"/>
      <c r="M157" s="232" t="s">
        <v>19</v>
      </c>
      <c r="N157" s="233" t="s">
        <v>41</v>
      </c>
      <c r="O157" s="81"/>
      <c r="P157" s="193">
        <f>O157*H157</f>
        <v>0</v>
      </c>
      <c r="Q157" s="193">
        <v>0</v>
      </c>
      <c r="R157" s="193">
        <f>Q157*H157</f>
        <v>0</v>
      </c>
      <c r="S157" s="193">
        <v>0</v>
      </c>
      <c r="T157" s="194">
        <f>S157*H157</f>
        <v>0</v>
      </c>
      <c r="U157" s="35"/>
      <c r="V157" s="35"/>
      <c r="W157" s="35"/>
      <c r="X157" s="35"/>
      <c r="Y157" s="35"/>
      <c r="Z157" s="35"/>
      <c r="AA157" s="35"/>
      <c r="AB157" s="35"/>
      <c r="AC157" s="35"/>
      <c r="AD157" s="35"/>
      <c r="AE157" s="35"/>
      <c r="AR157" s="195" t="s">
        <v>304</v>
      </c>
      <c r="AT157" s="195" t="s">
        <v>301</v>
      </c>
      <c r="AU157" s="195" t="s">
        <v>70</v>
      </c>
      <c r="AY157" s="14" t="s">
        <v>283</v>
      </c>
      <c r="BE157" s="196">
        <f>IF(N157="základní",J157,0)</f>
        <v>0</v>
      </c>
      <c r="BF157" s="196">
        <f>IF(N157="snížená",J157,0)</f>
        <v>0</v>
      </c>
      <c r="BG157" s="196">
        <f>IF(N157="zákl. přenesená",J157,0)</f>
        <v>0</v>
      </c>
      <c r="BH157" s="196">
        <f>IF(N157="sníž. přenesená",J157,0)</f>
        <v>0</v>
      </c>
      <c r="BI157" s="196">
        <f>IF(N157="nulová",J157,0)</f>
        <v>0</v>
      </c>
      <c r="BJ157" s="14" t="s">
        <v>77</v>
      </c>
      <c r="BK157" s="196">
        <f>ROUND(I157*H157,2)</f>
        <v>0</v>
      </c>
      <c r="BL157" s="14" t="s">
        <v>282</v>
      </c>
      <c r="BM157" s="195" t="s">
        <v>2363</v>
      </c>
    </row>
    <row r="158" s="2" customFormat="1">
      <c r="A158" s="35"/>
      <c r="B158" s="36"/>
      <c r="C158" s="37"/>
      <c r="D158" s="197" t="s">
        <v>285</v>
      </c>
      <c r="E158" s="37"/>
      <c r="F158" s="198" t="s">
        <v>2362</v>
      </c>
      <c r="G158" s="37"/>
      <c r="H158" s="37"/>
      <c r="I158" s="199"/>
      <c r="J158" s="37"/>
      <c r="K158" s="37"/>
      <c r="L158" s="41"/>
      <c r="M158" s="200"/>
      <c r="N158" s="201"/>
      <c r="O158" s="81"/>
      <c r="P158" s="81"/>
      <c r="Q158" s="81"/>
      <c r="R158" s="81"/>
      <c r="S158" s="81"/>
      <c r="T158" s="82"/>
      <c r="U158" s="35"/>
      <c r="V158" s="35"/>
      <c r="W158" s="35"/>
      <c r="X158" s="35"/>
      <c r="Y158" s="35"/>
      <c r="Z158" s="35"/>
      <c r="AA158" s="35"/>
      <c r="AB158" s="35"/>
      <c r="AC158" s="35"/>
      <c r="AD158" s="35"/>
      <c r="AE158" s="35"/>
      <c r="AT158" s="14" t="s">
        <v>285</v>
      </c>
      <c r="AU158" s="14" t="s">
        <v>70</v>
      </c>
    </row>
    <row r="159" s="11" customFormat="1">
      <c r="A159" s="11"/>
      <c r="B159" s="212"/>
      <c r="C159" s="213"/>
      <c r="D159" s="197" t="s">
        <v>292</v>
      </c>
      <c r="E159" s="214" t="s">
        <v>19</v>
      </c>
      <c r="F159" s="215" t="s">
        <v>2364</v>
      </c>
      <c r="G159" s="213"/>
      <c r="H159" s="216">
        <v>10</v>
      </c>
      <c r="I159" s="217"/>
      <c r="J159" s="213"/>
      <c r="K159" s="213"/>
      <c r="L159" s="218"/>
      <c r="M159" s="219"/>
      <c r="N159" s="220"/>
      <c r="O159" s="220"/>
      <c r="P159" s="220"/>
      <c r="Q159" s="220"/>
      <c r="R159" s="220"/>
      <c r="S159" s="220"/>
      <c r="T159" s="221"/>
      <c r="U159" s="11"/>
      <c r="V159" s="11"/>
      <c r="W159" s="11"/>
      <c r="X159" s="11"/>
      <c r="Y159" s="11"/>
      <c r="Z159" s="11"/>
      <c r="AA159" s="11"/>
      <c r="AB159" s="11"/>
      <c r="AC159" s="11"/>
      <c r="AD159" s="11"/>
      <c r="AE159" s="11"/>
      <c r="AT159" s="222" t="s">
        <v>292</v>
      </c>
      <c r="AU159" s="222" t="s">
        <v>70</v>
      </c>
      <c r="AV159" s="11" t="s">
        <v>79</v>
      </c>
      <c r="AW159" s="11" t="s">
        <v>31</v>
      </c>
      <c r="AX159" s="11" t="s">
        <v>70</v>
      </c>
      <c r="AY159" s="222" t="s">
        <v>283</v>
      </c>
    </row>
    <row r="160" s="11" customFormat="1">
      <c r="A160" s="11"/>
      <c r="B160" s="212"/>
      <c r="C160" s="213"/>
      <c r="D160" s="197" t="s">
        <v>292</v>
      </c>
      <c r="E160" s="214" t="s">
        <v>19</v>
      </c>
      <c r="F160" s="215" t="s">
        <v>2365</v>
      </c>
      <c r="G160" s="213"/>
      <c r="H160" s="216">
        <v>18</v>
      </c>
      <c r="I160" s="217"/>
      <c r="J160" s="213"/>
      <c r="K160" s="213"/>
      <c r="L160" s="218"/>
      <c r="M160" s="219"/>
      <c r="N160" s="220"/>
      <c r="O160" s="220"/>
      <c r="P160" s="220"/>
      <c r="Q160" s="220"/>
      <c r="R160" s="220"/>
      <c r="S160" s="220"/>
      <c r="T160" s="221"/>
      <c r="U160" s="11"/>
      <c r="V160" s="11"/>
      <c r="W160" s="11"/>
      <c r="X160" s="11"/>
      <c r="Y160" s="11"/>
      <c r="Z160" s="11"/>
      <c r="AA160" s="11"/>
      <c r="AB160" s="11"/>
      <c r="AC160" s="11"/>
      <c r="AD160" s="11"/>
      <c r="AE160" s="11"/>
      <c r="AT160" s="222" t="s">
        <v>292</v>
      </c>
      <c r="AU160" s="222" t="s">
        <v>70</v>
      </c>
      <c r="AV160" s="11" t="s">
        <v>79</v>
      </c>
      <c r="AW160" s="11" t="s">
        <v>31</v>
      </c>
      <c r="AX160" s="11" t="s">
        <v>70</v>
      </c>
      <c r="AY160" s="222" t="s">
        <v>283</v>
      </c>
    </row>
    <row r="161" s="12" customFormat="1">
      <c r="A161" s="12"/>
      <c r="B161" s="234"/>
      <c r="C161" s="235"/>
      <c r="D161" s="197" t="s">
        <v>292</v>
      </c>
      <c r="E161" s="236" t="s">
        <v>19</v>
      </c>
      <c r="F161" s="237" t="s">
        <v>317</v>
      </c>
      <c r="G161" s="235"/>
      <c r="H161" s="238">
        <v>28</v>
      </c>
      <c r="I161" s="239"/>
      <c r="J161" s="235"/>
      <c r="K161" s="235"/>
      <c r="L161" s="240"/>
      <c r="M161" s="241"/>
      <c r="N161" s="242"/>
      <c r="O161" s="242"/>
      <c r="P161" s="242"/>
      <c r="Q161" s="242"/>
      <c r="R161" s="242"/>
      <c r="S161" s="242"/>
      <c r="T161" s="243"/>
      <c r="U161" s="12"/>
      <c r="V161" s="12"/>
      <c r="W161" s="12"/>
      <c r="X161" s="12"/>
      <c r="Y161" s="12"/>
      <c r="Z161" s="12"/>
      <c r="AA161" s="12"/>
      <c r="AB161" s="12"/>
      <c r="AC161" s="12"/>
      <c r="AD161" s="12"/>
      <c r="AE161" s="12"/>
      <c r="AT161" s="244" t="s">
        <v>292</v>
      </c>
      <c r="AU161" s="244" t="s">
        <v>70</v>
      </c>
      <c r="AV161" s="12" t="s">
        <v>282</v>
      </c>
      <c r="AW161" s="12" t="s">
        <v>31</v>
      </c>
      <c r="AX161" s="12" t="s">
        <v>77</v>
      </c>
      <c r="AY161" s="244" t="s">
        <v>283</v>
      </c>
    </row>
    <row r="162" s="2" customFormat="1" ht="14.4" customHeight="1">
      <c r="A162" s="35"/>
      <c r="B162" s="36"/>
      <c r="C162" s="223" t="s">
        <v>244</v>
      </c>
      <c r="D162" s="223" t="s">
        <v>301</v>
      </c>
      <c r="E162" s="224" t="s">
        <v>2366</v>
      </c>
      <c r="F162" s="225" t="s">
        <v>2367</v>
      </c>
      <c r="G162" s="226" t="s">
        <v>281</v>
      </c>
      <c r="H162" s="227">
        <v>1</v>
      </c>
      <c r="I162" s="228"/>
      <c r="J162" s="229">
        <f>ROUND(I162*H162,2)</f>
        <v>0</v>
      </c>
      <c r="K162" s="230"/>
      <c r="L162" s="231"/>
      <c r="M162" s="232" t="s">
        <v>19</v>
      </c>
      <c r="N162" s="233" t="s">
        <v>41</v>
      </c>
      <c r="O162" s="81"/>
      <c r="P162" s="193">
        <f>O162*H162</f>
        <v>0</v>
      </c>
      <c r="Q162" s="193">
        <v>0.28093000000000001</v>
      </c>
      <c r="R162" s="193">
        <f>Q162*H162</f>
        <v>0.28093000000000001</v>
      </c>
      <c r="S162" s="193">
        <v>0</v>
      </c>
      <c r="T162" s="194">
        <f>S162*H162</f>
        <v>0</v>
      </c>
      <c r="U162" s="35"/>
      <c r="V162" s="35"/>
      <c r="W162" s="35"/>
      <c r="X162" s="35"/>
      <c r="Y162" s="35"/>
      <c r="Z162" s="35"/>
      <c r="AA162" s="35"/>
      <c r="AB162" s="35"/>
      <c r="AC162" s="35"/>
      <c r="AD162" s="35"/>
      <c r="AE162" s="35"/>
      <c r="AR162" s="195" t="s">
        <v>304</v>
      </c>
      <c r="AT162" s="195" t="s">
        <v>301</v>
      </c>
      <c r="AU162" s="195" t="s">
        <v>70</v>
      </c>
      <c r="AY162" s="14" t="s">
        <v>283</v>
      </c>
      <c r="BE162" s="196">
        <f>IF(N162="základní",J162,0)</f>
        <v>0</v>
      </c>
      <c r="BF162" s="196">
        <f>IF(N162="snížená",J162,0)</f>
        <v>0</v>
      </c>
      <c r="BG162" s="196">
        <f>IF(N162="zákl. přenesená",J162,0)</f>
        <v>0</v>
      </c>
      <c r="BH162" s="196">
        <f>IF(N162="sníž. přenesená",J162,0)</f>
        <v>0</v>
      </c>
      <c r="BI162" s="196">
        <f>IF(N162="nulová",J162,0)</f>
        <v>0</v>
      </c>
      <c r="BJ162" s="14" t="s">
        <v>77</v>
      </c>
      <c r="BK162" s="196">
        <f>ROUND(I162*H162,2)</f>
        <v>0</v>
      </c>
      <c r="BL162" s="14" t="s">
        <v>282</v>
      </c>
      <c r="BM162" s="195" t="s">
        <v>2368</v>
      </c>
    </row>
    <row r="163" s="2" customFormat="1">
      <c r="A163" s="35"/>
      <c r="B163" s="36"/>
      <c r="C163" s="37"/>
      <c r="D163" s="197" t="s">
        <v>285</v>
      </c>
      <c r="E163" s="37"/>
      <c r="F163" s="198" t="s">
        <v>2367</v>
      </c>
      <c r="G163" s="37"/>
      <c r="H163" s="37"/>
      <c r="I163" s="199"/>
      <c r="J163" s="37"/>
      <c r="K163" s="37"/>
      <c r="L163" s="41"/>
      <c r="M163" s="200"/>
      <c r="N163" s="201"/>
      <c r="O163" s="81"/>
      <c r="P163" s="81"/>
      <c r="Q163" s="81"/>
      <c r="R163" s="81"/>
      <c r="S163" s="81"/>
      <c r="T163" s="82"/>
      <c r="U163" s="35"/>
      <c r="V163" s="35"/>
      <c r="W163" s="35"/>
      <c r="X163" s="35"/>
      <c r="Y163" s="35"/>
      <c r="Z163" s="35"/>
      <c r="AA163" s="35"/>
      <c r="AB163" s="35"/>
      <c r="AC163" s="35"/>
      <c r="AD163" s="35"/>
      <c r="AE163" s="35"/>
      <c r="AT163" s="14" t="s">
        <v>285</v>
      </c>
      <c r="AU163" s="14" t="s">
        <v>70</v>
      </c>
    </row>
    <row r="164" s="11" customFormat="1">
      <c r="A164" s="11"/>
      <c r="B164" s="212"/>
      <c r="C164" s="213"/>
      <c r="D164" s="197" t="s">
        <v>292</v>
      </c>
      <c r="E164" s="214" t="s">
        <v>19</v>
      </c>
      <c r="F164" s="215" t="s">
        <v>2369</v>
      </c>
      <c r="G164" s="213"/>
      <c r="H164" s="216">
        <v>1</v>
      </c>
      <c r="I164" s="217"/>
      <c r="J164" s="213"/>
      <c r="K164" s="213"/>
      <c r="L164" s="218"/>
      <c r="M164" s="219"/>
      <c r="N164" s="220"/>
      <c r="O164" s="220"/>
      <c r="P164" s="220"/>
      <c r="Q164" s="220"/>
      <c r="R164" s="220"/>
      <c r="S164" s="220"/>
      <c r="T164" s="221"/>
      <c r="U164" s="11"/>
      <c r="V164" s="11"/>
      <c r="W164" s="11"/>
      <c r="X164" s="11"/>
      <c r="Y164" s="11"/>
      <c r="Z164" s="11"/>
      <c r="AA164" s="11"/>
      <c r="AB164" s="11"/>
      <c r="AC164" s="11"/>
      <c r="AD164" s="11"/>
      <c r="AE164" s="11"/>
      <c r="AT164" s="222" t="s">
        <v>292</v>
      </c>
      <c r="AU164" s="222" t="s">
        <v>70</v>
      </c>
      <c r="AV164" s="11" t="s">
        <v>79</v>
      </c>
      <c r="AW164" s="11" t="s">
        <v>31</v>
      </c>
      <c r="AX164" s="11" t="s">
        <v>77</v>
      </c>
      <c r="AY164" s="222" t="s">
        <v>283</v>
      </c>
    </row>
    <row r="165" s="2" customFormat="1" ht="14.4" customHeight="1">
      <c r="A165" s="35"/>
      <c r="B165" s="36"/>
      <c r="C165" s="223" t="s">
        <v>247</v>
      </c>
      <c r="D165" s="223" t="s">
        <v>301</v>
      </c>
      <c r="E165" s="224" t="s">
        <v>2370</v>
      </c>
      <c r="F165" s="225" t="s">
        <v>2371</v>
      </c>
      <c r="G165" s="226" t="s">
        <v>281</v>
      </c>
      <c r="H165" s="227">
        <v>1</v>
      </c>
      <c r="I165" s="228"/>
      <c r="J165" s="229">
        <f>ROUND(I165*H165,2)</f>
        <v>0</v>
      </c>
      <c r="K165" s="230"/>
      <c r="L165" s="231"/>
      <c r="M165" s="232" t="s">
        <v>19</v>
      </c>
      <c r="N165" s="233" t="s">
        <v>41</v>
      </c>
      <c r="O165" s="81"/>
      <c r="P165" s="193">
        <f>O165*H165</f>
        <v>0</v>
      </c>
      <c r="Q165" s="193">
        <v>0</v>
      </c>
      <c r="R165" s="193">
        <f>Q165*H165</f>
        <v>0</v>
      </c>
      <c r="S165" s="193">
        <v>0</v>
      </c>
      <c r="T165" s="194">
        <f>S165*H165</f>
        <v>0</v>
      </c>
      <c r="U165" s="35"/>
      <c r="V165" s="35"/>
      <c r="W165" s="35"/>
      <c r="X165" s="35"/>
      <c r="Y165" s="35"/>
      <c r="Z165" s="35"/>
      <c r="AA165" s="35"/>
      <c r="AB165" s="35"/>
      <c r="AC165" s="35"/>
      <c r="AD165" s="35"/>
      <c r="AE165" s="35"/>
      <c r="AR165" s="195" t="s">
        <v>304</v>
      </c>
      <c r="AT165" s="195" t="s">
        <v>301</v>
      </c>
      <c r="AU165" s="195" t="s">
        <v>70</v>
      </c>
      <c r="AY165" s="14" t="s">
        <v>283</v>
      </c>
      <c r="BE165" s="196">
        <f>IF(N165="základní",J165,0)</f>
        <v>0</v>
      </c>
      <c r="BF165" s="196">
        <f>IF(N165="snížená",J165,0)</f>
        <v>0</v>
      </c>
      <c r="BG165" s="196">
        <f>IF(N165="zákl. přenesená",J165,0)</f>
        <v>0</v>
      </c>
      <c r="BH165" s="196">
        <f>IF(N165="sníž. přenesená",J165,0)</f>
        <v>0</v>
      </c>
      <c r="BI165" s="196">
        <f>IF(N165="nulová",J165,0)</f>
        <v>0</v>
      </c>
      <c r="BJ165" s="14" t="s">
        <v>77</v>
      </c>
      <c r="BK165" s="196">
        <f>ROUND(I165*H165,2)</f>
        <v>0</v>
      </c>
      <c r="BL165" s="14" t="s">
        <v>282</v>
      </c>
      <c r="BM165" s="195" t="s">
        <v>2372</v>
      </c>
    </row>
    <row r="166" s="2" customFormat="1">
      <c r="A166" s="35"/>
      <c r="B166" s="36"/>
      <c r="C166" s="37"/>
      <c r="D166" s="197" t="s">
        <v>285</v>
      </c>
      <c r="E166" s="37"/>
      <c r="F166" s="198" t="s">
        <v>2371</v>
      </c>
      <c r="G166" s="37"/>
      <c r="H166" s="37"/>
      <c r="I166" s="199"/>
      <c r="J166" s="37"/>
      <c r="K166" s="37"/>
      <c r="L166" s="41"/>
      <c r="M166" s="200"/>
      <c r="N166" s="201"/>
      <c r="O166" s="81"/>
      <c r="P166" s="81"/>
      <c r="Q166" s="81"/>
      <c r="R166" s="81"/>
      <c r="S166" s="81"/>
      <c r="T166" s="82"/>
      <c r="U166" s="35"/>
      <c r="V166" s="35"/>
      <c r="W166" s="35"/>
      <c r="X166" s="35"/>
      <c r="Y166" s="35"/>
      <c r="Z166" s="35"/>
      <c r="AA166" s="35"/>
      <c r="AB166" s="35"/>
      <c r="AC166" s="35"/>
      <c r="AD166" s="35"/>
      <c r="AE166" s="35"/>
      <c r="AT166" s="14" t="s">
        <v>285</v>
      </c>
      <c r="AU166" s="14" t="s">
        <v>70</v>
      </c>
    </row>
    <row r="167" s="11" customFormat="1">
      <c r="A167" s="11"/>
      <c r="B167" s="212"/>
      <c r="C167" s="213"/>
      <c r="D167" s="197" t="s">
        <v>292</v>
      </c>
      <c r="E167" s="214" t="s">
        <v>19</v>
      </c>
      <c r="F167" s="215" t="s">
        <v>2332</v>
      </c>
      <c r="G167" s="213"/>
      <c r="H167" s="216">
        <v>1</v>
      </c>
      <c r="I167" s="217"/>
      <c r="J167" s="213"/>
      <c r="K167" s="213"/>
      <c r="L167" s="218"/>
      <c r="M167" s="245"/>
      <c r="N167" s="246"/>
      <c r="O167" s="246"/>
      <c r="P167" s="246"/>
      <c r="Q167" s="246"/>
      <c r="R167" s="246"/>
      <c r="S167" s="246"/>
      <c r="T167" s="247"/>
      <c r="U167" s="11"/>
      <c r="V167" s="11"/>
      <c r="W167" s="11"/>
      <c r="X167" s="11"/>
      <c r="Y167" s="11"/>
      <c r="Z167" s="11"/>
      <c r="AA167" s="11"/>
      <c r="AB167" s="11"/>
      <c r="AC167" s="11"/>
      <c r="AD167" s="11"/>
      <c r="AE167" s="11"/>
      <c r="AT167" s="222" t="s">
        <v>292</v>
      </c>
      <c r="AU167" s="222" t="s">
        <v>70</v>
      </c>
      <c r="AV167" s="11" t="s">
        <v>79</v>
      </c>
      <c r="AW167" s="11" t="s">
        <v>31</v>
      </c>
      <c r="AX167" s="11" t="s">
        <v>77</v>
      </c>
      <c r="AY167" s="222" t="s">
        <v>283</v>
      </c>
    </row>
    <row r="168" s="2" customFormat="1" ht="6.96" customHeight="1">
      <c r="A168" s="35"/>
      <c r="B168" s="56"/>
      <c r="C168" s="57"/>
      <c r="D168" s="57"/>
      <c r="E168" s="57"/>
      <c r="F168" s="57"/>
      <c r="G168" s="57"/>
      <c r="H168" s="57"/>
      <c r="I168" s="57"/>
      <c r="J168" s="57"/>
      <c r="K168" s="57"/>
      <c r="L168" s="41"/>
      <c r="M168" s="35"/>
      <c r="O168" s="35"/>
      <c r="P168" s="35"/>
      <c r="Q168" s="35"/>
      <c r="R168" s="35"/>
      <c r="S168" s="35"/>
      <c r="T168" s="35"/>
      <c r="U168" s="35"/>
      <c r="V168" s="35"/>
      <c r="W168" s="35"/>
      <c r="X168" s="35"/>
      <c r="Y168" s="35"/>
      <c r="Z168" s="35"/>
      <c r="AA168" s="35"/>
      <c r="AB168" s="35"/>
      <c r="AC168" s="35"/>
      <c r="AD168" s="35"/>
      <c r="AE168" s="35"/>
    </row>
  </sheetData>
  <sheetProtection sheet="1" autoFilter="0" formatColumns="0" formatRows="0" objects="1" scenarios="1" spinCount="100000" saltValue="wUCQGXb8vG1u5roB+cAJQJvzOfqdTBd4diqj8T/rHooGNiJ9ztxHtv9sEE4VqCQS3SWr4nX1e6O5uvkNMvidDQ==" hashValue="viT+S2GJex9zGHDFXsCBig3lheGulGksvsNDK0bNIOtSI3CjKeEC1keKZnE5036k+Xkj3gohzTSlWgKPzUYeAg==" algorithmName="SHA-512" password="CC35"/>
  <autoFilter ref="C78:K167"/>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255</v>
      </c>
    </row>
    <row r="3" hidden="1" s="1" customFormat="1" ht="6.96" customHeight="1">
      <c r="B3" s="135"/>
      <c r="C3" s="136"/>
      <c r="D3" s="136"/>
      <c r="E3" s="136"/>
      <c r="F3" s="136"/>
      <c r="G3" s="136"/>
      <c r="H3" s="136"/>
      <c r="I3" s="136"/>
      <c r="J3" s="136"/>
      <c r="K3" s="136"/>
      <c r="L3" s="17"/>
      <c r="AT3" s="14" t="s">
        <v>79</v>
      </c>
    </row>
    <row r="4" hidden="1" s="1" customFormat="1" ht="24.96" customHeight="1">
      <c r="B4" s="17"/>
      <c r="D4" s="137" t="s">
        <v>256</v>
      </c>
      <c r="L4" s="17"/>
      <c r="M4" s="138" t="s">
        <v>10</v>
      </c>
      <c r="AT4" s="14" t="s">
        <v>4</v>
      </c>
    </row>
    <row r="5" hidden="1" s="1" customFormat="1" ht="6.96" customHeight="1">
      <c r="B5" s="17"/>
      <c r="L5" s="17"/>
    </row>
    <row r="6" hidden="1" s="1" customFormat="1" ht="12" customHeight="1">
      <c r="B6" s="17"/>
      <c r="D6" s="139" t="s">
        <v>16</v>
      </c>
      <c r="L6" s="17"/>
    </row>
    <row r="7" hidden="1" s="1" customFormat="1" ht="16.5" customHeight="1">
      <c r="B7" s="17"/>
      <c r="E7" s="140" t="str">
        <f>'Rekapitulace stavby'!K6</f>
        <v>Souvislá výměna kolejnic v obvodu Správy tratí Ústí nad Labem pro r. 2021</v>
      </c>
      <c r="F7" s="139"/>
      <c r="G7" s="139"/>
      <c r="H7" s="139"/>
      <c r="L7" s="17"/>
    </row>
    <row r="8" hidden="1" s="2" customFormat="1" ht="12" customHeight="1">
      <c r="A8" s="35"/>
      <c r="B8" s="41"/>
      <c r="C8" s="35"/>
      <c r="D8" s="139" t="s">
        <v>257</v>
      </c>
      <c r="E8" s="35"/>
      <c r="F8" s="35"/>
      <c r="G8" s="35"/>
      <c r="H8" s="35"/>
      <c r="I8" s="35"/>
      <c r="J8" s="35"/>
      <c r="K8" s="35"/>
      <c r="L8" s="141"/>
      <c r="S8" s="35"/>
      <c r="T8" s="35"/>
      <c r="U8" s="35"/>
      <c r="V8" s="35"/>
      <c r="W8" s="35"/>
      <c r="X8" s="35"/>
      <c r="Y8" s="35"/>
      <c r="Z8" s="35"/>
      <c r="AA8" s="35"/>
      <c r="AB8" s="35"/>
      <c r="AC8" s="35"/>
      <c r="AD8" s="35"/>
      <c r="AE8" s="35"/>
    </row>
    <row r="9" hidden="1" s="2" customFormat="1" ht="16.5" customHeight="1">
      <c r="A9" s="35"/>
      <c r="B9" s="41"/>
      <c r="C9" s="35"/>
      <c r="D9" s="35"/>
      <c r="E9" s="142" t="s">
        <v>2373</v>
      </c>
      <c r="F9" s="35"/>
      <c r="G9" s="35"/>
      <c r="H9" s="35"/>
      <c r="I9" s="35"/>
      <c r="J9" s="35"/>
      <c r="K9" s="35"/>
      <c r="L9" s="141"/>
      <c r="S9" s="35"/>
      <c r="T9" s="35"/>
      <c r="U9" s="35"/>
      <c r="V9" s="35"/>
      <c r="W9" s="35"/>
      <c r="X9" s="35"/>
      <c r="Y9" s="35"/>
      <c r="Z9" s="35"/>
      <c r="AA9" s="35"/>
      <c r="AB9" s="35"/>
      <c r="AC9" s="35"/>
      <c r="AD9" s="35"/>
      <c r="AE9" s="35"/>
    </row>
    <row r="10" hidden="1" s="2" customFormat="1">
      <c r="A10" s="35"/>
      <c r="B10" s="41"/>
      <c r="C10" s="35"/>
      <c r="D10" s="35"/>
      <c r="E10" s="35"/>
      <c r="F10" s="35"/>
      <c r="G10" s="35"/>
      <c r="H10" s="35"/>
      <c r="I10" s="35"/>
      <c r="J10" s="35"/>
      <c r="K10" s="35"/>
      <c r="L10" s="141"/>
      <c r="S10" s="35"/>
      <c r="T10" s="35"/>
      <c r="U10" s="35"/>
      <c r="V10" s="35"/>
      <c r="W10" s="35"/>
      <c r="X10" s="35"/>
      <c r="Y10" s="35"/>
      <c r="Z10" s="35"/>
      <c r="AA10" s="35"/>
      <c r="AB10" s="35"/>
      <c r="AC10" s="35"/>
      <c r="AD10" s="35"/>
      <c r="AE10" s="35"/>
    </row>
    <row r="11" hidden="1" s="2" customFormat="1" ht="12" customHeight="1">
      <c r="A11" s="35"/>
      <c r="B11" s="41"/>
      <c r="C11" s="35"/>
      <c r="D11" s="139" t="s">
        <v>18</v>
      </c>
      <c r="E11" s="35"/>
      <c r="F11" s="130" t="s">
        <v>19</v>
      </c>
      <c r="G11" s="35"/>
      <c r="H11" s="35"/>
      <c r="I11" s="139" t="s">
        <v>20</v>
      </c>
      <c r="J11" s="130" t="s">
        <v>19</v>
      </c>
      <c r="K11" s="35"/>
      <c r="L11" s="141"/>
      <c r="S11" s="35"/>
      <c r="T11" s="35"/>
      <c r="U11" s="35"/>
      <c r="V11" s="35"/>
      <c r="W11" s="35"/>
      <c r="X11" s="35"/>
      <c r="Y11" s="35"/>
      <c r="Z11" s="35"/>
      <c r="AA11" s="35"/>
      <c r="AB11" s="35"/>
      <c r="AC11" s="35"/>
      <c r="AD11" s="35"/>
      <c r="AE11" s="35"/>
    </row>
    <row r="12" hidden="1" s="2" customFormat="1" ht="12" customHeight="1">
      <c r="A12" s="35"/>
      <c r="B12" s="41"/>
      <c r="C12" s="35"/>
      <c r="D12" s="139" t="s">
        <v>21</v>
      </c>
      <c r="E12" s="35"/>
      <c r="F12" s="130" t="s">
        <v>22</v>
      </c>
      <c r="G12" s="35"/>
      <c r="H12" s="35"/>
      <c r="I12" s="139" t="s">
        <v>23</v>
      </c>
      <c r="J12" s="143" t="str">
        <f>'Rekapitulace stavby'!AN8</f>
        <v>4. 11. 2020</v>
      </c>
      <c r="K12" s="35"/>
      <c r="L12" s="141"/>
      <c r="S12" s="35"/>
      <c r="T12" s="35"/>
      <c r="U12" s="35"/>
      <c r="V12" s="35"/>
      <c r="W12" s="35"/>
      <c r="X12" s="35"/>
      <c r="Y12" s="35"/>
      <c r="Z12" s="35"/>
      <c r="AA12" s="35"/>
      <c r="AB12" s="35"/>
      <c r="AC12" s="35"/>
      <c r="AD12" s="35"/>
      <c r="AE12" s="35"/>
    </row>
    <row r="13" hidden="1" s="2" customFormat="1" ht="10.8" customHeight="1">
      <c r="A13" s="35"/>
      <c r="B13" s="41"/>
      <c r="C13" s="35"/>
      <c r="D13" s="35"/>
      <c r="E13" s="35"/>
      <c r="F13" s="35"/>
      <c r="G13" s="35"/>
      <c r="H13" s="35"/>
      <c r="I13" s="35"/>
      <c r="J13" s="35"/>
      <c r="K13" s="35"/>
      <c r="L13" s="141"/>
      <c r="S13" s="35"/>
      <c r="T13" s="35"/>
      <c r="U13" s="35"/>
      <c r="V13" s="35"/>
      <c r="W13" s="35"/>
      <c r="X13" s="35"/>
      <c r="Y13" s="35"/>
      <c r="Z13" s="35"/>
      <c r="AA13" s="35"/>
      <c r="AB13" s="35"/>
      <c r="AC13" s="35"/>
      <c r="AD13" s="35"/>
      <c r="AE13" s="35"/>
    </row>
    <row r="14" hidden="1" s="2" customFormat="1" ht="12" customHeight="1">
      <c r="A14" s="35"/>
      <c r="B14" s="41"/>
      <c r="C14" s="35"/>
      <c r="D14" s="139" t="s">
        <v>25</v>
      </c>
      <c r="E14" s="35"/>
      <c r="F14" s="35"/>
      <c r="G14" s="35"/>
      <c r="H14" s="35"/>
      <c r="I14" s="139" t="s">
        <v>26</v>
      </c>
      <c r="J14" s="130" t="str">
        <f>IF('Rekapitulace stavby'!AN10="","",'Rekapitulace stavby'!AN10)</f>
        <v/>
      </c>
      <c r="K14" s="35"/>
      <c r="L14" s="141"/>
      <c r="S14" s="35"/>
      <c r="T14" s="35"/>
      <c r="U14" s="35"/>
      <c r="V14" s="35"/>
      <c r="W14" s="35"/>
      <c r="X14" s="35"/>
      <c r="Y14" s="35"/>
      <c r="Z14" s="35"/>
      <c r="AA14" s="35"/>
      <c r="AB14" s="35"/>
      <c r="AC14" s="35"/>
      <c r="AD14" s="35"/>
      <c r="AE14" s="35"/>
    </row>
    <row r="15" hidden="1" s="2" customFormat="1" ht="18" customHeight="1">
      <c r="A15" s="35"/>
      <c r="B15" s="41"/>
      <c r="C15" s="35"/>
      <c r="D15" s="35"/>
      <c r="E15" s="130" t="str">
        <f>IF('Rekapitulace stavby'!E11="","",'Rekapitulace stavby'!E11)</f>
        <v xml:space="preserve"> </v>
      </c>
      <c r="F15" s="35"/>
      <c r="G15" s="35"/>
      <c r="H15" s="35"/>
      <c r="I15" s="139" t="s">
        <v>27</v>
      </c>
      <c r="J15" s="130" t="str">
        <f>IF('Rekapitulace stavby'!AN11="","",'Rekapitulace stavby'!AN11)</f>
        <v/>
      </c>
      <c r="K15" s="35"/>
      <c r="L15" s="141"/>
      <c r="S15" s="35"/>
      <c r="T15" s="35"/>
      <c r="U15" s="35"/>
      <c r="V15" s="35"/>
      <c r="W15" s="35"/>
      <c r="X15" s="35"/>
      <c r="Y15" s="35"/>
      <c r="Z15" s="35"/>
      <c r="AA15" s="35"/>
      <c r="AB15" s="35"/>
      <c r="AC15" s="35"/>
      <c r="AD15" s="35"/>
      <c r="AE15" s="35"/>
    </row>
    <row r="16" hidden="1" s="2" customFormat="1" ht="6.96" customHeight="1">
      <c r="A16" s="35"/>
      <c r="B16" s="41"/>
      <c r="C16" s="35"/>
      <c r="D16" s="35"/>
      <c r="E16" s="35"/>
      <c r="F16" s="35"/>
      <c r="G16" s="35"/>
      <c r="H16" s="35"/>
      <c r="I16" s="35"/>
      <c r="J16" s="35"/>
      <c r="K16" s="35"/>
      <c r="L16" s="141"/>
      <c r="S16" s="35"/>
      <c r="T16" s="35"/>
      <c r="U16" s="35"/>
      <c r="V16" s="35"/>
      <c r="W16" s="35"/>
      <c r="X16" s="35"/>
      <c r="Y16" s="35"/>
      <c r="Z16" s="35"/>
      <c r="AA16" s="35"/>
      <c r="AB16" s="35"/>
      <c r="AC16" s="35"/>
      <c r="AD16" s="35"/>
      <c r="AE16" s="35"/>
    </row>
    <row r="17" hidden="1" s="2" customFormat="1" ht="12" customHeight="1">
      <c r="A17" s="35"/>
      <c r="B17" s="41"/>
      <c r="C17" s="35"/>
      <c r="D17" s="139" t="s">
        <v>28</v>
      </c>
      <c r="E17" s="35"/>
      <c r="F17" s="35"/>
      <c r="G17" s="35"/>
      <c r="H17" s="35"/>
      <c r="I17" s="139" t="s">
        <v>26</v>
      </c>
      <c r="J17" s="30" t="str">
        <f>'Rekapitulace stavby'!AN13</f>
        <v>Vyplň údaj</v>
      </c>
      <c r="K17" s="35"/>
      <c r="L17" s="141"/>
      <c r="S17" s="35"/>
      <c r="T17" s="35"/>
      <c r="U17" s="35"/>
      <c r="V17" s="35"/>
      <c r="W17" s="35"/>
      <c r="X17" s="35"/>
      <c r="Y17" s="35"/>
      <c r="Z17" s="35"/>
      <c r="AA17" s="35"/>
      <c r="AB17" s="35"/>
      <c r="AC17" s="35"/>
      <c r="AD17" s="35"/>
      <c r="AE17" s="35"/>
    </row>
    <row r="18" hidden="1" s="2" customFormat="1" ht="18" customHeight="1">
      <c r="A18" s="35"/>
      <c r="B18" s="41"/>
      <c r="C18" s="35"/>
      <c r="D18" s="35"/>
      <c r="E18" s="30" t="str">
        <f>'Rekapitulace stavby'!E14</f>
        <v>Vyplň údaj</v>
      </c>
      <c r="F18" s="130"/>
      <c r="G18" s="130"/>
      <c r="H18" s="130"/>
      <c r="I18" s="139" t="s">
        <v>27</v>
      </c>
      <c r="J18" s="30" t="str">
        <f>'Rekapitulace stavby'!AN14</f>
        <v>Vyplň údaj</v>
      </c>
      <c r="K18" s="35"/>
      <c r="L18" s="141"/>
      <c r="S18" s="35"/>
      <c r="T18" s="35"/>
      <c r="U18" s="35"/>
      <c r="V18" s="35"/>
      <c r="W18" s="35"/>
      <c r="X18" s="35"/>
      <c r="Y18" s="35"/>
      <c r="Z18" s="35"/>
      <c r="AA18" s="35"/>
      <c r="AB18" s="35"/>
      <c r="AC18" s="35"/>
      <c r="AD18" s="35"/>
      <c r="AE18" s="35"/>
    </row>
    <row r="19" hidden="1" s="2" customFormat="1" ht="6.96" customHeight="1">
      <c r="A19" s="35"/>
      <c r="B19" s="41"/>
      <c r="C19" s="35"/>
      <c r="D19" s="35"/>
      <c r="E19" s="35"/>
      <c r="F19" s="35"/>
      <c r="G19" s="35"/>
      <c r="H19" s="35"/>
      <c r="I19" s="35"/>
      <c r="J19" s="35"/>
      <c r="K19" s="35"/>
      <c r="L19" s="141"/>
      <c r="S19" s="35"/>
      <c r="T19" s="35"/>
      <c r="U19" s="35"/>
      <c r="V19" s="35"/>
      <c r="W19" s="35"/>
      <c r="X19" s="35"/>
      <c r="Y19" s="35"/>
      <c r="Z19" s="35"/>
      <c r="AA19" s="35"/>
      <c r="AB19" s="35"/>
      <c r="AC19" s="35"/>
      <c r="AD19" s="35"/>
      <c r="AE19" s="35"/>
    </row>
    <row r="20" hidden="1" s="2" customFormat="1" ht="12" customHeight="1">
      <c r="A20" s="35"/>
      <c r="B20" s="41"/>
      <c r="C20" s="35"/>
      <c r="D20" s="139" t="s">
        <v>30</v>
      </c>
      <c r="E20" s="35"/>
      <c r="F20" s="35"/>
      <c r="G20" s="35"/>
      <c r="H20" s="35"/>
      <c r="I20" s="139" t="s">
        <v>26</v>
      </c>
      <c r="J20" s="130" t="str">
        <f>IF('Rekapitulace stavby'!AN16="","",'Rekapitulace stavby'!AN16)</f>
        <v/>
      </c>
      <c r="K20" s="35"/>
      <c r="L20" s="141"/>
      <c r="S20" s="35"/>
      <c r="T20" s="35"/>
      <c r="U20" s="35"/>
      <c r="V20" s="35"/>
      <c r="W20" s="35"/>
      <c r="X20" s="35"/>
      <c r="Y20" s="35"/>
      <c r="Z20" s="35"/>
      <c r="AA20" s="35"/>
      <c r="AB20" s="35"/>
      <c r="AC20" s="35"/>
      <c r="AD20" s="35"/>
      <c r="AE20" s="35"/>
    </row>
    <row r="21" hidden="1" s="2" customFormat="1" ht="18" customHeight="1">
      <c r="A21" s="35"/>
      <c r="B21" s="41"/>
      <c r="C21" s="35"/>
      <c r="D21" s="35"/>
      <c r="E21" s="130" t="str">
        <f>IF('Rekapitulace stavby'!E17="","",'Rekapitulace stavby'!E17)</f>
        <v xml:space="preserve"> </v>
      </c>
      <c r="F21" s="35"/>
      <c r="G21" s="35"/>
      <c r="H21" s="35"/>
      <c r="I21" s="139" t="s">
        <v>27</v>
      </c>
      <c r="J21" s="130" t="str">
        <f>IF('Rekapitulace stavby'!AN17="","",'Rekapitulace stavby'!AN17)</f>
        <v/>
      </c>
      <c r="K21" s="35"/>
      <c r="L21" s="141"/>
      <c r="S21" s="35"/>
      <c r="T21" s="35"/>
      <c r="U21" s="35"/>
      <c r="V21" s="35"/>
      <c r="W21" s="35"/>
      <c r="X21" s="35"/>
      <c r="Y21" s="35"/>
      <c r="Z21" s="35"/>
      <c r="AA21" s="35"/>
      <c r="AB21" s="35"/>
      <c r="AC21" s="35"/>
      <c r="AD21" s="35"/>
      <c r="AE21" s="35"/>
    </row>
    <row r="22" hidden="1" s="2" customFormat="1" ht="6.96" customHeight="1">
      <c r="A22" s="35"/>
      <c r="B22" s="41"/>
      <c r="C22" s="35"/>
      <c r="D22" s="35"/>
      <c r="E22" s="35"/>
      <c r="F22" s="35"/>
      <c r="G22" s="35"/>
      <c r="H22" s="35"/>
      <c r="I22" s="35"/>
      <c r="J22" s="35"/>
      <c r="K22" s="35"/>
      <c r="L22" s="141"/>
      <c r="S22" s="35"/>
      <c r="T22" s="35"/>
      <c r="U22" s="35"/>
      <c r="V22" s="35"/>
      <c r="W22" s="35"/>
      <c r="X22" s="35"/>
      <c r="Y22" s="35"/>
      <c r="Z22" s="35"/>
      <c r="AA22" s="35"/>
      <c r="AB22" s="35"/>
      <c r="AC22" s="35"/>
      <c r="AD22" s="35"/>
      <c r="AE22" s="35"/>
    </row>
    <row r="23" hidden="1" s="2" customFormat="1" ht="12" customHeight="1">
      <c r="A23" s="35"/>
      <c r="B23" s="41"/>
      <c r="C23" s="35"/>
      <c r="D23" s="139" t="s">
        <v>32</v>
      </c>
      <c r="E23" s="35"/>
      <c r="F23" s="35"/>
      <c r="G23" s="35"/>
      <c r="H23" s="35"/>
      <c r="I23" s="139" t="s">
        <v>26</v>
      </c>
      <c r="J23" s="130" t="s">
        <v>19</v>
      </c>
      <c r="K23" s="35"/>
      <c r="L23" s="141"/>
      <c r="S23" s="35"/>
      <c r="T23" s="35"/>
      <c r="U23" s="35"/>
      <c r="V23" s="35"/>
      <c r="W23" s="35"/>
      <c r="X23" s="35"/>
      <c r="Y23" s="35"/>
      <c r="Z23" s="35"/>
      <c r="AA23" s="35"/>
      <c r="AB23" s="35"/>
      <c r="AC23" s="35"/>
      <c r="AD23" s="35"/>
      <c r="AE23" s="35"/>
    </row>
    <row r="24" hidden="1" s="2" customFormat="1" ht="18" customHeight="1">
      <c r="A24" s="35"/>
      <c r="B24" s="41"/>
      <c r="C24" s="35"/>
      <c r="D24" s="35"/>
      <c r="E24" s="130" t="s">
        <v>33</v>
      </c>
      <c r="F24" s="35"/>
      <c r="G24" s="35"/>
      <c r="H24" s="35"/>
      <c r="I24" s="139" t="s">
        <v>27</v>
      </c>
      <c r="J24" s="130" t="s">
        <v>19</v>
      </c>
      <c r="K24" s="35"/>
      <c r="L24" s="141"/>
      <c r="S24" s="35"/>
      <c r="T24" s="35"/>
      <c r="U24" s="35"/>
      <c r="V24" s="35"/>
      <c r="W24" s="35"/>
      <c r="X24" s="35"/>
      <c r="Y24" s="35"/>
      <c r="Z24" s="35"/>
      <c r="AA24" s="35"/>
      <c r="AB24" s="35"/>
      <c r="AC24" s="35"/>
      <c r="AD24" s="35"/>
      <c r="AE24" s="35"/>
    </row>
    <row r="25" hidden="1" s="2" customFormat="1" ht="6.96" customHeight="1">
      <c r="A25" s="35"/>
      <c r="B25" s="41"/>
      <c r="C25" s="35"/>
      <c r="D25" s="35"/>
      <c r="E25" s="35"/>
      <c r="F25" s="35"/>
      <c r="G25" s="35"/>
      <c r="H25" s="35"/>
      <c r="I25" s="35"/>
      <c r="J25" s="35"/>
      <c r="K25" s="35"/>
      <c r="L25" s="141"/>
      <c r="S25" s="35"/>
      <c r="T25" s="35"/>
      <c r="U25" s="35"/>
      <c r="V25" s="35"/>
      <c r="W25" s="35"/>
      <c r="X25" s="35"/>
      <c r="Y25" s="35"/>
      <c r="Z25" s="35"/>
      <c r="AA25" s="35"/>
      <c r="AB25" s="35"/>
      <c r="AC25" s="35"/>
      <c r="AD25" s="35"/>
      <c r="AE25" s="35"/>
    </row>
    <row r="26" hidden="1" s="2" customFormat="1" ht="12" customHeight="1">
      <c r="A26" s="35"/>
      <c r="B26" s="41"/>
      <c r="C26" s="35"/>
      <c r="D26" s="139" t="s">
        <v>34</v>
      </c>
      <c r="E26" s="35"/>
      <c r="F26" s="35"/>
      <c r="G26" s="35"/>
      <c r="H26" s="35"/>
      <c r="I26" s="35"/>
      <c r="J26" s="35"/>
      <c r="K26" s="35"/>
      <c r="L26" s="141"/>
      <c r="S26" s="35"/>
      <c r="T26" s="35"/>
      <c r="U26" s="35"/>
      <c r="V26" s="35"/>
      <c r="W26" s="35"/>
      <c r="X26" s="35"/>
      <c r="Y26" s="35"/>
      <c r="Z26" s="35"/>
      <c r="AA26" s="35"/>
      <c r="AB26" s="35"/>
      <c r="AC26" s="35"/>
      <c r="AD26" s="35"/>
      <c r="AE26" s="35"/>
    </row>
    <row r="27" hidden="1" s="8" customFormat="1" ht="16.5" customHeight="1">
      <c r="A27" s="144"/>
      <c r="B27" s="145"/>
      <c r="C27" s="144"/>
      <c r="D27" s="144"/>
      <c r="E27" s="146" t="s">
        <v>19</v>
      </c>
      <c r="F27" s="146"/>
      <c r="G27" s="146"/>
      <c r="H27" s="146"/>
      <c r="I27" s="144"/>
      <c r="J27" s="144"/>
      <c r="K27" s="144"/>
      <c r="L27" s="147"/>
      <c r="S27" s="144"/>
      <c r="T27" s="144"/>
      <c r="U27" s="144"/>
      <c r="V27" s="144"/>
      <c r="W27" s="144"/>
      <c r="X27" s="144"/>
      <c r="Y27" s="144"/>
      <c r="Z27" s="144"/>
      <c r="AA27" s="144"/>
      <c r="AB27" s="144"/>
      <c r="AC27" s="144"/>
      <c r="AD27" s="144"/>
      <c r="AE27" s="144"/>
    </row>
    <row r="28" hidden="1" s="2" customFormat="1" ht="6.96" customHeight="1">
      <c r="A28" s="35"/>
      <c r="B28" s="41"/>
      <c r="C28" s="35"/>
      <c r="D28" s="35"/>
      <c r="E28" s="35"/>
      <c r="F28" s="35"/>
      <c r="G28" s="35"/>
      <c r="H28" s="35"/>
      <c r="I28" s="35"/>
      <c r="J28" s="35"/>
      <c r="K28" s="35"/>
      <c r="L28" s="141"/>
      <c r="S28" s="35"/>
      <c r="T28" s="35"/>
      <c r="U28" s="35"/>
      <c r="V28" s="35"/>
      <c r="W28" s="35"/>
      <c r="X28" s="35"/>
      <c r="Y28" s="35"/>
      <c r="Z28" s="35"/>
      <c r="AA28" s="35"/>
      <c r="AB28" s="35"/>
      <c r="AC28" s="35"/>
      <c r="AD28" s="35"/>
      <c r="AE28" s="35"/>
    </row>
    <row r="29" hidden="1" s="2" customFormat="1" ht="6.96" customHeight="1">
      <c r="A29" s="35"/>
      <c r="B29" s="41"/>
      <c r="C29" s="35"/>
      <c r="D29" s="148"/>
      <c r="E29" s="148"/>
      <c r="F29" s="148"/>
      <c r="G29" s="148"/>
      <c r="H29" s="148"/>
      <c r="I29" s="148"/>
      <c r="J29" s="148"/>
      <c r="K29" s="148"/>
      <c r="L29" s="141"/>
      <c r="S29" s="35"/>
      <c r="T29" s="35"/>
      <c r="U29" s="35"/>
      <c r="V29" s="35"/>
      <c r="W29" s="35"/>
      <c r="X29" s="35"/>
      <c r="Y29" s="35"/>
      <c r="Z29" s="35"/>
      <c r="AA29" s="35"/>
      <c r="AB29" s="35"/>
      <c r="AC29" s="35"/>
      <c r="AD29" s="35"/>
      <c r="AE29" s="35"/>
    </row>
    <row r="30" hidden="1" s="2" customFormat="1" ht="25.44" customHeight="1">
      <c r="A30" s="35"/>
      <c r="B30" s="41"/>
      <c r="C30" s="35"/>
      <c r="D30" s="149" t="s">
        <v>36</v>
      </c>
      <c r="E30" s="35"/>
      <c r="F30" s="35"/>
      <c r="G30" s="35"/>
      <c r="H30" s="35"/>
      <c r="I30" s="35"/>
      <c r="J30" s="150">
        <f>ROUND(J79, 2)</f>
        <v>0</v>
      </c>
      <c r="K30" s="35"/>
      <c r="L30" s="141"/>
      <c r="S30" s="35"/>
      <c r="T30" s="35"/>
      <c r="U30" s="35"/>
      <c r="V30" s="35"/>
      <c r="W30" s="35"/>
      <c r="X30" s="35"/>
      <c r="Y30" s="35"/>
      <c r="Z30" s="35"/>
      <c r="AA30" s="35"/>
      <c r="AB30" s="35"/>
      <c r="AC30" s="35"/>
      <c r="AD30" s="35"/>
      <c r="AE30" s="35"/>
    </row>
    <row r="31" hidden="1" s="2" customFormat="1" ht="6.96" customHeight="1">
      <c r="A31" s="35"/>
      <c r="B31" s="41"/>
      <c r="C31" s="35"/>
      <c r="D31" s="148"/>
      <c r="E31" s="148"/>
      <c r="F31" s="148"/>
      <c r="G31" s="148"/>
      <c r="H31" s="148"/>
      <c r="I31" s="148"/>
      <c r="J31" s="148"/>
      <c r="K31" s="148"/>
      <c r="L31" s="141"/>
      <c r="S31" s="35"/>
      <c r="T31" s="35"/>
      <c r="U31" s="35"/>
      <c r="V31" s="35"/>
      <c r="W31" s="35"/>
      <c r="X31" s="35"/>
      <c r="Y31" s="35"/>
      <c r="Z31" s="35"/>
      <c r="AA31" s="35"/>
      <c r="AB31" s="35"/>
      <c r="AC31" s="35"/>
      <c r="AD31" s="35"/>
      <c r="AE31" s="35"/>
    </row>
    <row r="32" hidden="1" s="2" customFormat="1" ht="14.4" customHeight="1">
      <c r="A32" s="35"/>
      <c r="B32" s="41"/>
      <c r="C32" s="35"/>
      <c r="D32" s="35"/>
      <c r="E32" s="35"/>
      <c r="F32" s="151" t="s">
        <v>38</v>
      </c>
      <c r="G32" s="35"/>
      <c r="H32" s="35"/>
      <c r="I32" s="151" t="s">
        <v>37</v>
      </c>
      <c r="J32" s="151" t="s">
        <v>39</v>
      </c>
      <c r="K32" s="35"/>
      <c r="L32" s="141"/>
      <c r="S32" s="35"/>
      <c r="T32" s="35"/>
      <c r="U32" s="35"/>
      <c r="V32" s="35"/>
      <c r="W32" s="35"/>
      <c r="X32" s="35"/>
      <c r="Y32" s="35"/>
      <c r="Z32" s="35"/>
      <c r="AA32" s="35"/>
      <c r="AB32" s="35"/>
      <c r="AC32" s="35"/>
      <c r="AD32" s="35"/>
      <c r="AE32" s="35"/>
    </row>
    <row r="33" hidden="1" s="2" customFormat="1" ht="14.4" customHeight="1">
      <c r="A33" s="35"/>
      <c r="B33" s="41"/>
      <c r="C33" s="35"/>
      <c r="D33" s="152" t="s">
        <v>40</v>
      </c>
      <c r="E33" s="139" t="s">
        <v>41</v>
      </c>
      <c r="F33" s="153">
        <f>ROUND((SUM(BE79:BE99)),  2)</f>
        <v>0</v>
      </c>
      <c r="G33" s="35"/>
      <c r="H33" s="35"/>
      <c r="I33" s="154">
        <v>0.20999999999999999</v>
      </c>
      <c r="J33" s="153">
        <f>ROUND(((SUM(BE79:BE99))*I33),  2)</f>
        <v>0</v>
      </c>
      <c r="K33" s="35"/>
      <c r="L33" s="141"/>
      <c r="S33" s="35"/>
      <c r="T33" s="35"/>
      <c r="U33" s="35"/>
      <c r="V33" s="35"/>
      <c r="W33" s="35"/>
      <c r="X33" s="35"/>
      <c r="Y33" s="35"/>
      <c r="Z33" s="35"/>
      <c r="AA33" s="35"/>
      <c r="AB33" s="35"/>
      <c r="AC33" s="35"/>
      <c r="AD33" s="35"/>
      <c r="AE33" s="35"/>
    </row>
    <row r="34" hidden="1" s="2" customFormat="1" ht="14.4" customHeight="1">
      <c r="A34" s="35"/>
      <c r="B34" s="41"/>
      <c r="C34" s="35"/>
      <c r="D34" s="35"/>
      <c r="E34" s="139" t="s">
        <v>42</v>
      </c>
      <c r="F34" s="153">
        <f>ROUND((SUM(BF79:BF99)),  2)</f>
        <v>0</v>
      </c>
      <c r="G34" s="35"/>
      <c r="H34" s="35"/>
      <c r="I34" s="154">
        <v>0.14999999999999999</v>
      </c>
      <c r="J34" s="153">
        <f>ROUND(((SUM(BF79:BF99))*I34),  2)</f>
        <v>0</v>
      </c>
      <c r="K34" s="35"/>
      <c r="L34" s="141"/>
      <c r="S34" s="35"/>
      <c r="T34" s="35"/>
      <c r="U34" s="35"/>
      <c r="V34" s="35"/>
      <c r="W34" s="35"/>
      <c r="X34" s="35"/>
      <c r="Y34" s="35"/>
      <c r="Z34" s="35"/>
      <c r="AA34" s="35"/>
      <c r="AB34" s="35"/>
      <c r="AC34" s="35"/>
      <c r="AD34" s="35"/>
      <c r="AE34" s="35"/>
    </row>
    <row r="35" hidden="1" s="2" customFormat="1" ht="14.4" customHeight="1">
      <c r="A35" s="35"/>
      <c r="B35" s="41"/>
      <c r="C35" s="35"/>
      <c r="D35" s="35"/>
      <c r="E35" s="139" t="s">
        <v>43</v>
      </c>
      <c r="F35" s="153">
        <f>ROUND((SUM(BG79:BG99)),  2)</f>
        <v>0</v>
      </c>
      <c r="G35" s="35"/>
      <c r="H35" s="35"/>
      <c r="I35" s="154">
        <v>0.20999999999999999</v>
      </c>
      <c r="J35" s="153">
        <f>0</f>
        <v>0</v>
      </c>
      <c r="K35" s="35"/>
      <c r="L35" s="141"/>
      <c r="S35" s="35"/>
      <c r="T35" s="35"/>
      <c r="U35" s="35"/>
      <c r="V35" s="35"/>
      <c r="W35" s="35"/>
      <c r="X35" s="35"/>
      <c r="Y35" s="35"/>
      <c r="Z35" s="35"/>
      <c r="AA35" s="35"/>
      <c r="AB35" s="35"/>
      <c r="AC35" s="35"/>
      <c r="AD35" s="35"/>
      <c r="AE35" s="35"/>
    </row>
    <row r="36" hidden="1" s="2" customFormat="1" ht="14.4" customHeight="1">
      <c r="A36" s="35"/>
      <c r="B36" s="41"/>
      <c r="C36" s="35"/>
      <c r="D36" s="35"/>
      <c r="E36" s="139" t="s">
        <v>44</v>
      </c>
      <c r="F36" s="153">
        <f>ROUND((SUM(BH79:BH99)),  2)</f>
        <v>0</v>
      </c>
      <c r="G36" s="35"/>
      <c r="H36" s="35"/>
      <c r="I36" s="154">
        <v>0.14999999999999999</v>
      </c>
      <c r="J36" s="153">
        <f>0</f>
        <v>0</v>
      </c>
      <c r="K36" s="35"/>
      <c r="L36" s="141"/>
      <c r="S36" s="35"/>
      <c r="T36" s="35"/>
      <c r="U36" s="35"/>
      <c r="V36" s="35"/>
      <c r="W36" s="35"/>
      <c r="X36" s="35"/>
      <c r="Y36" s="35"/>
      <c r="Z36" s="35"/>
      <c r="AA36" s="35"/>
      <c r="AB36" s="35"/>
      <c r="AC36" s="35"/>
      <c r="AD36" s="35"/>
      <c r="AE36" s="35"/>
    </row>
    <row r="37" hidden="1" s="2" customFormat="1" ht="14.4" customHeight="1">
      <c r="A37" s="35"/>
      <c r="B37" s="41"/>
      <c r="C37" s="35"/>
      <c r="D37" s="35"/>
      <c r="E37" s="139" t="s">
        <v>45</v>
      </c>
      <c r="F37" s="153">
        <f>ROUND((SUM(BI79:BI99)),  2)</f>
        <v>0</v>
      </c>
      <c r="G37" s="35"/>
      <c r="H37" s="35"/>
      <c r="I37" s="154">
        <v>0</v>
      </c>
      <c r="J37" s="153">
        <f>0</f>
        <v>0</v>
      </c>
      <c r="K37" s="35"/>
      <c r="L37" s="141"/>
      <c r="S37" s="35"/>
      <c r="T37" s="35"/>
      <c r="U37" s="35"/>
      <c r="V37" s="35"/>
      <c r="W37" s="35"/>
      <c r="X37" s="35"/>
      <c r="Y37" s="35"/>
      <c r="Z37" s="35"/>
      <c r="AA37" s="35"/>
      <c r="AB37" s="35"/>
      <c r="AC37" s="35"/>
      <c r="AD37" s="35"/>
      <c r="AE37" s="35"/>
    </row>
    <row r="38" hidden="1" s="2" customFormat="1" ht="6.96" customHeight="1">
      <c r="A38" s="35"/>
      <c r="B38" s="41"/>
      <c r="C38" s="35"/>
      <c r="D38" s="35"/>
      <c r="E38" s="35"/>
      <c r="F38" s="35"/>
      <c r="G38" s="35"/>
      <c r="H38" s="35"/>
      <c r="I38" s="35"/>
      <c r="J38" s="35"/>
      <c r="K38" s="35"/>
      <c r="L38" s="141"/>
      <c r="S38" s="35"/>
      <c r="T38" s="35"/>
      <c r="U38" s="35"/>
      <c r="V38" s="35"/>
      <c r="W38" s="35"/>
      <c r="X38" s="35"/>
      <c r="Y38" s="35"/>
      <c r="Z38" s="35"/>
      <c r="AA38" s="35"/>
      <c r="AB38" s="35"/>
      <c r="AC38" s="35"/>
      <c r="AD38" s="35"/>
      <c r="AE38" s="35"/>
    </row>
    <row r="39" hidden="1" s="2" customFormat="1" ht="25.44" customHeight="1">
      <c r="A39" s="35"/>
      <c r="B39" s="41"/>
      <c r="C39" s="155"/>
      <c r="D39" s="156" t="s">
        <v>46</v>
      </c>
      <c r="E39" s="157"/>
      <c r="F39" s="157"/>
      <c r="G39" s="158" t="s">
        <v>47</v>
      </c>
      <c r="H39" s="159" t="s">
        <v>48</v>
      </c>
      <c r="I39" s="157"/>
      <c r="J39" s="160">
        <f>SUM(J30:J37)</f>
        <v>0</v>
      </c>
      <c r="K39" s="161"/>
      <c r="L39" s="141"/>
      <c r="S39" s="35"/>
      <c r="T39" s="35"/>
      <c r="U39" s="35"/>
      <c r="V39" s="35"/>
      <c r="W39" s="35"/>
      <c r="X39" s="35"/>
      <c r="Y39" s="35"/>
      <c r="Z39" s="35"/>
      <c r="AA39" s="35"/>
      <c r="AB39" s="35"/>
      <c r="AC39" s="35"/>
      <c r="AD39" s="35"/>
      <c r="AE39" s="35"/>
    </row>
    <row r="40" hidden="1" s="2" customFormat="1" ht="14.4" customHeight="1">
      <c r="A40" s="35"/>
      <c r="B40" s="162"/>
      <c r="C40" s="163"/>
      <c r="D40" s="163"/>
      <c r="E40" s="163"/>
      <c r="F40" s="163"/>
      <c r="G40" s="163"/>
      <c r="H40" s="163"/>
      <c r="I40" s="163"/>
      <c r="J40" s="163"/>
      <c r="K40" s="163"/>
      <c r="L40" s="141"/>
      <c r="S40" s="35"/>
      <c r="T40" s="35"/>
      <c r="U40" s="35"/>
      <c r="V40" s="35"/>
      <c r="W40" s="35"/>
      <c r="X40" s="35"/>
      <c r="Y40" s="35"/>
      <c r="Z40" s="35"/>
      <c r="AA40" s="35"/>
      <c r="AB40" s="35"/>
      <c r="AC40" s="35"/>
      <c r="AD40" s="35"/>
      <c r="AE40" s="35"/>
    </row>
    <row r="41" hidden="1"/>
    <row r="42" hidden="1"/>
    <row r="43" hidden="1"/>
    <row r="44" hidden="1" s="2" customFormat="1" ht="6.96" customHeight="1">
      <c r="A44" s="35"/>
      <c r="B44" s="164"/>
      <c r="C44" s="165"/>
      <c r="D44" s="165"/>
      <c r="E44" s="165"/>
      <c r="F44" s="165"/>
      <c r="G44" s="165"/>
      <c r="H44" s="165"/>
      <c r="I44" s="165"/>
      <c r="J44" s="165"/>
      <c r="K44" s="165"/>
      <c r="L44" s="141"/>
      <c r="S44" s="35"/>
      <c r="T44" s="35"/>
      <c r="U44" s="35"/>
      <c r="V44" s="35"/>
      <c r="W44" s="35"/>
      <c r="X44" s="35"/>
      <c r="Y44" s="35"/>
      <c r="Z44" s="35"/>
      <c r="AA44" s="35"/>
      <c r="AB44" s="35"/>
      <c r="AC44" s="35"/>
      <c r="AD44" s="35"/>
      <c r="AE44" s="35"/>
    </row>
    <row r="45" hidden="1" s="2" customFormat="1" ht="24.96" customHeight="1">
      <c r="A45" s="35"/>
      <c r="B45" s="36"/>
      <c r="C45" s="20" t="s">
        <v>261</v>
      </c>
      <c r="D45" s="37"/>
      <c r="E45" s="37"/>
      <c r="F45" s="37"/>
      <c r="G45" s="37"/>
      <c r="H45" s="37"/>
      <c r="I45" s="37"/>
      <c r="J45" s="37"/>
      <c r="K45" s="37"/>
      <c r="L45" s="141"/>
      <c r="S45" s="35"/>
      <c r="T45" s="35"/>
      <c r="U45" s="35"/>
      <c r="V45" s="35"/>
      <c r="W45" s="35"/>
      <c r="X45" s="35"/>
      <c r="Y45" s="35"/>
      <c r="Z45" s="35"/>
      <c r="AA45" s="35"/>
      <c r="AB45" s="35"/>
      <c r="AC45" s="35"/>
      <c r="AD45" s="35"/>
      <c r="AE45" s="35"/>
    </row>
    <row r="46" hidden="1" s="2" customFormat="1" ht="6.96" customHeight="1">
      <c r="A46" s="35"/>
      <c r="B46" s="36"/>
      <c r="C46" s="37"/>
      <c r="D46" s="37"/>
      <c r="E46" s="37"/>
      <c r="F46" s="37"/>
      <c r="G46" s="37"/>
      <c r="H46" s="37"/>
      <c r="I46" s="37"/>
      <c r="J46" s="37"/>
      <c r="K46" s="37"/>
      <c r="L46" s="141"/>
      <c r="S46" s="35"/>
      <c r="T46" s="35"/>
      <c r="U46" s="35"/>
      <c r="V46" s="35"/>
      <c r="W46" s="35"/>
      <c r="X46" s="35"/>
      <c r="Y46" s="35"/>
      <c r="Z46" s="35"/>
      <c r="AA46" s="35"/>
      <c r="AB46" s="35"/>
      <c r="AC46" s="35"/>
      <c r="AD46" s="35"/>
      <c r="AE46" s="35"/>
    </row>
    <row r="47" hidden="1" s="2" customFormat="1" ht="12" customHeight="1">
      <c r="A47" s="35"/>
      <c r="B47" s="36"/>
      <c r="C47" s="29" t="s">
        <v>16</v>
      </c>
      <c r="D47" s="37"/>
      <c r="E47" s="37"/>
      <c r="F47" s="37"/>
      <c r="G47" s="37"/>
      <c r="H47" s="37"/>
      <c r="I47" s="37"/>
      <c r="J47" s="37"/>
      <c r="K47" s="37"/>
      <c r="L47" s="141"/>
      <c r="S47" s="35"/>
      <c r="T47" s="35"/>
      <c r="U47" s="35"/>
      <c r="V47" s="35"/>
      <c r="W47" s="35"/>
      <c r="X47" s="35"/>
      <c r="Y47" s="35"/>
      <c r="Z47" s="35"/>
      <c r="AA47" s="35"/>
      <c r="AB47" s="35"/>
      <c r="AC47" s="35"/>
      <c r="AD47" s="35"/>
      <c r="AE47" s="35"/>
    </row>
    <row r="48" hidden="1" s="2" customFormat="1" ht="16.5" customHeight="1">
      <c r="A48" s="35"/>
      <c r="B48" s="36"/>
      <c r="C48" s="37"/>
      <c r="D48" s="37"/>
      <c r="E48" s="166" t="str">
        <f>E7</f>
        <v>Souvislá výměna kolejnic v obvodu Správy tratí Ústí nad Labem pro r. 2021</v>
      </c>
      <c r="F48" s="29"/>
      <c r="G48" s="29"/>
      <c r="H48" s="29"/>
      <c r="I48" s="37"/>
      <c r="J48" s="37"/>
      <c r="K48" s="37"/>
      <c r="L48" s="141"/>
      <c r="S48" s="35"/>
      <c r="T48" s="35"/>
      <c r="U48" s="35"/>
      <c r="V48" s="35"/>
      <c r="W48" s="35"/>
      <c r="X48" s="35"/>
      <c r="Y48" s="35"/>
      <c r="Z48" s="35"/>
      <c r="AA48" s="35"/>
      <c r="AB48" s="35"/>
      <c r="AC48" s="35"/>
      <c r="AD48" s="35"/>
      <c r="AE48" s="35"/>
    </row>
    <row r="49" hidden="1" s="2" customFormat="1" ht="12" customHeight="1">
      <c r="A49" s="35"/>
      <c r="B49" s="36"/>
      <c r="C49" s="29" t="s">
        <v>257</v>
      </c>
      <c r="D49" s="37"/>
      <c r="E49" s="37"/>
      <c r="F49" s="37"/>
      <c r="G49" s="37"/>
      <c r="H49" s="37"/>
      <c r="I49" s="37"/>
      <c r="J49" s="37"/>
      <c r="K49" s="37"/>
      <c r="L49" s="141"/>
      <c r="S49" s="35"/>
      <c r="T49" s="35"/>
      <c r="U49" s="35"/>
      <c r="V49" s="35"/>
      <c r="W49" s="35"/>
      <c r="X49" s="35"/>
      <c r="Y49" s="35"/>
      <c r="Z49" s="35"/>
      <c r="AA49" s="35"/>
      <c r="AB49" s="35"/>
      <c r="AC49" s="35"/>
      <c r="AD49" s="35"/>
      <c r="AE49" s="35"/>
    </row>
    <row r="50" hidden="1" s="2" customFormat="1" ht="16.5" customHeight="1">
      <c r="A50" s="35"/>
      <c r="B50" s="36"/>
      <c r="C50" s="37"/>
      <c r="D50" s="37"/>
      <c r="E50" s="66" t="str">
        <f>E9</f>
        <v>13 - VRN</v>
      </c>
      <c r="F50" s="37"/>
      <c r="G50" s="37"/>
      <c r="H50" s="37"/>
      <c r="I50" s="37"/>
      <c r="J50" s="37"/>
      <c r="K50" s="37"/>
      <c r="L50" s="141"/>
      <c r="S50" s="35"/>
      <c r="T50" s="35"/>
      <c r="U50" s="35"/>
      <c r="V50" s="35"/>
      <c r="W50" s="35"/>
      <c r="X50" s="35"/>
      <c r="Y50" s="35"/>
      <c r="Z50" s="35"/>
      <c r="AA50" s="35"/>
      <c r="AB50" s="35"/>
      <c r="AC50" s="35"/>
      <c r="AD50" s="35"/>
      <c r="AE50" s="35"/>
    </row>
    <row r="51" hidden="1" s="2" customFormat="1" ht="6.96" customHeight="1">
      <c r="A51" s="35"/>
      <c r="B51" s="36"/>
      <c r="C51" s="37"/>
      <c r="D51" s="37"/>
      <c r="E51" s="37"/>
      <c r="F51" s="37"/>
      <c r="G51" s="37"/>
      <c r="H51" s="37"/>
      <c r="I51" s="37"/>
      <c r="J51" s="37"/>
      <c r="K51" s="37"/>
      <c r="L51" s="141"/>
      <c r="S51" s="35"/>
      <c r="T51" s="35"/>
      <c r="U51" s="35"/>
      <c r="V51" s="35"/>
      <c r="W51" s="35"/>
      <c r="X51" s="35"/>
      <c r="Y51" s="35"/>
      <c r="Z51" s="35"/>
      <c r="AA51" s="35"/>
      <c r="AB51" s="35"/>
      <c r="AC51" s="35"/>
      <c r="AD51" s="35"/>
      <c r="AE51" s="35"/>
    </row>
    <row r="52" hidden="1" s="2" customFormat="1" ht="12" customHeight="1">
      <c r="A52" s="35"/>
      <c r="B52" s="36"/>
      <c r="C52" s="29" t="s">
        <v>21</v>
      </c>
      <c r="D52" s="37"/>
      <c r="E52" s="37"/>
      <c r="F52" s="24" t="str">
        <f>F12</f>
        <v xml:space="preserve"> </v>
      </c>
      <c r="G52" s="37"/>
      <c r="H52" s="37"/>
      <c r="I52" s="29" t="s">
        <v>23</v>
      </c>
      <c r="J52" s="69" t="str">
        <f>IF(J12="","",J12)</f>
        <v>4. 11. 2020</v>
      </c>
      <c r="K52" s="37"/>
      <c r="L52" s="141"/>
      <c r="S52" s="35"/>
      <c r="T52" s="35"/>
      <c r="U52" s="35"/>
      <c r="V52" s="35"/>
      <c r="W52" s="35"/>
      <c r="X52" s="35"/>
      <c r="Y52" s="35"/>
      <c r="Z52" s="35"/>
      <c r="AA52" s="35"/>
      <c r="AB52" s="35"/>
      <c r="AC52" s="35"/>
      <c r="AD52" s="35"/>
      <c r="AE52" s="35"/>
    </row>
    <row r="53" hidden="1" s="2" customFormat="1" ht="6.96" customHeight="1">
      <c r="A53" s="35"/>
      <c r="B53" s="36"/>
      <c r="C53" s="37"/>
      <c r="D53" s="37"/>
      <c r="E53" s="37"/>
      <c r="F53" s="37"/>
      <c r="G53" s="37"/>
      <c r="H53" s="37"/>
      <c r="I53" s="37"/>
      <c r="J53" s="37"/>
      <c r="K53" s="37"/>
      <c r="L53" s="141"/>
      <c r="S53" s="35"/>
      <c r="T53" s="35"/>
      <c r="U53" s="35"/>
      <c r="V53" s="35"/>
      <c r="W53" s="35"/>
      <c r="X53" s="35"/>
      <c r="Y53" s="35"/>
      <c r="Z53" s="35"/>
      <c r="AA53" s="35"/>
      <c r="AB53" s="35"/>
      <c r="AC53" s="35"/>
      <c r="AD53" s="35"/>
      <c r="AE53" s="35"/>
    </row>
    <row r="54" hidden="1" s="2" customFormat="1" ht="15.15" customHeight="1">
      <c r="A54" s="35"/>
      <c r="B54" s="36"/>
      <c r="C54" s="29" t="s">
        <v>25</v>
      </c>
      <c r="D54" s="37"/>
      <c r="E54" s="37"/>
      <c r="F54" s="24" t="str">
        <f>E15</f>
        <v xml:space="preserve"> </v>
      </c>
      <c r="G54" s="37"/>
      <c r="H54" s="37"/>
      <c r="I54" s="29" t="s">
        <v>30</v>
      </c>
      <c r="J54" s="33" t="str">
        <f>E21</f>
        <v xml:space="preserve"> </v>
      </c>
      <c r="K54" s="37"/>
      <c r="L54" s="141"/>
      <c r="S54" s="35"/>
      <c r="T54" s="35"/>
      <c r="U54" s="35"/>
      <c r="V54" s="35"/>
      <c r="W54" s="35"/>
      <c r="X54" s="35"/>
      <c r="Y54" s="35"/>
      <c r="Z54" s="35"/>
      <c r="AA54" s="35"/>
      <c r="AB54" s="35"/>
      <c r="AC54" s="35"/>
      <c r="AD54" s="35"/>
      <c r="AE54" s="35"/>
    </row>
    <row r="55" hidden="1" s="2" customFormat="1" ht="15.15" customHeight="1">
      <c r="A55" s="35"/>
      <c r="B55" s="36"/>
      <c r="C55" s="29" t="s">
        <v>28</v>
      </c>
      <c r="D55" s="37"/>
      <c r="E55" s="37"/>
      <c r="F55" s="24" t="str">
        <f>IF(E18="","",E18)</f>
        <v>Vyplň údaj</v>
      </c>
      <c r="G55" s="37"/>
      <c r="H55" s="37"/>
      <c r="I55" s="29" t="s">
        <v>32</v>
      </c>
      <c r="J55" s="33" t="str">
        <f>E24</f>
        <v>Věra Trnková</v>
      </c>
      <c r="K55" s="37"/>
      <c r="L55" s="141"/>
      <c r="S55" s="35"/>
      <c r="T55" s="35"/>
      <c r="U55" s="35"/>
      <c r="V55" s="35"/>
      <c r="W55" s="35"/>
      <c r="X55" s="35"/>
      <c r="Y55" s="35"/>
      <c r="Z55" s="35"/>
      <c r="AA55" s="35"/>
      <c r="AB55" s="35"/>
      <c r="AC55" s="35"/>
      <c r="AD55" s="35"/>
      <c r="AE55" s="35"/>
    </row>
    <row r="56" hidden="1" s="2" customFormat="1" ht="10.32" customHeight="1">
      <c r="A56" s="35"/>
      <c r="B56" s="36"/>
      <c r="C56" s="37"/>
      <c r="D56" s="37"/>
      <c r="E56" s="37"/>
      <c r="F56" s="37"/>
      <c r="G56" s="37"/>
      <c r="H56" s="37"/>
      <c r="I56" s="37"/>
      <c r="J56" s="37"/>
      <c r="K56" s="37"/>
      <c r="L56" s="141"/>
      <c r="S56" s="35"/>
      <c r="T56" s="35"/>
      <c r="U56" s="35"/>
      <c r="V56" s="35"/>
      <c r="W56" s="35"/>
      <c r="X56" s="35"/>
      <c r="Y56" s="35"/>
      <c r="Z56" s="35"/>
      <c r="AA56" s="35"/>
      <c r="AB56" s="35"/>
      <c r="AC56" s="35"/>
      <c r="AD56" s="35"/>
      <c r="AE56" s="35"/>
    </row>
    <row r="57" hidden="1" s="2" customFormat="1" ht="29.28" customHeight="1">
      <c r="A57" s="35"/>
      <c r="B57" s="36"/>
      <c r="C57" s="167" t="s">
        <v>262</v>
      </c>
      <c r="D57" s="168"/>
      <c r="E57" s="168"/>
      <c r="F57" s="168"/>
      <c r="G57" s="168"/>
      <c r="H57" s="168"/>
      <c r="I57" s="168"/>
      <c r="J57" s="169" t="s">
        <v>263</v>
      </c>
      <c r="K57" s="168"/>
      <c r="L57" s="141"/>
      <c r="S57" s="35"/>
      <c r="T57" s="35"/>
      <c r="U57" s="35"/>
      <c r="V57" s="35"/>
      <c r="W57" s="35"/>
      <c r="X57" s="35"/>
      <c r="Y57" s="35"/>
      <c r="Z57" s="35"/>
      <c r="AA57" s="35"/>
      <c r="AB57" s="35"/>
      <c r="AC57" s="35"/>
      <c r="AD57" s="35"/>
      <c r="AE57" s="35"/>
    </row>
    <row r="58" hidden="1" s="2" customFormat="1" ht="10.32" customHeight="1">
      <c r="A58" s="35"/>
      <c r="B58" s="36"/>
      <c r="C58" s="37"/>
      <c r="D58" s="37"/>
      <c r="E58" s="37"/>
      <c r="F58" s="37"/>
      <c r="G58" s="37"/>
      <c r="H58" s="37"/>
      <c r="I58" s="37"/>
      <c r="J58" s="37"/>
      <c r="K58" s="37"/>
      <c r="L58" s="141"/>
      <c r="S58" s="35"/>
      <c r="T58" s="35"/>
      <c r="U58" s="35"/>
      <c r="V58" s="35"/>
      <c r="W58" s="35"/>
      <c r="X58" s="35"/>
      <c r="Y58" s="35"/>
      <c r="Z58" s="35"/>
      <c r="AA58" s="35"/>
      <c r="AB58" s="35"/>
      <c r="AC58" s="35"/>
      <c r="AD58" s="35"/>
      <c r="AE58" s="35"/>
    </row>
    <row r="59" hidden="1" s="2" customFormat="1" ht="22.8" customHeight="1">
      <c r="A59" s="35"/>
      <c r="B59" s="36"/>
      <c r="C59" s="170" t="s">
        <v>68</v>
      </c>
      <c r="D59" s="37"/>
      <c r="E59" s="37"/>
      <c r="F59" s="37"/>
      <c r="G59" s="37"/>
      <c r="H59" s="37"/>
      <c r="I59" s="37"/>
      <c r="J59" s="99">
        <f>J79</f>
        <v>0</v>
      </c>
      <c r="K59" s="37"/>
      <c r="L59" s="141"/>
      <c r="S59" s="35"/>
      <c r="T59" s="35"/>
      <c r="U59" s="35"/>
      <c r="V59" s="35"/>
      <c r="W59" s="35"/>
      <c r="X59" s="35"/>
      <c r="Y59" s="35"/>
      <c r="Z59" s="35"/>
      <c r="AA59" s="35"/>
      <c r="AB59" s="35"/>
      <c r="AC59" s="35"/>
      <c r="AD59" s="35"/>
      <c r="AE59" s="35"/>
      <c r="AU59" s="14" t="s">
        <v>264</v>
      </c>
    </row>
    <row r="60" hidden="1" s="2" customFormat="1" ht="21.84" customHeight="1">
      <c r="A60" s="35"/>
      <c r="B60" s="36"/>
      <c r="C60" s="37"/>
      <c r="D60" s="37"/>
      <c r="E60" s="37"/>
      <c r="F60" s="37"/>
      <c r="G60" s="37"/>
      <c r="H60" s="37"/>
      <c r="I60" s="37"/>
      <c r="J60" s="37"/>
      <c r="K60" s="37"/>
      <c r="L60" s="141"/>
      <c r="S60" s="35"/>
      <c r="T60" s="35"/>
      <c r="U60" s="35"/>
      <c r="V60" s="35"/>
      <c r="W60" s="35"/>
      <c r="X60" s="35"/>
      <c r="Y60" s="35"/>
      <c r="Z60" s="35"/>
      <c r="AA60" s="35"/>
      <c r="AB60" s="35"/>
      <c r="AC60" s="35"/>
      <c r="AD60" s="35"/>
      <c r="AE60" s="35"/>
    </row>
    <row r="61" hidden="1" s="2" customFormat="1" ht="6.96" customHeight="1">
      <c r="A61" s="35"/>
      <c r="B61" s="56"/>
      <c r="C61" s="57"/>
      <c r="D61" s="57"/>
      <c r="E61" s="57"/>
      <c r="F61" s="57"/>
      <c r="G61" s="57"/>
      <c r="H61" s="57"/>
      <c r="I61" s="57"/>
      <c r="J61" s="57"/>
      <c r="K61" s="57"/>
      <c r="L61" s="141"/>
      <c r="S61" s="35"/>
      <c r="T61" s="35"/>
      <c r="U61" s="35"/>
      <c r="V61" s="35"/>
      <c r="W61" s="35"/>
      <c r="X61" s="35"/>
      <c r="Y61" s="35"/>
      <c r="Z61" s="35"/>
      <c r="AA61" s="35"/>
      <c r="AB61" s="35"/>
      <c r="AC61" s="35"/>
      <c r="AD61" s="35"/>
      <c r="AE61" s="35"/>
    </row>
    <row r="62" hidden="1"/>
    <row r="63" hidden="1"/>
    <row r="64" hidden="1"/>
    <row r="65" s="2" customFormat="1" ht="6.96" customHeight="1">
      <c r="A65" s="35"/>
      <c r="B65" s="58"/>
      <c r="C65" s="59"/>
      <c r="D65" s="59"/>
      <c r="E65" s="59"/>
      <c r="F65" s="59"/>
      <c r="G65" s="59"/>
      <c r="H65" s="59"/>
      <c r="I65" s="59"/>
      <c r="J65" s="59"/>
      <c r="K65" s="59"/>
      <c r="L65" s="141"/>
      <c r="S65" s="35"/>
      <c r="T65" s="35"/>
      <c r="U65" s="35"/>
      <c r="V65" s="35"/>
      <c r="W65" s="35"/>
      <c r="X65" s="35"/>
      <c r="Y65" s="35"/>
      <c r="Z65" s="35"/>
      <c r="AA65" s="35"/>
      <c r="AB65" s="35"/>
      <c r="AC65" s="35"/>
      <c r="AD65" s="35"/>
      <c r="AE65" s="35"/>
    </row>
    <row r="66" s="2" customFormat="1" ht="24.96" customHeight="1">
      <c r="A66" s="35"/>
      <c r="B66" s="36"/>
      <c r="C66" s="20" t="s">
        <v>265</v>
      </c>
      <c r="D66" s="37"/>
      <c r="E66" s="37"/>
      <c r="F66" s="37"/>
      <c r="G66" s="37"/>
      <c r="H66" s="37"/>
      <c r="I66" s="37"/>
      <c r="J66" s="37"/>
      <c r="K66" s="37"/>
      <c r="L66" s="141"/>
      <c r="S66" s="35"/>
      <c r="T66" s="35"/>
      <c r="U66" s="35"/>
      <c r="V66" s="35"/>
      <c r="W66" s="35"/>
      <c r="X66" s="35"/>
      <c r="Y66" s="35"/>
      <c r="Z66" s="35"/>
      <c r="AA66" s="35"/>
      <c r="AB66" s="35"/>
      <c r="AC66" s="35"/>
      <c r="AD66" s="35"/>
      <c r="AE66" s="35"/>
    </row>
    <row r="67" s="2" customFormat="1" ht="6.96" customHeight="1">
      <c r="A67" s="35"/>
      <c r="B67" s="36"/>
      <c r="C67" s="37"/>
      <c r="D67" s="37"/>
      <c r="E67" s="37"/>
      <c r="F67" s="37"/>
      <c r="G67" s="37"/>
      <c r="H67" s="37"/>
      <c r="I67" s="37"/>
      <c r="J67" s="37"/>
      <c r="K67" s="37"/>
      <c r="L67" s="141"/>
      <c r="S67" s="35"/>
      <c r="T67" s="35"/>
      <c r="U67" s="35"/>
      <c r="V67" s="35"/>
      <c r="W67" s="35"/>
      <c r="X67" s="35"/>
      <c r="Y67" s="35"/>
      <c r="Z67" s="35"/>
      <c r="AA67" s="35"/>
      <c r="AB67" s="35"/>
      <c r="AC67" s="35"/>
      <c r="AD67" s="35"/>
      <c r="AE67" s="35"/>
    </row>
    <row r="68" s="2" customFormat="1" ht="12" customHeight="1">
      <c r="A68" s="35"/>
      <c r="B68" s="36"/>
      <c r="C68" s="29" t="s">
        <v>16</v>
      </c>
      <c r="D68" s="37"/>
      <c r="E68" s="37"/>
      <c r="F68" s="37"/>
      <c r="G68" s="37"/>
      <c r="H68" s="37"/>
      <c r="I68" s="37"/>
      <c r="J68" s="37"/>
      <c r="K68" s="37"/>
      <c r="L68" s="141"/>
      <c r="S68" s="35"/>
      <c r="T68" s="35"/>
      <c r="U68" s="35"/>
      <c r="V68" s="35"/>
      <c r="W68" s="35"/>
      <c r="X68" s="35"/>
      <c r="Y68" s="35"/>
      <c r="Z68" s="35"/>
      <c r="AA68" s="35"/>
      <c r="AB68" s="35"/>
      <c r="AC68" s="35"/>
      <c r="AD68" s="35"/>
      <c r="AE68" s="35"/>
    </row>
    <row r="69" s="2" customFormat="1" ht="16.5" customHeight="1">
      <c r="A69" s="35"/>
      <c r="B69" s="36"/>
      <c r="C69" s="37"/>
      <c r="D69" s="37"/>
      <c r="E69" s="166" t="str">
        <f>E7</f>
        <v>Souvislá výměna kolejnic v obvodu Správy tratí Ústí nad Labem pro r. 2021</v>
      </c>
      <c r="F69" s="29"/>
      <c r="G69" s="29"/>
      <c r="H69" s="29"/>
      <c r="I69" s="37"/>
      <c r="J69" s="37"/>
      <c r="K69" s="37"/>
      <c r="L69" s="141"/>
      <c r="S69" s="35"/>
      <c r="T69" s="35"/>
      <c r="U69" s="35"/>
      <c r="V69" s="35"/>
      <c r="W69" s="35"/>
      <c r="X69" s="35"/>
      <c r="Y69" s="35"/>
      <c r="Z69" s="35"/>
      <c r="AA69" s="35"/>
      <c r="AB69" s="35"/>
      <c r="AC69" s="35"/>
      <c r="AD69" s="35"/>
      <c r="AE69" s="35"/>
    </row>
    <row r="70" s="2" customFormat="1" ht="12" customHeight="1">
      <c r="A70" s="35"/>
      <c r="B70" s="36"/>
      <c r="C70" s="29" t="s">
        <v>257</v>
      </c>
      <c r="D70" s="37"/>
      <c r="E70" s="37"/>
      <c r="F70" s="37"/>
      <c r="G70" s="37"/>
      <c r="H70" s="37"/>
      <c r="I70" s="37"/>
      <c r="J70" s="37"/>
      <c r="K70" s="37"/>
      <c r="L70" s="141"/>
      <c r="S70" s="35"/>
      <c r="T70" s="35"/>
      <c r="U70" s="35"/>
      <c r="V70" s="35"/>
      <c r="W70" s="35"/>
      <c r="X70" s="35"/>
      <c r="Y70" s="35"/>
      <c r="Z70" s="35"/>
      <c r="AA70" s="35"/>
      <c r="AB70" s="35"/>
      <c r="AC70" s="35"/>
      <c r="AD70" s="35"/>
      <c r="AE70" s="35"/>
    </row>
    <row r="71" s="2" customFormat="1" ht="16.5" customHeight="1">
      <c r="A71" s="35"/>
      <c r="B71" s="36"/>
      <c r="C71" s="37"/>
      <c r="D71" s="37"/>
      <c r="E71" s="66" t="str">
        <f>E9</f>
        <v>13 - VRN</v>
      </c>
      <c r="F71" s="37"/>
      <c r="G71" s="37"/>
      <c r="H71" s="37"/>
      <c r="I71" s="37"/>
      <c r="J71" s="37"/>
      <c r="K71" s="37"/>
      <c r="L71" s="141"/>
      <c r="S71" s="35"/>
      <c r="T71" s="35"/>
      <c r="U71" s="35"/>
      <c r="V71" s="35"/>
      <c r="W71" s="35"/>
      <c r="X71" s="35"/>
      <c r="Y71" s="35"/>
      <c r="Z71" s="35"/>
      <c r="AA71" s="35"/>
      <c r="AB71" s="35"/>
      <c r="AC71" s="35"/>
      <c r="AD71" s="35"/>
      <c r="AE71" s="35"/>
    </row>
    <row r="72" s="2" customFormat="1" ht="6.96" customHeight="1">
      <c r="A72" s="35"/>
      <c r="B72" s="36"/>
      <c r="C72" s="37"/>
      <c r="D72" s="37"/>
      <c r="E72" s="37"/>
      <c r="F72" s="37"/>
      <c r="G72" s="37"/>
      <c r="H72" s="37"/>
      <c r="I72" s="37"/>
      <c r="J72" s="37"/>
      <c r="K72" s="37"/>
      <c r="L72" s="141"/>
      <c r="S72" s="35"/>
      <c r="T72" s="35"/>
      <c r="U72" s="35"/>
      <c r="V72" s="35"/>
      <c r="W72" s="35"/>
      <c r="X72" s="35"/>
      <c r="Y72" s="35"/>
      <c r="Z72" s="35"/>
      <c r="AA72" s="35"/>
      <c r="AB72" s="35"/>
      <c r="AC72" s="35"/>
      <c r="AD72" s="35"/>
      <c r="AE72" s="35"/>
    </row>
    <row r="73" s="2" customFormat="1" ht="12" customHeight="1">
      <c r="A73" s="35"/>
      <c r="B73" s="36"/>
      <c r="C73" s="29" t="s">
        <v>21</v>
      </c>
      <c r="D73" s="37"/>
      <c r="E73" s="37"/>
      <c r="F73" s="24" t="str">
        <f>F12</f>
        <v xml:space="preserve"> </v>
      </c>
      <c r="G73" s="37"/>
      <c r="H73" s="37"/>
      <c r="I73" s="29" t="s">
        <v>23</v>
      </c>
      <c r="J73" s="69" t="str">
        <f>IF(J12="","",J12)</f>
        <v>4. 11. 2020</v>
      </c>
      <c r="K73" s="37"/>
      <c r="L73" s="141"/>
      <c r="S73" s="35"/>
      <c r="T73" s="35"/>
      <c r="U73" s="35"/>
      <c r="V73" s="35"/>
      <c r="W73" s="35"/>
      <c r="X73" s="35"/>
      <c r="Y73" s="35"/>
      <c r="Z73" s="35"/>
      <c r="AA73" s="35"/>
      <c r="AB73" s="35"/>
      <c r="AC73" s="35"/>
      <c r="AD73" s="35"/>
      <c r="AE73" s="35"/>
    </row>
    <row r="74" s="2" customFormat="1" ht="6.96" customHeight="1">
      <c r="A74" s="35"/>
      <c r="B74" s="36"/>
      <c r="C74" s="37"/>
      <c r="D74" s="37"/>
      <c r="E74" s="37"/>
      <c r="F74" s="37"/>
      <c r="G74" s="37"/>
      <c r="H74" s="37"/>
      <c r="I74" s="37"/>
      <c r="J74" s="37"/>
      <c r="K74" s="37"/>
      <c r="L74" s="141"/>
      <c r="S74" s="35"/>
      <c r="T74" s="35"/>
      <c r="U74" s="35"/>
      <c r="V74" s="35"/>
      <c r="W74" s="35"/>
      <c r="X74" s="35"/>
      <c r="Y74" s="35"/>
      <c r="Z74" s="35"/>
      <c r="AA74" s="35"/>
      <c r="AB74" s="35"/>
      <c r="AC74" s="35"/>
      <c r="AD74" s="35"/>
      <c r="AE74" s="35"/>
    </row>
    <row r="75" s="2" customFormat="1" ht="15.15" customHeight="1">
      <c r="A75" s="35"/>
      <c r="B75" s="36"/>
      <c r="C75" s="29" t="s">
        <v>25</v>
      </c>
      <c r="D75" s="37"/>
      <c r="E75" s="37"/>
      <c r="F75" s="24" t="str">
        <f>E15</f>
        <v xml:space="preserve"> </v>
      </c>
      <c r="G75" s="37"/>
      <c r="H75" s="37"/>
      <c r="I75" s="29" t="s">
        <v>30</v>
      </c>
      <c r="J75" s="33" t="str">
        <f>E21</f>
        <v xml:space="preserve"> </v>
      </c>
      <c r="K75" s="37"/>
      <c r="L75" s="141"/>
      <c r="S75" s="35"/>
      <c r="T75" s="35"/>
      <c r="U75" s="35"/>
      <c r="V75" s="35"/>
      <c r="W75" s="35"/>
      <c r="X75" s="35"/>
      <c r="Y75" s="35"/>
      <c r="Z75" s="35"/>
      <c r="AA75" s="35"/>
      <c r="AB75" s="35"/>
      <c r="AC75" s="35"/>
      <c r="AD75" s="35"/>
      <c r="AE75" s="35"/>
    </row>
    <row r="76" s="2" customFormat="1" ht="15.15" customHeight="1">
      <c r="A76" s="35"/>
      <c r="B76" s="36"/>
      <c r="C76" s="29" t="s">
        <v>28</v>
      </c>
      <c r="D76" s="37"/>
      <c r="E76" s="37"/>
      <c r="F76" s="24" t="str">
        <f>IF(E18="","",E18)</f>
        <v>Vyplň údaj</v>
      </c>
      <c r="G76" s="37"/>
      <c r="H76" s="37"/>
      <c r="I76" s="29" t="s">
        <v>32</v>
      </c>
      <c r="J76" s="33" t="str">
        <f>E24</f>
        <v>Věra Trnková</v>
      </c>
      <c r="K76" s="37"/>
      <c r="L76" s="141"/>
      <c r="S76" s="35"/>
      <c r="T76" s="35"/>
      <c r="U76" s="35"/>
      <c r="V76" s="35"/>
      <c r="W76" s="35"/>
      <c r="X76" s="35"/>
      <c r="Y76" s="35"/>
      <c r="Z76" s="35"/>
      <c r="AA76" s="35"/>
      <c r="AB76" s="35"/>
      <c r="AC76" s="35"/>
      <c r="AD76" s="35"/>
      <c r="AE76" s="35"/>
    </row>
    <row r="77" s="2" customFormat="1" ht="10.32" customHeight="1">
      <c r="A77" s="35"/>
      <c r="B77" s="36"/>
      <c r="C77" s="37"/>
      <c r="D77" s="37"/>
      <c r="E77" s="37"/>
      <c r="F77" s="37"/>
      <c r="G77" s="37"/>
      <c r="H77" s="37"/>
      <c r="I77" s="37"/>
      <c r="J77" s="37"/>
      <c r="K77" s="37"/>
      <c r="L77" s="141"/>
      <c r="S77" s="35"/>
      <c r="T77" s="35"/>
      <c r="U77" s="35"/>
      <c r="V77" s="35"/>
      <c r="W77" s="35"/>
      <c r="X77" s="35"/>
      <c r="Y77" s="35"/>
      <c r="Z77" s="35"/>
      <c r="AA77" s="35"/>
      <c r="AB77" s="35"/>
      <c r="AC77" s="35"/>
      <c r="AD77" s="35"/>
      <c r="AE77" s="35"/>
    </row>
    <row r="78" s="9" customFormat="1" ht="29.28" customHeight="1">
      <c r="A78" s="171"/>
      <c r="B78" s="172"/>
      <c r="C78" s="173" t="s">
        <v>266</v>
      </c>
      <c r="D78" s="174" t="s">
        <v>55</v>
      </c>
      <c r="E78" s="174" t="s">
        <v>51</v>
      </c>
      <c r="F78" s="174" t="s">
        <v>52</v>
      </c>
      <c r="G78" s="174" t="s">
        <v>267</v>
      </c>
      <c r="H78" s="174" t="s">
        <v>268</v>
      </c>
      <c r="I78" s="174" t="s">
        <v>269</v>
      </c>
      <c r="J78" s="175" t="s">
        <v>263</v>
      </c>
      <c r="K78" s="176" t="s">
        <v>270</v>
      </c>
      <c r="L78" s="177"/>
      <c r="M78" s="89" t="s">
        <v>19</v>
      </c>
      <c r="N78" s="90" t="s">
        <v>40</v>
      </c>
      <c r="O78" s="90" t="s">
        <v>271</v>
      </c>
      <c r="P78" s="90" t="s">
        <v>272</v>
      </c>
      <c r="Q78" s="90" t="s">
        <v>273</v>
      </c>
      <c r="R78" s="90" t="s">
        <v>274</v>
      </c>
      <c r="S78" s="90" t="s">
        <v>275</v>
      </c>
      <c r="T78" s="91" t="s">
        <v>276</v>
      </c>
      <c r="U78" s="171"/>
      <c r="V78" s="171"/>
      <c r="W78" s="171"/>
      <c r="X78" s="171"/>
      <c r="Y78" s="171"/>
      <c r="Z78" s="171"/>
      <c r="AA78" s="171"/>
      <c r="AB78" s="171"/>
      <c r="AC78" s="171"/>
      <c r="AD78" s="171"/>
      <c r="AE78" s="171"/>
    </row>
    <row r="79" s="2" customFormat="1" ht="22.8" customHeight="1">
      <c r="A79" s="35"/>
      <c r="B79" s="36"/>
      <c r="C79" s="96" t="s">
        <v>277</v>
      </c>
      <c r="D79" s="37"/>
      <c r="E79" s="37"/>
      <c r="F79" s="37"/>
      <c r="G79" s="37"/>
      <c r="H79" s="37"/>
      <c r="I79" s="37"/>
      <c r="J79" s="178">
        <f>BK79</f>
        <v>0</v>
      </c>
      <c r="K79" s="37"/>
      <c r="L79" s="41"/>
      <c r="M79" s="92"/>
      <c r="N79" s="179"/>
      <c r="O79" s="93"/>
      <c r="P79" s="180">
        <f>SUM(P80:P99)</f>
        <v>0</v>
      </c>
      <c r="Q79" s="93"/>
      <c r="R79" s="180">
        <f>SUM(R80:R99)</f>
        <v>0</v>
      </c>
      <c r="S79" s="93"/>
      <c r="T79" s="181">
        <f>SUM(T80:T99)</f>
        <v>0</v>
      </c>
      <c r="U79" s="35"/>
      <c r="V79" s="35"/>
      <c r="W79" s="35"/>
      <c r="X79" s="35"/>
      <c r="Y79" s="35"/>
      <c r="Z79" s="35"/>
      <c r="AA79" s="35"/>
      <c r="AB79" s="35"/>
      <c r="AC79" s="35"/>
      <c r="AD79" s="35"/>
      <c r="AE79" s="35"/>
      <c r="AT79" s="14" t="s">
        <v>69</v>
      </c>
      <c r="AU79" s="14" t="s">
        <v>264</v>
      </c>
      <c r="BK79" s="182">
        <f>SUM(BK80:BK99)</f>
        <v>0</v>
      </c>
    </row>
    <row r="80" s="2" customFormat="1" ht="14.4" customHeight="1">
      <c r="A80" s="35"/>
      <c r="B80" s="36"/>
      <c r="C80" s="183" t="s">
        <v>77</v>
      </c>
      <c r="D80" s="183" t="s">
        <v>278</v>
      </c>
      <c r="E80" s="184" t="s">
        <v>2374</v>
      </c>
      <c r="F80" s="185" t="s">
        <v>2375</v>
      </c>
      <c r="G80" s="186" t="s">
        <v>2376</v>
      </c>
      <c r="H80" s="187">
        <v>1</v>
      </c>
      <c r="I80" s="188"/>
      <c r="J80" s="189">
        <f>ROUND(I80*H80,2)</f>
        <v>0</v>
      </c>
      <c r="K80" s="190"/>
      <c r="L80" s="41"/>
      <c r="M80" s="191" t="s">
        <v>19</v>
      </c>
      <c r="N80" s="192" t="s">
        <v>41</v>
      </c>
      <c r="O80" s="81"/>
      <c r="P80" s="193">
        <f>O80*H80</f>
        <v>0</v>
      </c>
      <c r="Q80" s="193">
        <v>0</v>
      </c>
      <c r="R80" s="193">
        <f>Q80*H80</f>
        <v>0</v>
      </c>
      <c r="S80" s="193">
        <v>0</v>
      </c>
      <c r="T80" s="194">
        <f>S80*H80</f>
        <v>0</v>
      </c>
      <c r="U80" s="35"/>
      <c r="V80" s="35"/>
      <c r="W80" s="35"/>
      <c r="X80" s="35"/>
      <c r="Y80" s="35"/>
      <c r="Z80" s="35"/>
      <c r="AA80" s="35"/>
      <c r="AB80" s="35"/>
      <c r="AC80" s="35"/>
      <c r="AD80" s="35"/>
      <c r="AE80" s="35"/>
      <c r="AR80" s="195" t="s">
        <v>282</v>
      </c>
      <c r="AT80" s="195" t="s">
        <v>278</v>
      </c>
      <c r="AU80" s="195" t="s">
        <v>70</v>
      </c>
      <c r="AY80" s="14" t="s">
        <v>283</v>
      </c>
      <c r="BE80" s="196">
        <f>IF(N80="základní",J80,0)</f>
        <v>0</v>
      </c>
      <c r="BF80" s="196">
        <f>IF(N80="snížená",J80,0)</f>
        <v>0</v>
      </c>
      <c r="BG80" s="196">
        <f>IF(N80="zákl. přenesená",J80,0)</f>
        <v>0</v>
      </c>
      <c r="BH80" s="196">
        <f>IF(N80="sníž. přenesená",J80,0)</f>
        <v>0</v>
      </c>
      <c r="BI80" s="196">
        <f>IF(N80="nulová",J80,0)</f>
        <v>0</v>
      </c>
      <c r="BJ80" s="14" t="s">
        <v>77</v>
      </c>
      <c r="BK80" s="196">
        <f>ROUND(I80*H80,2)</f>
        <v>0</v>
      </c>
      <c r="BL80" s="14" t="s">
        <v>282</v>
      </c>
      <c r="BM80" s="195" t="s">
        <v>2377</v>
      </c>
    </row>
    <row r="81" s="2" customFormat="1">
      <c r="A81" s="35"/>
      <c r="B81" s="36"/>
      <c r="C81" s="37"/>
      <c r="D81" s="197" t="s">
        <v>285</v>
      </c>
      <c r="E81" s="37"/>
      <c r="F81" s="198" t="s">
        <v>2375</v>
      </c>
      <c r="G81" s="37"/>
      <c r="H81" s="37"/>
      <c r="I81" s="199"/>
      <c r="J81" s="37"/>
      <c r="K81" s="37"/>
      <c r="L81" s="41"/>
      <c r="M81" s="200"/>
      <c r="N81" s="201"/>
      <c r="O81" s="81"/>
      <c r="P81" s="81"/>
      <c r="Q81" s="81"/>
      <c r="R81" s="81"/>
      <c r="S81" s="81"/>
      <c r="T81" s="82"/>
      <c r="U81" s="35"/>
      <c r="V81" s="35"/>
      <c r="W81" s="35"/>
      <c r="X81" s="35"/>
      <c r="Y81" s="35"/>
      <c r="Z81" s="35"/>
      <c r="AA81" s="35"/>
      <c r="AB81" s="35"/>
      <c r="AC81" s="35"/>
      <c r="AD81" s="35"/>
      <c r="AE81" s="35"/>
      <c r="AT81" s="14" t="s">
        <v>285</v>
      </c>
      <c r="AU81" s="14" t="s">
        <v>70</v>
      </c>
    </row>
    <row r="82" s="2" customFormat="1" ht="14.4" customHeight="1">
      <c r="A82" s="35"/>
      <c r="B82" s="36"/>
      <c r="C82" s="183" t="s">
        <v>79</v>
      </c>
      <c r="D82" s="183" t="s">
        <v>278</v>
      </c>
      <c r="E82" s="184" t="s">
        <v>2378</v>
      </c>
      <c r="F82" s="185" t="s">
        <v>2379</v>
      </c>
      <c r="G82" s="186" t="s">
        <v>2376</v>
      </c>
      <c r="H82" s="187">
        <v>1</v>
      </c>
      <c r="I82" s="188"/>
      <c r="J82" s="189">
        <f>ROUND(I82*H82,2)</f>
        <v>0</v>
      </c>
      <c r="K82" s="190"/>
      <c r="L82" s="41"/>
      <c r="M82" s="191" t="s">
        <v>19</v>
      </c>
      <c r="N82" s="192" t="s">
        <v>41</v>
      </c>
      <c r="O82" s="81"/>
      <c r="P82" s="193">
        <f>O82*H82</f>
        <v>0</v>
      </c>
      <c r="Q82" s="193">
        <v>0</v>
      </c>
      <c r="R82" s="193">
        <f>Q82*H82</f>
        <v>0</v>
      </c>
      <c r="S82" s="193">
        <v>0</v>
      </c>
      <c r="T82" s="194">
        <f>S82*H82</f>
        <v>0</v>
      </c>
      <c r="U82" s="35"/>
      <c r="V82" s="35"/>
      <c r="W82" s="35"/>
      <c r="X82" s="35"/>
      <c r="Y82" s="35"/>
      <c r="Z82" s="35"/>
      <c r="AA82" s="35"/>
      <c r="AB82" s="35"/>
      <c r="AC82" s="35"/>
      <c r="AD82" s="35"/>
      <c r="AE82" s="35"/>
      <c r="AR82" s="195" t="s">
        <v>282</v>
      </c>
      <c r="AT82" s="195" t="s">
        <v>278</v>
      </c>
      <c r="AU82" s="195" t="s">
        <v>70</v>
      </c>
      <c r="AY82" s="14" t="s">
        <v>283</v>
      </c>
      <c r="BE82" s="196">
        <f>IF(N82="základní",J82,0)</f>
        <v>0</v>
      </c>
      <c r="BF82" s="196">
        <f>IF(N82="snížená",J82,0)</f>
        <v>0</v>
      </c>
      <c r="BG82" s="196">
        <f>IF(N82="zákl. přenesená",J82,0)</f>
        <v>0</v>
      </c>
      <c r="BH82" s="196">
        <f>IF(N82="sníž. přenesená",J82,0)</f>
        <v>0</v>
      </c>
      <c r="BI82" s="196">
        <f>IF(N82="nulová",J82,0)</f>
        <v>0</v>
      </c>
      <c r="BJ82" s="14" t="s">
        <v>77</v>
      </c>
      <c r="BK82" s="196">
        <f>ROUND(I82*H82,2)</f>
        <v>0</v>
      </c>
      <c r="BL82" s="14" t="s">
        <v>282</v>
      </c>
      <c r="BM82" s="195" t="s">
        <v>2380</v>
      </c>
    </row>
    <row r="83" s="2" customFormat="1">
      <c r="A83" s="35"/>
      <c r="B83" s="36"/>
      <c r="C83" s="37"/>
      <c r="D83" s="197" t="s">
        <v>285</v>
      </c>
      <c r="E83" s="37"/>
      <c r="F83" s="198" t="s">
        <v>2379</v>
      </c>
      <c r="G83" s="37"/>
      <c r="H83" s="37"/>
      <c r="I83" s="199"/>
      <c r="J83" s="37"/>
      <c r="K83" s="37"/>
      <c r="L83" s="41"/>
      <c r="M83" s="200"/>
      <c r="N83" s="201"/>
      <c r="O83" s="81"/>
      <c r="P83" s="81"/>
      <c r="Q83" s="81"/>
      <c r="R83" s="81"/>
      <c r="S83" s="81"/>
      <c r="T83" s="82"/>
      <c r="U83" s="35"/>
      <c r="V83" s="35"/>
      <c r="W83" s="35"/>
      <c r="X83" s="35"/>
      <c r="Y83" s="35"/>
      <c r="Z83" s="35"/>
      <c r="AA83" s="35"/>
      <c r="AB83" s="35"/>
      <c r="AC83" s="35"/>
      <c r="AD83" s="35"/>
      <c r="AE83" s="35"/>
      <c r="AT83" s="14" t="s">
        <v>285</v>
      </c>
      <c r="AU83" s="14" t="s">
        <v>70</v>
      </c>
    </row>
    <row r="84" s="2" customFormat="1" ht="14.4" customHeight="1">
      <c r="A84" s="35"/>
      <c r="B84" s="36"/>
      <c r="C84" s="183" t="s">
        <v>295</v>
      </c>
      <c r="D84" s="183" t="s">
        <v>278</v>
      </c>
      <c r="E84" s="184" t="s">
        <v>2381</v>
      </c>
      <c r="F84" s="185" t="s">
        <v>2382</v>
      </c>
      <c r="G84" s="186" t="s">
        <v>2376</v>
      </c>
      <c r="H84" s="187">
        <v>1</v>
      </c>
      <c r="I84" s="188"/>
      <c r="J84" s="189">
        <f>ROUND(I84*H84,2)</f>
        <v>0</v>
      </c>
      <c r="K84" s="190"/>
      <c r="L84" s="41"/>
      <c r="M84" s="191" t="s">
        <v>19</v>
      </c>
      <c r="N84" s="192" t="s">
        <v>41</v>
      </c>
      <c r="O84" s="81"/>
      <c r="P84" s="193">
        <f>O84*H84</f>
        <v>0</v>
      </c>
      <c r="Q84" s="193">
        <v>0</v>
      </c>
      <c r="R84" s="193">
        <f>Q84*H84</f>
        <v>0</v>
      </c>
      <c r="S84" s="193">
        <v>0</v>
      </c>
      <c r="T84" s="194">
        <f>S84*H84</f>
        <v>0</v>
      </c>
      <c r="U84" s="35"/>
      <c r="V84" s="35"/>
      <c r="W84" s="35"/>
      <c r="X84" s="35"/>
      <c r="Y84" s="35"/>
      <c r="Z84" s="35"/>
      <c r="AA84" s="35"/>
      <c r="AB84" s="35"/>
      <c r="AC84" s="35"/>
      <c r="AD84" s="35"/>
      <c r="AE84" s="35"/>
      <c r="AR84" s="195" t="s">
        <v>282</v>
      </c>
      <c r="AT84" s="195" t="s">
        <v>278</v>
      </c>
      <c r="AU84" s="195" t="s">
        <v>70</v>
      </c>
      <c r="AY84" s="14" t="s">
        <v>283</v>
      </c>
      <c r="BE84" s="196">
        <f>IF(N84="základní",J84,0)</f>
        <v>0</v>
      </c>
      <c r="BF84" s="196">
        <f>IF(N84="snížená",J84,0)</f>
        <v>0</v>
      </c>
      <c r="BG84" s="196">
        <f>IF(N84="zákl. přenesená",J84,0)</f>
        <v>0</v>
      </c>
      <c r="BH84" s="196">
        <f>IF(N84="sníž. přenesená",J84,0)</f>
        <v>0</v>
      </c>
      <c r="BI84" s="196">
        <f>IF(N84="nulová",J84,0)</f>
        <v>0</v>
      </c>
      <c r="BJ84" s="14" t="s">
        <v>77</v>
      </c>
      <c r="BK84" s="196">
        <f>ROUND(I84*H84,2)</f>
        <v>0</v>
      </c>
      <c r="BL84" s="14" t="s">
        <v>282</v>
      </c>
      <c r="BM84" s="195" t="s">
        <v>2383</v>
      </c>
    </row>
    <row r="85" s="2" customFormat="1">
      <c r="A85" s="35"/>
      <c r="B85" s="36"/>
      <c r="C85" s="37"/>
      <c r="D85" s="197" t="s">
        <v>285</v>
      </c>
      <c r="E85" s="37"/>
      <c r="F85" s="198" t="s">
        <v>2384</v>
      </c>
      <c r="G85" s="37"/>
      <c r="H85" s="37"/>
      <c r="I85" s="199"/>
      <c r="J85" s="37"/>
      <c r="K85" s="37"/>
      <c r="L85" s="41"/>
      <c r="M85" s="200"/>
      <c r="N85" s="201"/>
      <c r="O85" s="81"/>
      <c r="P85" s="81"/>
      <c r="Q85" s="81"/>
      <c r="R85" s="81"/>
      <c r="S85" s="81"/>
      <c r="T85" s="82"/>
      <c r="U85" s="35"/>
      <c r="V85" s="35"/>
      <c r="W85" s="35"/>
      <c r="X85" s="35"/>
      <c r="Y85" s="35"/>
      <c r="Z85" s="35"/>
      <c r="AA85" s="35"/>
      <c r="AB85" s="35"/>
      <c r="AC85" s="35"/>
      <c r="AD85" s="35"/>
      <c r="AE85" s="35"/>
      <c r="AT85" s="14" t="s">
        <v>285</v>
      </c>
      <c r="AU85" s="14" t="s">
        <v>70</v>
      </c>
    </row>
    <row r="86" s="2" customFormat="1" ht="14.4" customHeight="1">
      <c r="A86" s="35"/>
      <c r="B86" s="36"/>
      <c r="C86" s="183" t="s">
        <v>282</v>
      </c>
      <c r="D86" s="183" t="s">
        <v>278</v>
      </c>
      <c r="E86" s="184" t="s">
        <v>2385</v>
      </c>
      <c r="F86" s="185" t="s">
        <v>2386</v>
      </c>
      <c r="G86" s="186" t="s">
        <v>2376</v>
      </c>
      <c r="H86" s="187">
        <v>1</v>
      </c>
      <c r="I86" s="188"/>
      <c r="J86" s="189">
        <f>ROUND(I86*H86,2)</f>
        <v>0</v>
      </c>
      <c r="K86" s="190"/>
      <c r="L86" s="41"/>
      <c r="M86" s="191" t="s">
        <v>19</v>
      </c>
      <c r="N86" s="192" t="s">
        <v>41</v>
      </c>
      <c r="O86" s="81"/>
      <c r="P86" s="193">
        <f>O86*H86</f>
        <v>0</v>
      </c>
      <c r="Q86" s="193">
        <v>0</v>
      </c>
      <c r="R86" s="193">
        <f>Q86*H86</f>
        <v>0</v>
      </c>
      <c r="S86" s="193">
        <v>0</v>
      </c>
      <c r="T86" s="194">
        <f>S86*H86</f>
        <v>0</v>
      </c>
      <c r="U86" s="35"/>
      <c r="V86" s="35"/>
      <c r="W86" s="35"/>
      <c r="X86" s="35"/>
      <c r="Y86" s="35"/>
      <c r="Z86" s="35"/>
      <c r="AA86" s="35"/>
      <c r="AB86" s="35"/>
      <c r="AC86" s="35"/>
      <c r="AD86" s="35"/>
      <c r="AE86" s="35"/>
      <c r="AR86" s="195" t="s">
        <v>282</v>
      </c>
      <c r="AT86" s="195" t="s">
        <v>278</v>
      </c>
      <c r="AU86" s="195" t="s">
        <v>70</v>
      </c>
      <c r="AY86" s="14" t="s">
        <v>283</v>
      </c>
      <c r="BE86" s="196">
        <f>IF(N86="základní",J86,0)</f>
        <v>0</v>
      </c>
      <c r="BF86" s="196">
        <f>IF(N86="snížená",J86,0)</f>
        <v>0</v>
      </c>
      <c r="BG86" s="196">
        <f>IF(N86="zákl. přenesená",J86,0)</f>
        <v>0</v>
      </c>
      <c r="BH86" s="196">
        <f>IF(N86="sníž. přenesená",J86,0)</f>
        <v>0</v>
      </c>
      <c r="BI86" s="196">
        <f>IF(N86="nulová",J86,0)</f>
        <v>0</v>
      </c>
      <c r="BJ86" s="14" t="s">
        <v>77</v>
      </c>
      <c r="BK86" s="196">
        <f>ROUND(I86*H86,2)</f>
        <v>0</v>
      </c>
      <c r="BL86" s="14" t="s">
        <v>282</v>
      </c>
      <c r="BM86" s="195" t="s">
        <v>2387</v>
      </c>
    </row>
    <row r="87" s="2" customFormat="1">
      <c r="A87" s="35"/>
      <c r="B87" s="36"/>
      <c r="C87" s="37"/>
      <c r="D87" s="197" t="s">
        <v>285</v>
      </c>
      <c r="E87" s="37"/>
      <c r="F87" s="198" t="s">
        <v>2388</v>
      </c>
      <c r="G87" s="37"/>
      <c r="H87" s="37"/>
      <c r="I87" s="199"/>
      <c r="J87" s="37"/>
      <c r="K87" s="37"/>
      <c r="L87" s="41"/>
      <c r="M87" s="200"/>
      <c r="N87" s="201"/>
      <c r="O87" s="81"/>
      <c r="P87" s="81"/>
      <c r="Q87" s="81"/>
      <c r="R87" s="81"/>
      <c r="S87" s="81"/>
      <c r="T87" s="82"/>
      <c r="U87" s="35"/>
      <c r="V87" s="35"/>
      <c r="W87" s="35"/>
      <c r="X87" s="35"/>
      <c r="Y87" s="35"/>
      <c r="Z87" s="35"/>
      <c r="AA87" s="35"/>
      <c r="AB87" s="35"/>
      <c r="AC87" s="35"/>
      <c r="AD87" s="35"/>
      <c r="AE87" s="35"/>
      <c r="AT87" s="14" t="s">
        <v>285</v>
      </c>
      <c r="AU87" s="14" t="s">
        <v>70</v>
      </c>
    </row>
    <row r="88" s="10" customFormat="1">
      <c r="A88" s="10"/>
      <c r="B88" s="202"/>
      <c r="C88" s="203"/>
      <c r="D88" s="197" t="s">
        <v>292</v>
      </c>
      <c r="E88" s="204" t="s">
        <v>19</v>
      </c>
      <c r="F88" s="205" t="s">
        <v>2389</v>
      </c>
      <c r="G88" s="203"/>
      <c r="H88" s="204" t="s">
        <v>19</v>
      </c>
      <c r="I88" s="206"/>
      <c r="J88" s="203"/>
      <c r="K88" s="203"/>
      <c r="L88" s="207"/>
      <c r="M88" s="208"/>
      <c r="N88" s="209"/>
      <c r="O88" s="209"/>
      <c r="P88" s="209"/>
      <c r="Q88" s="209"/>
      <c r="R88" s="209"/>
      <c r="S88" s="209"/>
      <c r="T88" s="210"/>
      <c r="U88" s="10"/>
      <c r="V88" s="10"/>
      <c r="W88" s="10"/>
      <c r="X88" s="10"/>
      <c r="Y88" s="10"/>
      <c r="Z88" s="10"/>
      <c r="AA88" s="10"/>
      <c r="AB88" s="10"/>
      <c r="AC88" s="10"/>
      <c r="AD88" s="10"/>
      <c r="AE88" s="10"/>
      <c r="AT88" s="211" t="s">
        <v>292</v>
      </c>
      <c r="AU88" s="211" t="s">
        <v>70</v>
      </c>
      <c r="AV88" s="10" t="s">
        <v>77</v>
      </c>
      <c r="AW88" s="10" t="s">
        <v>31</v>
      </c>
      <c r="AX88" s="10" t="s">
        <v>70</v>
      </c>
      <c r="AY88" s="211" t="s">
        <v>283</v>
      </c>
    </row>
    <row r="89" s="11" customFormat="1">
      <c r="A89" s="11"/>
      <c r="B89" s="212"/>
      <c r="C89" s="213"/>
      <c r="D89" s="197" t="s">
        <v>292</v>
      </c>
      <c r="E89" s="214" t="s">
        <v>19</v>
      </c>
      <c r="F89" s="215" t="s">
        <v>77</v>
      </c>
      <c r="G89" s="213"/>
      <c r="H89" s="216">
        <v>1</v>
      </c>
      <c r="I89" s="217"/>
      <c r="J89" s="213"/>
      <c r="K89" s="213"/>
      <c r="L89" s="218"/>
      <c r="M89" s="219"/>
      <c r="N89" s="220"/>
      <c r="O89" s="220"/>
      <c r="P89" s="220"/>
      <c r="Q89" s="220"/>
      <c r="R89" s="220"/>
      <c r="S89" s="220"/>
      <c r="T89" s="221"/>
      <c r="U89" s="11"/>
      <c r="V89" s="11"/>
      <c r="W89" s="11"/>
      <c r="X89" s="11"/>
      <c r="Y89" s="11"/>
      <c r="Z89" s="11"/>
      <c r="AA89" s="11"/>
      <c r="AB89" s="11"/>
      <c r="AC89" s="11"/>
      <c r="AD89" s="11"/>
      <c r="AE89" s="11"/>
      <c r="AT89" s="222" t="s">
        <v>292</v>
      </c>
      <c r="AU89" s="222" t="s">
        <v>70</v>
      </c>
      <c r="AV89" s="11" t="s">
        <v>79</v>
      </c>
      <c r="AW89" s="11" t="s">
        <v>31</v>
      </c>
      <c r="AX89" s="11" t="s">
        <v>77</v>
      </c>
      <c r="AY89" s="222" t="s">
        <v>283</v>
      </c>
    </row>
    <row r="90" s="2" customFormat="1" ht="14.4" customHeight="1">
      <c r="A90" s="35"/>
      <c r="B90" s="36"/>
      <c r="C90" s="183" t="s">
        <v>306</v>
      </c>
      <c r="D90" s="183" t="s">
        <v>278</v>
      </c>
      <c r="E90" s="184" t="s">
        <v>2390</v>
      </c>
      <c r="F90" s="185" t="s">
        <v>2391</v>
      </c>
      <c r="G90" s="186" t="s">
        <v>1676</v>
      </c>
      <c r="H90" s="187">
        <v>5.3300000000000001</v>
      </c>
      <c r="I90" s="188"/>
      <c r="J90" s="189">
        <f>ROUND(I90*H90,2)</f>
        <v>0</v>
      </c>
      <c r="K90" s="190"/>
      <c r="L90" s="41"/>
      <c r="M90" s="191" t="s">
        <v>19</v>
      </c>
      <c r="N90" s="192" t="s">
        <v>41</v>
      </c>
      <c r="O90" s="81"/>
      <c r="P90" s="193">
        <f>O90*H90</f>
        <v>0</v>
      </c>
      <c r="Q90" s="193">
        <v>0</v>
      </c>
      <c r="R90" s="193">
        <f>Q90*H90</f>
        <v>0</v>
      </c>
      <c r="S90" s="193">
        <v>0</v>
      </c>
      <c r="T90" s="194">
        <f>S90*H90</f>
        <v>0</v>
      </c>
      <c r="U90" s="35"/>
      <c r="V90" s="35"/>
      <c r="W90" s="35"/>
      <c r="X90" s="35"/>
      <c r="Y90" s="35"/>
      <c r="Z90" s="35"/>
      <c r="AA90" s="35"/>
      <c r="AB90" s="35"/>
      <c r="AC90" s="35"/>
      <c r="AD90" s="35"/>
      <c r="AE90" s="35"/>
      <c r="AR90" s="195" t="s">
        <v>282</v>
      </c>
      <c r="AT90" s="195" t="s">
        <v>278</v>
      </c>
      <c r="AU90" s="195" t="s">
        <v>70</v>
      </c>
      <c r="AY90" s="14" t="s">
        <v>283</v>
      </c>
      <c r="BE90" s="196">
        <f>IF(N90="základní",J90,0)</f>
        <v>0</v>
      </c>
      <c r="BF90" s="196">
        <f>IF(N90="snížená",J90,0)</f>
        <v>0</v>
      </c>
      <c r="BG90" s="196">
        <f>IF(N90="zákl. přenesená",J90,0)</f>
        <v>0</v>
      </c>
      <c r="BH90" s="196">
        <f>IF(N90="sníž. přenesená",J90,0)</f>
        <v>0</v>
      </c>
      <c r="BI90" s="196">
        <f>IF(N90="nulová",J90,0)</f>
        <v>0</v>
      </c>
      <c r="BJ90" s="14" t="s">
        <v>77</v>
      </c>
      <c r="BK90" s="196">
        <f>ROUND(I90*H90,2)</f>
        <v>0</v>
      </c>
      <c r="BL90" s="14" t="s">
        <v>282</v>
      </c>
      <c r="BM90" s="195" t="s">
        <v>2392</v>
      </c>
    </row>
    <row r="91" s="2" customFormat="1">
      <c r="A91" s="35"/>
      <c r="B91" s="36"/>
      <c r="C91" s="37"/>
      <c r="D91" s="197" t="s">
        <v>285</v>
      </c>
      <c r="E91" s="37"/>
      <c r="F91" s="198" t="s">
        <v>2393</v>
      </c>
      <c r="G91" s="37"/>
      <c r="H91" s="37"/>
      <c r="I91" s="199"/>
      <c r="J91" s="37"/>
      <c r="K91" s="37"/>
      <c r="L91" s="41"/>
      <c r="M91" s="200"/>
      <c r="N91" s="201"/>
      <c r="O91" s="81"/>
      <c r="P91" s="81"/>
      <c r="Q91" s="81"/>
      <c r="R91" s="81"/>
      <c r="S91" s="81"/>
      <c r="T91" s="82"/>
      <c r="U91" s="35"/>
      <c r="V91" s="35"/>
      <c r="W91" s="35"/>
      <c r="X91" s="35"/>
      <c r="Y91" s="35"/>
      <c r="Z91" s="35"/>
      <c r="AA91" s="35"/>
      <c r="AB91" s="35"/>
      <c r="AC91" s="35"/>
      <c r="AD91" s="35"/>
      <c r="AE91" s="35"/>
      <c r="AT91" s="14" t="s">
        <v>285</v>
      </c>
      <c r="AU91" s="14" t="s">
        <v>70</v>
      </c>
    </row>
    <row r="92" s="11" customFormat="1">
      <c r="A92" s="11"/>
      <c r="B92" s="212"/>
      <c r="C92" s="213"/>
      <c r="D92" s="197" t="s">
        <v>292</v>
      </c>
      <c r="E92" s="214" t="s">
        <v>19</v>
      </c>
      <c r="F92" s="215" t="s">
        <v>2394</v>
      </c>
      <c r="G92" s="213"/>
      <c r="H92" s="216">
        <v>1.53</v>
      </c>
      <c r="I92" s="217"/>
      <c r="J92" s="213"/>
      <c r="K92" s="213"/>
      <c r="L92" s="218"/>
      <c r="M92" s="219"/>
      <c r="N92" s="220"/>
      <c r="O92" s="220"/>
      <c r="P92" s="220"/>
      <c r="Q92" s="220"/>
      <c r="R92" s="220"/>
      <c r="S92" s="220"/>
      <c r="T92" s="221"/>
      <c r="U92" s="11"/>
      <c r="V92" s="11"/>
      <c r="W92" s="11"/>
      <c r="X92" s="11"/>
      <c r="Y92" s="11"/>
      <c r="Z92" s="11"/>
      <c r="AA92" s="11"/>
      <c r="AB92" s="11"/>
      <c r="AC92" s="11"/>
      <c r="AD92" s="11"/>
      <c r="AE92" s="11"/>
      <c r="AT92" s="222" t="s">
        <v>292</v>
      </c>
      <c r="AU92" s="222" t="s">
        <v>70</v>
      </c>
      <c r="AV92" s="11" t="s">
        <v>79</v>
      </c>
      <c r="AW92" s="11" t="s">
        <v>31</v>
      </c>
      <c r="AX92" s="11" t="s">
        <v>70</v>
      </c>
      <c r="AY92" s="222" t="s">
        <v>283</v>
      </c>
    </row>
    <row r="93" s="11" customFormat="1">
      <c r="A93" s="11"/>
      <c r="B93" s="212"/>
      <c r="C93" s="213"/>
      <c r="D93" s="197" t="s">
        <v>292</v>
      </c>
      <c r="E93" s="214" t="s">
        <v>19</v>
      </c>
      <c r="F93" s="215" t="s">
        <v>2395</v>
      </c>
      <c r="G93" s="213"/>
      <c r="H93" s="216">
        <v>2.6499999999999999</v>
      </c>
      <c r="I93" s="217"/>
      <c r="J93" s="213"/>
      <c r="K93" s="213"/>
      <c r="L93" s="218"/>
      <c r="M93" s="219"/>
      <c r="N93" s="220"/>
      <c r="O93" s="220"/>
      <c r="P93" s="220"/>
      <c r="Q93" s="220"/>
      <c r="R93" s="220"/>
      <c r="S93" s="220"/>
      <c r="T93" s="221"/>
      <c r="U93" s="11"/>
      <c r="V93" s="11"/>
      <c r="W93" s="11"/>
      <c r="X93" s="11"/>
      <c r="Y93" s="11"/>
      <c r="Z93" s="11"/>
      <c r="AA93" s="11"/>
      <c r="AB93" s="11"/>
      <c r="AC93" s="11"/>
      <c r="AD93" s="11"/>
      <c r="AE93" s="11"/>
      <c r="AT93" s="222" t="s">
        <v>292</v>
      </c>
      <c r="AU93" s="222" t="s">
        <v>70</v>
      </c>
      <c r="AV93" s="11" t="s">
        <v>79</v>
      </c>
      <c r="AW93" s="11" t="s">
        <v>31</v>
      </c>
      <c r="AX93" s="11" t="s">
        <v>70</v>
      </c>
      <c r="AY93" s="222" t="s">
        <v>283</v>
      </c>
    </row>
    <row r="94" s="11" customFormat="1">
      <c r="A94" s="11"/>
      <c r="B94" s="212"/>
      <c r="C94" s="213"/>
      <c r="D94" s="197" t="s">
        <v>292</v>
      </c>
      <c r="E94" s="214" t="s">
        <v>19</v>
      </c>
      <c r="F94" s="215" t="s">
        <v>2396</v>
      </c>
      <c r="G94" s="213"/>
      <c r="H94" s="216">
        <v>1.1499999999999999</v>
      </c>
      <c r="I94" s="217"/>
      <c r="J94" s="213"/>
      <c r="K94" s="213"/>
      <c r="L94" s="218"/>
      <c r="M94" s="219"/>
      <c r="N94" s="220"/>
      <c r="O94" s="220"/>
      <c r="P94" s="220"/>
      <c r="Q94" s="220"/>
      <c r="R94" s="220"/>
      <c r="S94" s="220"/>
      <c r="T94" s="221"/>
      <c r="U94" s="11"/>
      <c r="V94" s="11"/>
      <c r="W94" s="11"/>
      <c r="X94" s="11"/>
      <c r="Y94" s="11"/>
      <c r="Z94" s="11"/>
      <c r="AA94" s="11"/>
      <c r="AB94" s="11"/>
      <c r="AC94" s="11"/>
      <c r="AD94" s="11"/>
      <c r="AE94" s="11"/>
      <c r="AT94" s="222" t="s">
        <v>292</v>
      </c>
      <c r="AU94" s="222" t="s">
        <v>70</v>
      </c>
      <c r="AV94" s="11" t="s">
        <v>79</v>
      </c>
      <c r="AW94" s="11" t="s">
        <v>31</v>
      </c>
      <c r="AX94" s="11" t="s">
        <v>70</v>
      </c>
      <c r="AY94" s="222" t="s">
        <v>283</v>
      </c>
    </row>
    <row r="95" s="12" customFormat="1">
      <c r="A95" s="12"/>
      <c r="B95" s="234"/>
      <c r="C95" s="235"/>
      <c r="D95" s="197" t="s">
        <v>292</v>
      </c>
      <c r="E95" s="236" t="s">
        <v>19</v>
      </c>
      <c r="F95" s="237" t="s">
        <v>317</v>
      </c>
      <c r="G95" s="235"/>
      <c r="H95" s="238">
        <v>5.3300000000000001</v>
      </c>
      <c r="I95" s="239"/>
      <c r="J95" s="235"/>
      <c r="K95" s="235"/>
      <c r="L95" s="240"/>
      <c r="M95" s="241"/>
      <c r="N95" s="242"/>
      <c r="O95" s="242"/>
      <c r="P95" s="242"/>
      <c r="Q95" s="242"/>
      <c r="R95" s="242"/>
      <c r="S95" s="242"/>
      <c r="T95" s="243"/>
      <c r="U95" s="12"/>
      <c r="V95" s="12"/>
      <c r="W95" s="12"/>
      <c r="X95" s="12"/>
      <c r="Y95" s="12"/>
      <c r="Z95" s="12"/>
      <c r="AA95" s="12"/>
      <c r="AB95" s="12"/>
      <c r="AC95" s="12"/>
      <c r="AD95" s="12"/>
      <c r="AE95" s="12"/>
      <c r="AT95" s="244" t="s">
        <v>292</v>
      </c>
      <c r="AU95" s="244" t="s">
        <v>70</v>
      </c>
      <c r="AV95" s="12" t="s">
        <v>282</v>
      </c>
      <c r="AW95" s="12" t="s">
        <v>31</v>
      </c>
      <c r="AX95" s="12" t="s">
        <v>77</v>
      </c>
      <c r="AY95" s="244" t="s">
        <v>283</v>
      </c>
    </row>
    <row r="96" s="2" customFormat="1" ht="14.4" customHeight="1">
      <c r="A96" s="35"/>
      <c r="B96" s="36"/>
      <c r="C96" s="183" t="s">
        <v>310</v>
      </c>
      <c r="D96" s="183" t="s">
        <v>278</v>
      </c>
      <c r="E96" s="184" t="s">
        <v>2397</v>
      </c>
      <c r="F96" s="185" t="s">
        <v>2398</v>
      </c>
      <c r="G96" s="186" t="s">
        <v>2376</v>
      </c>
      <c r="H96" s="187">
        <v>1</v>
      </c>
      <c r="I96" s="188"/>
      <c r="J96" s="189">
        <f>ROUND(I96*H96,2)</f>
        <v>0</v>
      </c>
      <c r="K96" s="190"/>
      <c r="L96" s="41"/>
      <c r="M96" s="191" t="s">
        <v>19</v>
      </c>
      <c r="N96" s="192" t="s">
        <v>41</v>
      </c>
      <c r="O96" s="81"/>
      <c r="P96" s="193">
        <f>O96*H96</f>
        <v>0</v>
      </c>
      <c r="Q96" s="193">
        <v>0</v>
      </c>
      <c r="R96" s="193">
        <f>Q96*H96</f>
        <v>0</v>
      </c>
      <c r="S96" s="193">
        <v>0</v>
      </c>
      <c r="T96" s="194">
        <f>S96*H96</f>
        <v>0</v>
      </c>
      <c r="U96" s="35"/>
      <c r="V96" s="35"/>
      <c r="W96" s="35"/>
      <c r="X96" s="35"/>
      <c r="Y96" s="35"/>
      <c r="Z96" s="35"/>
      <c r="AA96" s="35"/>
      <c r="AB96" s="35"/>
      <c r="AC96" s="35"/>
      <c r="AD96" s="35"/>
      <c r="AE96" s="35"/>
      <c r="AR96" s="195" t="s">
        <v>282</v>
      </c>
      <c r="AT96" s="195" t="s">
        <v>278</v>
      </c>
      <c r="AU96" s="195" t="s">
        <v>70</v>
      </c>
      <c r="AY96" s="14" t="s">
        <v>283</v>
      </c>
      <c r="BE96" s="196">
        <f>IF(N96="základní",J96,0)</f>
        <v>0</v>
      </c>
      <c r="BF96" s="196">
        <f>IF(N96="snížená",J96,0)</f>
        <v>0</v>
      </c>
      <c r="BG96" s="196">
        <f>IF(N96="zákl. přenesená",J96,0)</f>
        <v>0</v>
      </c>
      <c r="BH96" s="196">
        <f>IF(N96="sníž. přenesená",J96,0)</f>
        <v>0</v>
      </c>
      <c r="BI96" s="196">
        <f>IF(N96="nulová",J96,0)</f>
        <v>0</v>
      </c>
      <c r="BJ96" s="14" t="s">
        <v>77</v>
      </c>
      <c r="BK96" s="196">
        <f>ROUND(I96*H96,2)</f>
        <v>0</v>
      </c>
      <c r="BL96" s="14" t="s">
        <v>282</v>
      </c>
      <c r="BM96" s="195" t="s">
        <v>2399</v>
      </c>
    </row>
    <row r="97" s="2" customFormat="1">
      <c r="A97" s="35"/>
      <c r="B97" s="36"/>
      <c r="C97" s="37"/>
      <c r="D97" s="197" t="s">
        <v>285</v>
      </c>
      <c r="E97" s="37"/>
      <c r="F97" s="198" t="s">
        <v>2400</v>
      </c>
      <c r="G97" s="37"/>
      <c r="H97" s="37"/>
      <c r="I97" s="199"/>
      <c r="J97" s="37"/>
      <c r="K97" s="37"/>
      <c r="L97" s="41"/>
      <c r="M97" s="200"/>
      <c r="N97" s="201"/>
      <c r="O97" s="81"/>
      <c r="P97" s="81"/>
      <c r="Q97" s="81"/>
      <c r="R97" s="81"/>
      <c r="S97" s="81"/>
      <c r="T97" s="82"/>
      <c r="U97" s="35"/>
      <c r="V97" s="35"/>
      <c r="W97" s="35"/>
      <c r="X97" s="35"/>
      <c r="Y97" s="35"/>
      <c r="Z97" s="35"/>
      <c r="AA97" s="35"/>
      <c r="AB97" s="35"/>
      <c r="AC97" s="35"/>
      <c r="AD97" s="35"/>
      <c r="AE97" s="35"/>
      <c r="AT97" s="14" t="s">
        <v>285</v>
      </c>
      <c r="AU97" s="14" t="s">
        <v>70</v>
      </c>
    </row>
    <row r="98" s="2" customFormat="1" ht="37.8" customHeight="1">
      <c r="A98" s="35"/>
      <c r="B98" s="36"/>
      <c r="C98" s="183" t="s">
        <v>318</v>
      </c>
      <c r="D98" s="183" t="s">
        <v>278</v>
      </c>
      <c r="E98" s="184" t="s">
        <v>2401</v>
      </c>
      <c r="F98" s="185" t="s">
        <v>2402</v>
      </c>
      <c r="G98" s="186" t="s">
        <v>2403</v>
      </c>
      <c r="H98" s="252"/>
      <c r="I98" s="188"/>
      <c r="J98" s="189">
        <f>ROUND(I98*H98,2)</f>
        <v>0</v>
      </c>
      <c r="K98" s="190"/>
      <c r="L98" s="41"/>
      <c r="M98" s="191" t="s">
        <v>19</v>
      </c>
      <c r="N98" s="192" t="s">
        <v>41</v>
      </c>
      <c r="O98" s="81"/>
      <c r="P98" s="193">
        <f>O98*H98</f>
        <v>0</v>
      </c>
      <c r="Q98" s="193">
        <v>0</v>
      </c>
      <c r="R98" s="193">
        <f>Q98*H98</f>
        <v>0</v>
      </c>
      <c r="S98" s="193">
        <v>0</v>
      </c>
      <c r="T98" s="194">
        <f>S98*H98</f>
        <v>0</v>
      </c>
      <c r="U98" s="35"/>
      <c r="V98" s="35"/>
      <c r="W98" s="35"/>
      <c r="X98" s="35"/>
      <c r="Y98" s="35"/>
      <c r="Z98" s="35"/>
      <c r="AA98" s="35"/>
      <c r="AB98" s="35"/>
      <c r="AC98" s="35"/>
      <c r="AD98" s="35"/>
      <c r="AE98" s="35"/>
      <c r="AR98" s="195" t="s">
        <v>282</v>
      </c>
      <c r="AT98" s="195" t="s">
        <v>278</v>
      </c>
      <c r="AU98" s="195" t="s">
        <v>70</v>
      </c>
      <c r="AY98" s="14" t="s">
        <v>283</v>
      </c>
      <c r="BE98" s="196">
        <f>IF(N98="základní",J98,0)</f>
        <v>0</v>
      </c>
      <c r="BF98" s="196">
        <f>IF(N98="snížená",J98,0)</f>
        <v>0</v>
      </c>
      <c r="BG98" s="196">
        <f>IF(N98="zákl. přenesená",J98,0)</f>
        <v>0</v>
      </c>
      <c r="BH98" s="196">
        <f>IF(N98="sníž. přenesená",J98,0)</f>
        <v>0</v>
      </c>
      <c r="BI98" s="196">
        <f>IF(N98="nulová",J98,0)</f>
        <v>0</v>
      </c>
      <c r="BJ98" s="14" t="s">
        <v>77</v>
      </c>
      <c r="BK98" s="196">
        <f>ROUND(I98*H98,2)</f>
        <v>0</v>
      </c>
      <c r="BL98" s="14" t="s">
        <v>282</v>
      </c>
      <c r="BM98" s="195" t="s">
        <v>2404</v>
      </c>
    </row>
    <row r="99" s="2" customFormat="1">
      <c r="A99" s="35"/>
      <c r="B99" s="36"/>
      <c r="C99" s="37"/>
      <c r="D99" s="197" t="s">
        <v>285</v>
      </c>
      <c r="E99" s="37"/>
      <c r="F99" s="198" t="s">
        <v>2402</v>
      </c>
      <c r="G99" s="37"/>
      <c r="H99" s="37"/>
      <c r="I99" s="199"/>
      <c r="J99" s="37"/>
      <c r="K99" s="37"/>
      <c r="L99" s="41"/>
      <c r="M99" s="248"/>
      <c r="N99" s="249"/>
      <c r="O99" s="250"/>
      <c r="P99" s="250"/>
      <c r="Q99" s="250"/>
      <c r="R99" s="250"/>
      <c r="S99" s="250"/>
      <c r="T99" s="251"/>
      <c r="U99" s="35"/>
      <c r="V99" s="35"/>
      <c r="W99" s="35"/>
      <c r="X99" s="35"/>
      <c r="Y99" s="35"/>
      <c r="Z99" s="35"/>
      <c r="AA99" s="35"/>
      <c r="AB99" s="35"/>
      <c r="AC99" s="35"/>
      <c r="AD99" s="35"/>
      <c r="AE99" s="35"/>
      <c r="AT99" s="14" t="s">
        <v>285</v>
      </c>
      <c r="AU99" s="14" t="s">
        <v>70</v>
      </c>
    </row>
    <row r="100" s="2" customFormat="1" ht="6.96" customHeight="1">
      <c r="A100" s="35"/>
      <c r="B100" s="56"/>
      <c r="C100" s="57"/>
      <c r="D100" s="57"/>
      <c r="E100" s="57"/>
      <c r="F100" s="57"/>
      <c r="G100" s="57"/>
      <c r="H100" s="57"/>
      <c r="I100" s="57"/>
      <c r="J100" s="57"/>
      <c r="K100" s="57"/>
      <c r="L100" s="41"/>
      <c r="M100" s="35"/>
      <c r="O100" s="35"/>
      <c r="P100" s="35"/>
      <c r="Q100" s="35"/>
      <c r="R100" s="35"/>
      <c r="S100" s="35"/>
      <c r="T100" s="35"/>
      <c r="U100" s="35"/>
      <c r="V100" s="35"/>
      <c r="W100" s="35"/>
      <c r="X100" s="35"/>
      <c r="Y100" s="35"/>
      <c r="Z100" s="35"/>
      <c r="AA100" s="35"/>
      <c r="AB100" s="35"/>
      <c r="AC100" s="35"/>
      <c r="AD100" s="35"/>
      <c r="AE100" s="35"/>
    </row>
  </sheetData>
  <sheetProtection sheet="1" autoFilter="0" formatColumns="0" formatRows="0" objects="1" scenarios="1" spinCount="100000" saltValue="ZPpHih0yR+Bnu4Nz4YcazY99ISDRniaGw73NFn0c6mFDiDTaLikPxXIt/FLaPoG4nlIjZZ8VbAqCHsp4wHeoWg==" hashValue="DCAC10bWpv4r7HZ0vXLCxa2g1uE2tlGaK88y/Oy6+VdG9OsIOL7d3ADsacjxWPuYi8Ir/SL46pHr9Y5UM7nlDQ==" algorithmName="SHA-512" password="CC35"/>
  <autoFilter ref="C78:K99"/>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Trnková Věra</dc:creator>
  <cp:lastModifiedBy>Trnková Věra</cp:lastModifiedBy>
  <dcterms:created xsi:type="dcterms:W3CDTF">2020-11-26T11:48:51Z</dcterms:created>
  <dcterms:modified xsi:type="dcterms:W3CDTF">2020-11-26T11:49:46Z</dcterms:modified>
</cp:coreProperties>
</file>